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CD9" revisionsPassword="CA64" lockStructure="1" lockRevision="1"/>
  <bookViews>
    <workbookView xWindow="360" yWindow="600" windowWidth="10512" windowHeight="4200" tabRatio="844" firstSheet="1" activeTab="18"/>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A" sheetId="8" r:id="rId8"/>
    <sheet name="Sch-4B" sheetId="9" r:id="rId9"/>
    <sheet name="Sch-5" sheetId="10" r:id="rId10"/>
    <sheet name="Sch-5 after discount" sheetId="11" state="hidden" r:id="rId11"/>
    <sheet name="Sch-6" sheetId="12"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N to W" sheetId="21" state="hidden" r:id="rId21"/>
  </sheets>
  <externalReferences>
    <externalReference r:id="rId22"/>
  </externalReferences>
  <definedNames>
    <definedName name="\A" localSheetId="8">#REF!</definedName>
    <definedName name="\A" localSheetId="10">#REF!</definedName>
    <definedName name="\A">#REF!</definedName>
    <definedName name="\B" localSheetId="8">#REF!</definedName>
    <definedName name="\B" localSheetId="10">#REF!</definedName>
    <definedName name="\B">#REF!</definedName>
    <definedName name="\C" localSheetId="8">#REF!</definedName>
    <definedName name="\C" localSheetId="10">#REF!</definedName>
    <definedName name="\C">#REF!</definedName>
    <definedName name="\M" localSheetId="8">#REF!</definedName>
    <definedName name="\M" localSheetId="10">#REF!</definedName>
    <definedName name="\M">#REF!</definedName>
    <definedName name="\N" localSheetId="8">#REF!</definedName>
    <definedName name="\N" localSheetId="10">#REF!</definedName>
    <definedName name="\N">#REF!</definedName>
    <definedName name="\P" localSheetId="8">#REF!</definedName>
    <definedName name="\P" localSheetId="10">#REF!</definedName>
    <definedName name="\P">#REF!</definedName>
    <definedName name="\R" localSheetId="8">#REF!</definedName>
    <definedName name="\R" localSheetId="10">#REF!</definedName>
    <definedName name="\R">#REF!</definedName>
    <definedName name="\U" localSheetId="8">#REF!</definedName>
    <definedName name="\U" localSheetId="10">#REF!</definedName>
    <definedName name="\U">#REF!</definedName>
    <definedName name="\V" localSheetId="8">#REF!</definedName>
    <definedName name="\V" localSheetId="10">#REF!</definedName>
    <definedName name="\V">#REF!</definedName>
    <definedName name="_xlnm._FilterDatabase" localSheetId="4" hidden="1">'Sch-1'!$A$17:$AT$1252</definedName>
    <definedName name="_xlnm._FilterDatabase" localSheetId="5" hidden="1">'Sch-2'!$A$17:$AH$1066</definedName>
    <definedName name="_xlnm._FilterDatabase" localSheetId="6" hidden="1">'Sch-3'!$A$15:$VLK$1231</definedName>
    <definedName name="ab" localSheetId="8">#REF!</definedName>
    <definedName name="ab" localSheetId="10">#REF!</definedName>
    <definedName name="ab">#REF!</definedName>
    <definedName name="logo1">"Picture 7"</definedName>
    <definedName name="_xlnm.Print_Area" localSheetId="18">'Bid Form 2nd Envelope'!$A$1:$F$56</definedName>
    <definedName name="_xlnm.Print_Area" localSheetId="14">Discount!$A$2:$G$43</definedName>
    <definedName name="_xlnm.Print_Area" localSheetId="16">'Entry Tax'!$A$1:$E$16</definedName>
    <definedName name="_xlnm.Print_Area" localSheetId="2">Instructions!$A$1:$C$51</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'Sch-1'!$A$1:$N$1260</definedName>
    <definedName name="_xlnm.Print_Area" localSheetId="5">'Sch-2'!$A$1:$J$1072</definedName>
    <definedName name="_xlnm.Print_Area" localSheetId="6">'Sch-3'!$A$1:$P$1235</definedName>
    <definedName name="_xlnm.Print_Area" localSheetId="7">'Sch-4A'!$A$1:$P$26</definedName>
    <definedName name="_xlnm.Print_Area" localSheetId="8">'Sch-4B'!$A$1:$P$23</definedName>
    <definedName name="_xlnm.Print_Area" localSheetId="9">'Sch-5'!$A$1:$E$23</definedName>
    <definedName name="_xlnm.Print_Area" localSheetId="10">'Sch-5 after discount'!$A$1:$E$23</definedName>
    <definedName name="_xlnm.Print_Area" localSheetId="11">'Sch-6'!$A$1:$D$32</definedName>
    <definedName name="_xlnm.Print_Area" localSheetId="12">'Sch-6 After Discount'!$A$1:$D$32</definedName>
    <definedName name="_xlnm.Print_Area" localSheetId="13">'Sch-7'!$A$1:$N$25</definedName>
    <definedName name="_xlnm.Print_Titles" localSheetId="4">'Sch-1'!$15:$16</definedName>
    <definedName name="_xlnm.Print_Titles" localSheetId="5">'Sch-2'!$15:$16</definedName>
    <definedName name="_xlnm.Print_Titles" localSheetId="6">'Sch-3'!$14:$15</definedName>
    <definedName name="_xlnm.Print_Titles" localSheetId="9">'Sch-5'!$3:$13</definedName>
    <definedName name="_xlnm.Print_Titles" localSheetId="10">'Sch-5 after discount'!$3:$13</definedName>
    <definedName name="_xlnm.Print_Titles" localSheetId="11">'Sch-6'!$3:$13</definedName>
    <definedName name="_xlnm.Print_Titles" localSheetId="12">'Sch-6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1">#REF!</definedName>
    <definedName name="_xlnm.Recorder" localSheetId="12">#REF!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1">#REF!</definedName>
    <definedName name="TEST" localSheetId="12">#REF!</definedName>
    <definedName name="TEST">#REF!</definedName>
    <definedName name="Z_01ACF2E1_8E61_4459_ABC1_B6C183DEED61_.wvu.PrintArea" localSheetId="18" hidden="1">'Bid Form 2nd Envelope'!$A$1:$F$56</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2" hidden="1">'Sch-6 After Discount'!$A$1:$D$34</definedName>
    <definedName name="Z_01ACF2E1_8E61_4459_ABC1_B6C183DEED61_.wvu.PrintTitles" localSheetId="9" hidden="1">'Sch-5'!$3:$13</definedName>
    <definedName name="Z_01ACF2E1_8E61_4459_ABC1_B6C183DEED61_.wvu.PrintTitles" localSheetId="10" hidden="1">'Sch-5 after discount'!$3:$13</definedName>
    <definedName name="Z_01ACF2E1_8E61_4459_ABC1_B6C183DEED61_.wvu.PrintTitles" localSheetId="11" hidden="1">'Sch-6'!$3:$13</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8" hidden="1">'Bid Form 2nd Envelope'!$A$1:$F$56</definedName>
    <definedName name="Z_14D7F02E_BCCA_4517_ABC7_537FF4AEB67A_.wvu.PrintArea" localSheetId="2" hidden="1">Instructions!$A$1:$C$51</definedName>
    <definedName name="Z_14D7F02E_BCCA_4517_ABC7_537FF4AEB67A_.wvu.PrintArea" localSheetId="3" hidden="1">'Names of Bidder'!$B$1:$E$26</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2" hidden="1">'Sch-6 After Discount'!$A$1:$D$33</definedName>
    <definedName name="Z_14D7F02E_BCCA_4517_ABC7_537FF4AEB67A_.wvu.PrintTitles" localSheetId="9" hidden="1">'Sch-5'!$3:$13</definedName>
    <definedName name="Z_14D7F02E_BCCA_4517_ABC7_537FF4AEB67A_.wvu.PrintTitles" localSheetId="10" hidden="1">'Sch-5 after discount'!$3:$13</definedName>
    <definedName name="Z_14D7F02E_BCCA_4517_ABC7_537FF4AEB67A_.wvu.PrintTitles" localSheetId="11" hidden="1">'Sch-6'!$3:$13</definedName>
    <definedName name="Z_14D7F02E_BCCA_4517_ABC7_537FF4AEB67A_.wvu.PrintTitles" localSheetId="12" hidden="1">'Sch-6 After Discount'!$3:$13</definedName>
    <definedName name="Z_22CC5C8B_E1A0_44D5_9004_AA64A7EE9D42_.wvu.Cols" localSheetId="0" hidden="1">Basic!$I:$I</definedName>
    <definedName name="Z_22CC5C8B_E1A0_44D5_9004_AA64A7EE9D42_.wvu.Cols" localSheetId="18"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4" hidden="1">Discount!$H:$W,Discount!$JG:$JN,Discount!$TC:$TJ,Discount!$ACY:$ADF,Discount!$AMU:$ANB,Discount!$AWQ:$AWX,Discount!$BGM:$BGT,Discount!$BQI:$BQP,Discount!$CAE:$CAL,Discount!$CKA:$CKH,Discount!$CTW:$CUD,Discount!$DDS:$DDZ,Discount!$DNO:$DNV,Discount!$DXK:$DXR,Discount!$EHG:$EHN,Discount!$ERC:$ERJ,Discount!$FAY:$FBF,Discount!$FKU:$FLB,Discount!$FUQ:$FUX,Discount!$GEM:$GET,Discount!$GOI:$GOP,Discount!$GYE:$GYL,Discount!$HIA:$HIH,Discount!$HRW:$HSD,Discount!$IBS:$IBZ,Discount!$ILO:$ILV,Discount!$IVK:$IVR,Discount!$JFG:$JFN,Discount!$JPC:$JPJ,Discount!$JYY:$JZF,Discount!$KIU:$KJB,Discount!$KSQ:$KSX,Discount!$LCM:$LCT,Discount!$LMI:$LMP,Discount!$LWE:$LWL,Discount!$MGA:$MGH,Discount!$MPW:$MQD,Discount!$MZS:$MZZ,Discount!$NJO:$NJV,Discount!$NTK:$NTR,Discount!$ODG:$ODN,Discount!$ONC:$ONJ,Discount!$OWY:$OXF,Discount!$PGU:$PHB,Discount!$PQQ:$PQX,Discount!$QAM:$QAT,Discount!$QKI:$QKP,Discount!$QUE:$QUL,Discount!$REA:$REH,Discount!$RNW:$ROD,Discount!$RXS:$RXZ,Discount!$SHO:$SHV,Discount!$SRK:$SRR,Discount!$TBG:$TBN,Discount!$TLC:$TLJ,Discount!$TUY:$TVF,Discount!$UEU:$UFB,Discount!$UOQ:$UOX,Discount!$UYM:$UYT,Discount!$VII:$VIP,Discount!$VSE:$VSL,Discount!$WCA:$WCH,Discount!$WLW:$WMD,Discount!$WVS:$WVZ</definedName>
    <definedName name="Z_22CC5C8B_E1A0_44D5_9004_AA64A7EE9D42_.wvu.Cols" localSheetId="3" hidden="1">'Names of Bidder'!$H:$K,'Names of Bidder'!$AA:$AB</definedName>
    <definedName name="Z_22CC5C8B_E1A0_44D5_9004_AA64A7EE9D42_.wvu.Cols" localSheetId="4" hidden="1">'Sch-1'!$O:$S</definedName>
    <definedName name="Z_22CC5C8B_E1A0_44D5_9004_AA64A7EE9D42_.wvu.Cols" localSheetId="5" hidden="1">'Sch-2'!$K:$K,'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U,'Sch-3'!$Z:$AA,'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'Sch-4B'!$Q:$W</definedName>
    <definedName name="Z_22CC5C8B_E1A0_44D5_9004_AA64A7EE9D42_.wvu.Cols" localSheetId="9"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10"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3"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'Sch-1'!$A$17:$AT$1252</definedName>
    <definedName name="Z_22CC5C8B_E1A0_44D5_9004_AA64A7EE9D42_.wvu.FilterData" localSheetId="5" hidden="1">'Sch-2'!$A$17:$AH$1066</definedName>
    <definedName name="Z_22CC5C8B_E1A0_44D5_9004_AA64A7EE9D42_.wvu.FilterData" localSheetId="6" hidden="1">'Sch-3'!$A$15:$VLK$1231</definedName>
    <definedName name="Z_22CC5C8B_E1A0_44D5_9004_AA64A7EE9D42_.wvu.PrintArea" localSheetId="18" hidden="1">'Bid Form 2nd Envelope'!$A$1:$F$56</definedName>
    <definedName name="Z_22CC5C8B_E1A0_44D5_9004_AA64A7EE9D42_.wvu.PrintArea" localSheetId="14" hidden="1">Discount!$A$2:$G$43</definedName>
    <definedName name="Z_22CC5C8B_E1A0_44D5_9004_AA64A7EE9D42_.wvu.PrintArea" localSheetId="16" hidden="1">'Entry Tax'!$A$1:$E$16</definedName>
    <definedName name="Z_22CC5C8B_E1A0_44D5_9004_AA64A7EE9D42_.wvu.PrintArea" localSheetId="2" hidden="1">Instructions!$A$1:$C$51</definedName>
    <definedName name="Z_22CC5C8B_E1A0_44D5_9004_AA64A7EE9D42_.wvu.PrintArea" localSheetId="3" hidden="1">'Names of Bidder'!$B$1:$G$28</definedName>
    <definedName name="Z_22CC5C8B_E1A0_44D5_9004_AA64A7EE9D42_.wvu.PrintArea" localSheetId="15" hidden="1">Octroi!$A$1:$E$16</definedName>
    <definedName name="Z_22CC5C8B_E1A0_44D5_9004_AA64A7EE9D42_.wvu.PrintArea" localSheetId="17" hidden="1">'Other Taxes &amp; Duties'!$A$1:$F$16</definedName>
    <definedName name="Z_22CC5C8B_E1A0_44D5_9004_AA64A7EE9D42_.wvu.PrintArea" localSheetId="4" hidden="1">'Sch-1'!$A$1:$N$1260</definedName>
    <definedName name="Z_22CC5C8B_E1A0_44D5_9004_AA64A7EE9D42_.wvu.PrintArea" localSheetId="5" hidden="1">'Sch-2'!$A$1:$J$1072</definedName>
    <definedName name="Z_22CC5C8B_E1A0_44D5_9004_AA64A7EE9D42_.wvu.PrintArea" localSheetId="6" hidden="1">'Sch-3'!$A$1:$P$1235</definedName>
    <definedName name="Z_22CC5C8B_E1A0_44D5_9004_AA64A7EE9D42_.wvu.PrintArea" localSheetId="7" hidden="1">'Sch-4A'!$A$1:$P$26</definedName>
    <definedName name="Z_22CC5C8B_E1A0_44D5_9004_AA64A7EE9D42_.wvu.PrintArea" localSheetId="8" hidden="1">'Sch-4B'!$A$1:$P$23</definedName>
    <definedName name="Z_22CC5C8B_E1A0_44D5_9004_AA64A7EE9D42_.wvu.PrintArea" localSheetId="9" hidden="1">'Sch-5'!$A$1:$E$23</definedName>
    <definedName name="Z_22CC5C8B_E1A0_44D5_9004_AA64A7EE9D42_.wvu.PrintArea" localSheetId="10" hidden="1">'Sch-5 after discount'!$A$1:$E$23</definedName>
    <definedName name="Z_22CC5C8B_E1A0_44D5_9004_AA64A7EE9D42_.wvu.PrintArea" localSheetId="11" hidden="1">'Sch-6'!$A$1:$D$32</definedName>
    <definedName name="Z_22CC5C8B_E1A0_44D5_9004_AA64A7EE9D42_.wvu.PrintArea" localSheetId="12" hidden="1">'Sch-6 After Discount'!$A$1:$D$32</definedName>
    <definedName name="Z_22CC5C8B_E1A0_44D5_9004_AA64A7EE9D42_.wvu.PrintArea" localSheetId="13" hidden="1">'Sch-7'!$A$1:$N$25</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9" hidden="1">'Sch-5'!$3:$13</definedName>
    <definedName name="Z_22CC5C8B_E1A0_44D5_9004_AA64A7EE9D42_.wvu.PrintTitles" localSheetId="10" hidden="1">'Sch-5 after discount'!$3:$13</definedName>
    <definedName name="Z_22CC5C8B_E1A0_44D5_9004_AA64A7EE9D42_.wvu.PrintTitles" localSheetId="11" hidden="1">'Sch-6'!$3:$13</definedName>
    <definedName name="Z_22CC5C8B_E1A0_44D5_9004_AA64A7EE9D42_.wvu.PrintTitles" localSheetId="12" hidden="1">'Sch-6 After Discount'!$3:$13</definedName>
    <definedName name="Z_22CC5C8B_E1A0_44D5_9004_AA64A7EE9D42_.wvu.Rows" localSheetId="1" hidden="1">Cover!$7:$7</definedName>
    <definedName name="Z_22CC5C8B_E1A0_44D5_9004_AA64A7EE9D42_.wvu.Rows" localSheetId="14" hidden="1">Discount!$32:$34</definedName>
    <definedName name="Z_22CC5C8B_E1A0_44D5_9004_AA64A7EE9D42_.wvu.Rows" localSheetId="2" hidden="1">Instructions!$15:$17</definedName>
    <definedName name="Z_22CC5C8B_E1A0_44D5_9004_AA64A7EE9D42_.wvu.Rows" localSheetId="3" hidden="1">'Names of Bidder'!$19:$22</definedName>
    <definedName name="Z_22CC5C8B_E1A0_44D5_9004_AA64A7EE9D42_.wvu.Rows" localSheetId="13" hidden="1">'Sch-7'!$57:$175</definedName>
    <definedName name="Z_269CA46D_C3D7_4A75_A247_A8CF56639398_.wvu.Cols" localSheetId="18" hidden="1">'Bid Form 2nd Envelope'!$T:$Y</definedName>
    <definedName name="Z_269CA46D_C3D7_4A75_A247_A8CF56639398_.wvu.Cols" localSheetId="14" hidden="1">Discount!$I:$R</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8" hidden="1">'Bid Form 2nd Envelope'!$A$1:$F$56</definedName>
    <definedName name="Z_269CA46D_C3D7_4A75_A247_A8CF56639398_.wvu.PrintArea" localSheetId="14" hidden="1">Discount!$A$2:$G$43</definedName>
    <definedName name="Z_269CA46D_C3D7_4A75_A247_A8CF56639398_.wvu.PrintArea" localSheetId="16" hidden="1">'Entry Tax'!$A$1:$E$16</definedName>
    <definedName name="Z_269CA46D_C3D7_4A75_A247_A8CF56639398_.wvu.PrintArea" localSheetId="2" hidden="1">Instructions!$A$1:$C$51</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2" hidden="1">'Sch-6 After Discount'!$A$1:$D$32</definedName>
    <definedName name="Z_269CA46D_C3D7_4A75_A247_A8CF56639398_.wvu.PrintTitles" localSheetId="9" hidden="1">'Sch-5'!$3:$13</definedName>
    <definedName name="Z_269CA46D_C3D7_4A75_A247_A8CF56639398_.wvu.PrintTitles" localSheetId="10" hidden="1">'Sch-5 after discount'!$3:$13</definedName>
    <definedName name="Z_269CA46D_C3D7_4A75_A247_A8CF56639398_.wvu.PrintTitles" localSheetId="11" hidden="1">'Sch-6'!$3:$13</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4" hidden="1">Discount!$32:$34</definedName>
    <definedName name="Z_269CA46D_C3D7_4A75_A247_A8CF56639398_.wvu.Rows" localSheetId="3" hidden="1">'Names of Bidder'!$19:$22</definedName>
    <definedName name="Z_27A45B7A_04F2_4516_B80B_5ED0825D4ED3_.wvu.Cols" localSheetId="14" hidden="1">Discount!$I:$P</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8" hidden="1">'Bid Form 2nd Envelope'!$A$1:$F$56</definedName>
    <definedName name="Z_27A45B7A_04F2_4516_B80B_5ED0825D4ED3_.wvu.PrintArea" localSheetId="14" hidden="1">Discount!$A$2:$G$43</definedName>
    <definedName name="Z_27A45B7A_04F2_4516_B80B_5ED0825D4ED3_.wvu.PrintArea" localSheetId="16" hidden="1">'Entry Tax'!$A$1:$E$16</definedName>
    <definedName name="Z_27A45B7A_04F2_4516_B80B_5ED0825D4ED3_.wvu.PrintArea" localSheetId="2" hidden="1">Instructions!$A$1:$C$51</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2" hidden="1">'Sch-6 After Discount'!$A$1:$D$33</definedName>
    <definedName name="Z_27A45B7A_04F2_4516_B80B_5ED0825D4ED3_.wvu.PrintTitles" localSheetId="9" hidden="1">'Sch-5'!$3:$13</definedName>
    <definedName name="Z_27A45B7A_04F2_4516_B80B_5ED0825D4ED3_.wvu.PrintTitles" localSheetId="10" hidden="1">'Sch-5 after discount'!$3:$13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4" hidden="1">Discount!#REF!</definedName>
    <definedName name="Z_4AA1107B_A795_4744_B566_827168772C7A_.wvu.Cols" localSheetId="14" hidden="1">Discount!$H:$U</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8" hidden="1">'Bid Form 2nd Envelope'!$A$1:$F$56</definedName>
    <definedName name="Z_4AA1107B_A795_4744_B566_827168772C7A_.wvu.PrintArea" localSheetId="14" hidden="1">Discount!$A$2:$G$43</definedName>
    <definedName name="Z_4AA1107B_A795_4744_B566_827168772C7A_.wvu.PrintArea" localSheetId="16" hidden="1">'Entry Tax'!$A$1:$E$16</definedName>
    <definedName name="Z_4AA1107B_A795_4744_B566_827168772C7A_.wvu.PrintArea" localSheetId="2" hidden="1">Instructions!$A$1:$C$51</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2" hidden="1">'Sch-6 After Discount'!$A$1:$D$32</definedName>
    <definedName name="Z_4AA1107B_A795_4744_B566_827168772C7A_.wvu.PrintTitles" localSheetId="9" hidden="1">'Sch-5'!$3:$13</definedName>
    <definedName name="Z_4AA1107B_A795_4744_B566_827168772C7A_.wvu.PrintTitles" localSheetId="10" hidden="1">'Sch-5 after discount'!$3:$13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4" hidden="1">Discount!$32:$34</definedName>
    <definedName name="Z_4F65FF32_EC61_4022_A399_2986D7B6B8B3_.wvu.Cols" localSheetId="18"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8" hidden="1">'Bid Form 2nd Envelope'!$A$1:$F$56</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2" hidden="1">Instructions!$A$1:$C$51</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2" hidden="1">'Sch-6 After Discount'!$A$1:$D$33</definedName>
    <definedName name="Z_4F65FF32_EC61_4022_A399_2986D7B6B8B3_.wvu.PrintTitles" localSheetId="9" hidden="1">'Sch-5'!$3:$13</definedName>
    <definedName name="Z_4F65FF32_EC61_4022_A399_2986D7B6B8B3_.wvu.PrintTitles" localSheetId="10" hidden="1">'Sch-5 after discount'!$3:$13</definedName>
    <definedName name="Z_4F65FF32_EC61_4022_A399_2986D7B6B8B3_.wvu.PrintTitles" localSheetId="11" hidden="1">'Sch-6'!$3:$13</definedName>
    <definedName name="Z_4F65FF32_EC61_4022_A399_2986D7B6B8B3_.wvu.PrintTitles" localSheetId="12" hidden="1">'Sch-6 After Discount'!$3:$13</definedName>
    <definedName name="Z_58D82F59_8CF6_455F_B9F4_081499FDF243_.wvu.Cols" localSheetId="14" hidden="1">Discount!$I:$R</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Discount!$20:$20,Discount!$27:$27</definedName>
    <definedName name="Z_696D9240_6693_44E8_B9A4_2BFADD101EE2_.wvu.Cols" localSheetId="14" hidden="1">Discount!$I:$R</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Discount!$20:$20,Discount!$27:$27</definedName>
    <definedName name="Z_83920EE0_E8FD_48B1_9AB8_BA60512AB904_.wvu.Cols" localSheetId="0" hidden="1">Basic!$I:$I</definedName>
    <definedName name="Z_83920EE0_E8FD_48B1_9AB8_BA60512AB904_.wvu.Cols" localSheetId="18"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4" hidden="1">Discount!$H:$AY,Discount!$JG:$JN,Discount!$TC:$TJ,Discount!$ACY:$ADF,Discount!$AMU:$ANB,Discount!$AWQ:$AWX,Discount!$BGM:$BGT,Discount!$BQI:$BQP,Discount!$CAE:$CAL,Discount!$CKA:$CKH,Discount!$CTW:$CUD,Discount!$DDS:$DDZ,Discount!$DNO:$DNV,Discount!$DXK:$DXR,Discount!$EHG:$EHN,Discount!$ERC:$ERJ,Discount!$FAY:$FBF,Discount!$FKU:$FLB,Discount!$FUQ:$FUX,Discount!$GEM:$GET,Discount!$GOI:$GOP,Discount!$GYE:$GYL,Discount!$HIA:$HIH,Discount!$HRW:$HSD,Discount!$IBS:$IBZ,Discount!$ILO:$ILV,Discount!$IVK:$IVR,Discount!$JFG:$JFN,Discount!$JPC:$JPJ,Discount!$JYY:$JZF,Discount!$KIU:$KJB,Discount!$KSQ:$KSX,Discount!$LCM:$LCT,Discount!$LMI:$LMP,Discount!$LWE:$LWL,Discount!$MGA:$MGH,Discount!$MPW:$MQD,Discount!$MZS:$MZZ,Discount!$NJO:$NJV,Discount!$NTK:$NTR,Discount!$ODG:$ODN,Discount!$ONC:$ONJ,Discount!$OWY:$OXF,Discount!$PGU:$PHB,Discount!$PQQ:$PQX,Discount!$QAM:$QAT,Discount!$QKI:$QKP,Discount!$QUE:$QUL,Discount!$REA:$REH,Discount!$RNW:$ROD,Discount!$RXS:$RXZ,Discount!$SHO:$SHV,Discount!$SRK:$SRR,Discount!$TBG:$TBN,Discount!$TLC:$TLJ,Discount!$TUY:$TVF,Discount!$UEU:$UFB,Discount!$UOQ:$UOX,Discount!$UYM:$UYT,Discount!$VII:$VIP,Discount!$VSE:$VSL,Discount!$WCA:$WCH,Discount!$WLW:$WMD,Discount!$WVS:$WVZ</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9"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10"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3"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8" hidden="1">'Bid Form 2nd Envelope'!$A$1:$F$56</definedName>
    <definedName name="Z_83920EE0_E8FD_48B1_9AB8_BA60512AB904_.wvu.PrintArea" localSheetId="1" hidden="1">Cover!$A$1:$F$15</definedName>
    <definedName name="Z_83920EE0_E8FD_48B1_9AB8_BA60512AB904_.wvu.PrintArea" localSheetId="14" hidden="1">Discount!$A$2:$G$43</definedName>
    <definedName name="Z_83920EE0_E8FD_48B1_9AB8_BA60512AB904_.wvu.PrintArea" localSheetId="16" hidden="1">'Entry Tax'!$A$1:$E$16</definedName>
    <definedName name="Z_83920EE0_E8FD_48B1_9AB8_BA60512AB904_.wvu.PrintArea" localSheetId="2" hidden="1">Instructions!$A$1:$C$51</definedName>
    <definedName name="Z_83920EE0_E8FD_48B1_9AB8_BA60512AB904_.wvu.PrintArea" localSheetId="3" hidden="1">'Names of Bidder'!$B$1:$G$28</definedName>
    <definedName name="Z_83920EE0_E8FD_48B1_9AB8_BA60512AB904_.wvu.PrintArea" localSheetId="15" hidden="1">Octroi!$A$1:$E$16</definedName>
    <definedName name="Z_83920EE0_E8FD_48B1_9AB8_BA60512AB904_.wvu.PrintArea" localSheetId="17" hidden="1">'Other Taxes &amp; Duties'!$A$1:$F$16</definedName>
    <definedName name="Z_83920EE0_E8FD_48B1_9AB8_BA60512AB904_.wvu.PrintArea" localSheetId="4" hidden="1">'Sch-1'!$A$1:$N$1260</definedName>
    <definedName name="Z_83920EE0_E8FD_48B1_9AB8_BA60512AB904_.wvu.PrintArea" localSheetId="5" hidden="1">'Sch-2'!$A$1:$J$1072</definedName>
    <definedName name="Z_83920EE0_E8FD_48B1_9AB8_BA60512AB904_.wvu.PrintArea" localSheetId="6" hidden="1">'Sch-3'!$A$1:$P$1235</definedName>
    <definedName name="Z_83920EE0_E8FD_48B1_9AB8_BA60512AB904_.wvu.PrintArea" localSheetId="7" hidden="1">'Sch-4A'!$A$1:$P$27</definedName>
    <definedName name="Z_83920EE0_E8FD_48B1_9AB8_BA60512AB904_.wvu.PrintArea" localSheetId="8" hidden="1">'Sch-4B'!$A$1:$P$24</definedName>
    <definedName name="Z_83920EE0_E8FD_48B1_9AB8_BA60512AB904_.wvu.PrintArea" localSheetId="9" hidden="1">'Sch-5'!$A$1:$E$23</definedName>
    <definedName name="Z_83920EE0_E8FD_48B1_9AB8_BA60512AB904_.wvu.PrintArea" localSheetId="10" hidden="1">'Sch-5 after discount'!$A$1:$E$23</definedName>
    <definedName name="Z_83920EE0_E8FD_48B1_9AB8_BA60512AB904_.wvu.PrintArea" localSheetId="11" hidden="1">'Sch-6'!$A$1:$D$32</definedName>
    <definedName name="Z_83920EE0_E8FD_48B1_9AB8_BA60512AB904_.wvu.PrintArea" localSheetId="12" hidden="1">'Sch-6 After Discount'!$A$1:$D$32</definedName>
    <definedName name="Z_83920EE0_E8FD_48B1_9AB8_BA60512AB904_.wvu.PrintArea" localSheetId="13" hidden="1">'Sch-7'!$A$1:$K$25</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9" hidden="1">'Sch-5'!$3:$13</definedName>
    <definedName name="Z_83920EE0_E8FD_48B1_9AB8_BA60512AB904_.wvu.PrintTitles" localSheetId="10" hidden="1">'Sch-5 after discount'!$3:$13</definedName>
    <definedName name="Z_83920EE0_E8FD_48B1_9AB8_BA60512AB904_.wvu.PrintTitles" localSheetId="11" hidden="1">'Sch-6'!$3:$13</definedName>
    <definedName name="Z_83920EE0_E8FD_48B1_9AB8_BA60512AB904_.wvu.PrintTitles" localSheetId="12" hidden="1">'Sch-6 After Discount'!$3:$13</definedName>
    <definedName name="Z_83920EE0_E8FD_48B1_9AB8_BA60512AB904_.wvu.Rows" localSheetId="1" hidden="1">Cover!$7:$7</definedName>
    <definedName name="Z_83920EE0_E8FD_48B1_9AB8_BA60512AB904_.wvu.Rows" localSheetId="14" hidden="1">Discount!$32:$34</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3" hidden="1">'Sch-7'!$57:$175</definedName>
    <definedName name="Z_8F55ECC0_ABB9_42C7_9433_7DF40598917D_.wvu.Cols" localSheetId="14" hidden="1">Discount!$H:$U</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8" hidden="1">'Bid Form 2nd Envelope'!$A$1:$F$56</definedName>
    <definedName name="Z_8F55ECC0_ABB9_42C7_9433_7DF40598917D_.wvu.PrintArea" localSheetId="14" hidden="1">Discount!$A$2:$G$43</definedName>
    <definedName name="Z_8F55ECC0_ABB9_42C7_9433_7DF40598917D_.wvu.PrintArea" localSheetId="16" hidden="1">'Entry Tax'!$A$1:$E$16</definedName>
    <definedName name="Z_8F55ECC0_ABB9_42C7_9433_7DF40598917D_.wvu.PrintArea" localSheetId="2" hidden="1">Instructions!$A$1:$C$51</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2" hidden="1">'Sch-6 After Discount'!$A$1:$D$32</definedName>
    <definedName name="Z_8F55ECC0_ABB9_42C7_9433_7DF40598917D_.wvu.PrintTitles" localSheetId="9" hidden="1">'Sch-5'!$3:$13</definedName>
    <definedName name="Z_8F55ECC0_ABB9_42C7_9433_7DF40598917D_.wvu.PrintTitles" localSheetId="10" hidden="1">'Sch-5 after discount'!$3:$13</definedName>
    <definedName name="Z_8F55ECC0_ABB9_42C7_9433_7DF40598917D_.wvu.PrintTitles" localSheetId="11" hidden="1">'Sch-6'!$3:$13</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4" hidden="1">Discount!$32:$34</definedName>
    <definedName name="Z_A7DBDDEF_9245_44C6_9EBF_032DB6E1C0A2_.wvu.Cols" localSheetId="14" hidden="1">Discount!$H:$U</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8" hidden="1">'Bid Form 2nd Envelope'!$A$1:$F$56</definedName>
    <definedName name="Z_A7DBDDEF_9245_44C6_9EBF_032DB6E1C0A2_.wvu.PrintArea" localSheetId="14" hidden="1">Discount!$A$2:$G$43</definedName>
    <definedName name="Z_A7DBDDEF_9245_44C6_9EBF_032DB6E1C0A2_.wvu.PrintArea" localSheetId="16" hidden="1">'Entry Tax'!$A$1:$E$16</definedName>
    <definedName name="Z_A7DBDDEF_9245_44C6_9EBF_032DB6E1C0A2_.wvu.PrintArea" localSheetId="2" hidden="1">Instructions!$A$1:$C$51</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2" hidden="1">'Sch-6 After Discount'!$A$1:$D$32</definedName>
    <definedName name="Z_A7DBDDEF_9245_44C6_9EBF_032DB6E1C0A2_.wvu.PrintTitles" localSheetId="9" hidden="1">'Sch-5'!$3:$13</definedName>
    <definedName name="Z_A7DBDDEF_9245_44C6_9EBF_032DB6E1C0A2_.wvu.PrintTitles" localSheetId="10" hidden="1">'Sch-5 after discount'!$3:$13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4" hidden="1">Discount!$32:$34</definedName>
    <definedName name="Z_B23AD343_29DA_4CE0_BD10_47BF44F3782F_.wvu.Cols" localSheetId="18" hidden="1">'Bid Form 2nd Envelope'!$T:$Y</definedName>
    <definedName name="Z_B23AD343_29DA_4CE0_BD10_47BF44F3782F_.wvu.Cols" localSheetId="14" hidden="1">Discount!$I:$R</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8" hidden="1">'Bid Form 2nd Envelope'!$A$1:$F$56</definedName>
    <definedName name="Z_B23AD343_29DA_4CE0_BD10_47BF44F3782F_.wvu.PrintArea" localSheetId="14" hidden="1">Discount!$A$2:$G$43</definedName>
    <definedName name="Z_B23AD343_29DA_4CE0_BD10_47BF44F3782F_.wvu.PrintArea" localSheetId="16" hidden="1">'Entry Tax'!$A$1:$E$16</definedName>
    <definedName name="Z_B23AD343_29DA_4CE0_BD10_47BF44F3782F_.wvu.PrintArea" localSheetId="2" hidden="1">Instructions!$A$1:$C$51</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2" hidden="1">'Sch-6 After Discount'!$A$1:$D$32</definedName>
    <definedName name="Z_B23AD343_29DA_4CE0_BD10_47BF44F3782F_.wvu.PrintTitles" localSheetId="9" hidden="1">'Sch-5'!$3:$13</definedName>
    <definedName name="Z_B23AD343_29DA_4CE0_BD10_47BF44F3782F_.wvu.PrintTitles" localSheetId="10" hidden="1">'Sch-5 after discount'!$3:$13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8"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4" hidden="1">Discount!$H:$AY,Discount!$JG:$JN,Discount!$TC:$TJ,Discount!$ACY:$ADF,Discount!$AMU:$ANB,Discount!$AWQ:$AWX,Discount!$BGM:$BGT,Discount!$BQI:$BQP,Discount!$CAE:$CAL,Discount!$CKA:$CKH,Discount!$CTW:$CUD,Discount!$DDS:$DDZ,Discount!$DNO:$DNV,Discount!$DXK:$DXR,Discount!$EHG:$EHN,Discount!$ERC:$ERJ,Discount!$FAY:$FBF,Discount!$FKU:$FLB,Discount!$FUQ:$FUX,Discount!$GEM:$GET,Discount!$GOI:$GOP,Discount!$GYE:$GYL,Discount!$HIA:$HIH,Discount!$HRW:$HSD,Discount!$IBS:$IBZ,Discount!$ILO:$ILV,Discount!$IVK:$IVR,Discount!$JFG:$JFN,Discount!$JPC:$JPJ,Discount!$JYY:$JZF,Discount!$KIU:$KJB,Discount!$KSQ:$KSX,Discount!$LCM:$LCT,Discount!$LMI:$LMP,Discount!$LWE:$LWL,Discount!$MGA:$MGH,Discount!$MPW:$MQD,Discount!$MZS:$MZZ,Discount!$NJO:$NJV,Discount!$NTK:$NTR,Discount!$ODG:$ODN,Discount!$ONC:$ONJ,Discount!$OWY:$OXF,Discount!$PGU:$PHB,Discount!$PQQ:$PQX,Discount!$QAM:$QAT,Discount!$QKI:$QKP,Discount!$QUE:$QUL,Discount!$REA:$REH,Discount!$RNW:$ROD,Discount!$RXS:$RXZ,Discount!$SHO:$SHV,Discount!$SRK:$SRR,Discount!$TBG:$TBN,Discount!$TLC:$TLJ,Discount!$TUY:$TVF,Discount!$UEU:$UFB,Discount!$UOQ:$UOX,Discount!$UYM:$UYT,Discount!$VII:$VIP,Discount!$VSE:$VSL,Discount!$WCA:$WCH,Discount!$WLW:$WMD,Discount!$WVS:$WVZ</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9"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10"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3"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8" hidden="1">'Bid Form 2nd Envelope'!$A$1:$F$56</definedName>
    <definedName name="Z_BF4E98EC_B3A8_42CF_8525_78BE0EF2C154_.wvu.PrintArea" localSheetId="1" hidden="1">Cover!$A$1:$F$15</definedName>
    <definedName name="Z_BF4E98EC_B3A8_42CF_8525_78BE0EF2C154_.wvu.PrintArea" localSheetId="14" hidden="1">Discount!$A$2:$G$43</definedName>
    <definedName name="Z_BF4E98EC_B3A8_42CF_8525_78BE0EF2C154_.wvu.PrintArea" localSheetId="16" hidden="1">'Entry Tax'!$A$1:$E$16</definedName>
    <definedName name="Z_BF4E98EC_B3A8_42CF_8525_78BE0EF2C154_.wvu.PrintArea" localSheetId="2" hidden="1">Instructions!$A$1:$C$51</definedName>
    <definedName name="Z_BF4E98EC_B3A8_42CF_8525_78BE0EF2C154_.wvu.PrintArea" localSheetId="3" hidden="1">'Names of Bidder'!$B$1:$G$28</definedName>
    <definedName name="Z_BF4E98EC_B3A8_42CF_8525_78BE0EF2C154_.wvu.PrintArea" localSheetId="15" hidden="1">Octroi!$A$1:$E$16</definedName>
    <definedName name="Z_BF4E98EC_B3A8_42CF_8525_78BE0EF2C154_.wvu.PrintArea" localSheetId="17" hidden="1">'Other Taxes &amp; Duties'!$A$1:$F$16</definedName>
    <definedName name="Z_BF4E98EC_B3A8_42CF_8525_78BE0EF2C154_.wvu.PrintArea" localSheetId="4" hidden="1">'Sch-1'!$A$1:$N$1260</definedName>
    <definedName name="Z_BF4E98EC_B3A8_42CF_8525_78BE0EF2C154_.wvu.PrintArea" localSheetId="5" hidden="1">'Sch-2'!$A$1:$J$1072</definedName>
    <definedName name="Z_BF4E98EC_B3A8_42CF_8525_78BE0EF2C154_.wvu.PrintArea" localSheetId="6" hidden="1">'Sch-3'!$A$1:$P$1235</definedName>
    <definedName name="Z_BF4E98EC_B3A8_42CF_8525_78BE0EF2C154_.wvu.PrintArea" localSheetId="7" hidden="1">'Sch-4A'!$A$1:$P$27</definedName>
    <definedName name="Z_BF4E98EC_B3A8_42CF_8525_78BE0EF2C154_.wvu.PrintArea" localSheetId="8" hidden="1">'Sch-4B'!$A$1:$P$24</definedName>
    <definedName name="Z_BF4E98EC_B3A8_42CF_8525_78BE0EF2C154_.wvu.PrintArea" localSheetId="9" hidden="1">'Sch-5'!$A$1:$E$23</definedName>
    <definedName name="Z_BF4E98EC_B3A8_42CF_8525_78BE0EF2C154_.wvu.PrintArea" localSheetId="10" hidden="1">'Sch-5 after discount'!$A$1:$E$23</definedName>
    <definedName name="Z_BF4E98EC_B3A8_42CF_8525_78BE0EF2C154_.wvu.PrintArea" localSheetId="11" hidden="1">'Sch-6'!$A$1:$D$32</definedName>
    <definedName name="Z_BF4E98EC_B3A8_42CF_8525_78BE0EF2C154_.wvu.PrintArea" localSheetId="12" hidden="1">'Sch-6 After Discount'!$A$1:$D$32</definedName>
    <definedName name="Z_BF4E98EC_B3A8_42CF_8525_78BE0EF2C154_.wvu.PrintArea" localSheetId="13" hidden="1">'Sch-7'!$A$1:$K$25</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9" hidden="1">'Sch-5'!$3:$13</definedName>
    <definedName name="Z_BF4E98EC_B3A8_42CF_8525_78BE0EF2C154_.wvu.PrintTitles" localSheetId="10" hidden="1">'Sch-5 after discount'!$3:$13</definedName>
    <definedName name="Z_BF4E98EC_B3A8_42CF_8525_78BE0EF2C154_.wvu.PrintTitles" localSheetId="11" hidden="1">'Sch-6'!$3:$13</definedName>
    <definedName name="Z_BF4E98EC_B3A8_42CF_8525_78BE0EF2C154_.wvu.PrintTitles" localSheetId="12" hidden="1">'Sch-6 After Discount'!$3:$13</definedName>
    <definedName name="Z_BF4E98EC_B3A8_42CF_8525_78BE0EF2C154_.wvu.Rows" localSheetId="1" hidden="1">Cover!$7:$7</definedName>
    <definedName name="Z_BF4E98EC_B3A8_42CF_8525_78BE0EF2C154_.wvu.Rows" localSheetId="14" hidden="1">Discount!$32:$34</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3" hidden="1">'Sch-7'!$57:$175</definedName>
    <definedName name="Z_C6EEF9FA_063F_4239_949A_984D30F93FAB_.wvu.Cols" localSheetId="0" hidden="1">Basic!$I:$I</definedName>
    <definedName name="Z_C6EEF9FA_063F_4239_949A_984D30F93FAB_.wvu.Cols" localSheetId="18"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C6EEF9FA_063F_4239_949A_984D30F93FAB_.wvu.Cols" localSheetId="14" hidden="1">Discount!$H:$W,Discount!$JG:$JN,Discount!$TC:$TJ,Discount!$ACY:$ADF,Discount!$AMU:$ANB,Discount!$AWQ:$AWX,Discount!$BGM:$BGT,Discount!$BQI:$BQP,Discount!$CAE:$CAL,Discount!$CKA:$CKH,Discount!$CTW:$CUD,Discount!$DDS:$DDZ,Discount!$DNO:$DNV,Discount!$DXK:$DXR,Discount!$EHG:$EHN,Discount!$ERC:$ERJ,Discount!$FAY:$FBF,Discount!$FKU:$FLB,Discount!$FUQ:$FUX,Discount!$GEM:$GET,Discount!$GOI:$GOP,Discount!$GYE:$GYL,Discount!$HIA:$HIH,Discount!$HRW:$HSD,Discount!$IBS:$IBZ,Discount!$ILO:$ILV,Discount!$IVK:$IVR,Discount!$JFG:$JFN,Discount!$JPC:$JPJ,Discount!$JYY:$JZF,Discount!$KIU:$KJB,Discount!$KSQ:$KSX,Discount!$LCM:$LCT,Discount!$LMI:$LMP,Discount!$LWE:$LWL,Discount!$MGA:$MGH,Discount!$MPW:$MQD,Discount!$MZS:$MZZ,Discount!$NJO:$NJV,Discount!$NTK:$NTR,Discount!$ODG:$ODN,Discount!$ONC:$ONJ,Discount!$OWY:$OXF,Discount!$PGU:$PHB,Discount!$PQQ:$PQX,Discount!$QAM:$QAT,Discount!$QKI:$QKP,Discount!$QUE:$QUL,Discount!$REA:$REH,Discount!$RNW:$ROD,Discount!$RXS:$RXZ,Discount!$SHO:$SHV,Discount!$SRK:$SRR,Discount!$TBG:$TBN,Discount!$TLC:$TLJ,Discount!$TUY:$TVF,Discount!$UEU:$UFB,Discount!$UOQ:$UOX,Discount!$UYM:$UYT,Discount!$VII:$VIP,Discount!$VSE:$VSL,Discount!$WCA:$WCH,Discount!$WLW:$WMD,Discount!$WVS:$WVZ</definedName>
    <definedName name="Z_C6EEF9FA_063F_4239_949A_984D30F93FAB_.wvu.Cols" localSheetId="3" hidden="1">'Names of Bidder'!$H:$K,'Names of Bidder'!$AA:$AB</definedName>
    <definedName name="Z_C6EEF9FA_063F_4239_949A_984D30F93FAB_.wvu.Cols" localSheetId="4" hidden="1">'Sch-1'!$O:$Q</definedName>
    <definedName name="Z_C6EEF9FA_063F_4239_949A_984D30F93FAB_.wvu.Cols" localSheetId="5" hidden="1">'Sch-2'!$K:$K,'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C6EEF9FA_063F_4239_949A_984D30F93FAB_.wvu.Cols" localSheetId="6" hidden="1">'Sch-3'!$Q:$AJ,'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C6EEF9FA_063F_4239_949A_984D30F93FAB_.wvu.Cols" localSheetId="8" hidden="1">'Sch-4B'!$Q:$W</definedName>
    <definedName name="Z_C6EEF9FA_063F_4239_949A_984D30F93FAB_.wvu.Cols" localSheetId="9"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C6EEF9FA_063F_4239_949A_984D30F93FAB_.wvu.Cols" localSheetId="10"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C6EEF9FA_063F_4239_949A_984D30F93FAB_.wvu.Cols" localSheetId="13"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C6EEF9FA_063F_4239_949A_984D30F93FAB_.wvu.FilterData" localSheetId="4" hidden="1">'Sch-1'!$A$16:$W$1252</definedName>
    <definedName name="Z_C6EEF9FA_063F_4239_949A_984D30F93FAB_.wvu.FilterData" localSheetId="5" hidden="1">'Sch-2'!$A$18:$AH$1066</definedName>
    <definedName name="Z_C6EEF9FA_063F_4239_949A_984D30F93FAB_.wvu.FilterData" localSheetId="6" hidden="1">'Sch-3'!$A$15:$VLK$1231</definedName>
    <definedName name="Z_C6EEF9FA_063F_4239_949A_984D30F93FAB_.wvu.PrintArea" localSheetId="18" hidden="1">'Bid Form 2nd Envelope'!$A$1:$F$56</definedName>
    <definedName name="Z_C6EEF9FA_063F_4239_949A_984D30F93FAB_.wvu.PrintArea" localSheetId="14" hidden="1">Discount!$A$2:$G$43</definedName>
    <definedName name="Z_C6EEF9FA_063F_4239_949A_984D30F93FAB_.wvu.PrintArea" localSheetId="16" hidden="1">'Entry Tax'!$A$1:$E$16</definedName>
    <definedName name="Z_C6EEF9FA_063F_4239_949A_984D30F93FAB_.wvu.PrintArea" localSheetId="2" hidden="1">Instructions!$A$1:$C$51</definedName>
    <definedName name="Z_C6EEF9FA_063F_4239_949A_984D30F93FAB_.wvu.PrintArea" localSheetId="3" hidden="1">'Names of Bidder'!$B$1:$G$28</definedName>
    <definedName name="Z_C6EEF9FA_063F_4239_949A_984D30F93FAB_.wvu.PrintArea" localSheetId="15" hidden="1">Octroi!$A$1:$E$16</definedName>
    <definedName name="Z_C6EEF9FA_063F_4239_949A_984D30F93FAB_.wvu.PrintArea" localSheetId="17" hidden="1">'Other Taxes &amp; Duties'!$A$1:$F$16</definedName>
    <definedName name="Z_C6EEF9FA_063F_4239_949A_984D30F93FAB_.wvu.PrintArea" localSheetId="4" hidden="1">'Sch-1'!$A$1:$N$1260</definedName>
    <definedName name="Z_C6EEF9FA_063F_4239_949A_984D30F93FAB_.wvu.PrintArea" localSheetId="5" hidden="1">'Sch-2'!$A$1:$J$1072</definedName>
    <definedName name="Z_C6EEF9FA_063F_4239_949A_984D30F93FAB_.wvu.PrintArea" localSheetId="6" hidden="1">'Sch-3'!$A$1:$P$1235</definedName>
    <definedName name="Z_C6EEF9FA_063F_4239_949A_984D30F93FAB_.wvu.PrintArea" localSheetId="7" hidden="1">'Sch-4A'!$A$1:$P$26</definedName>
    <definedName name="Z_C6EEF9FA_063F_4239_949A_984D30F93FAB_.wvu.PrintArea" localSheetId="8" hidden="1">'Sch-4B'!$A$1:$P$23</definedName>
    <definedName name="Z_C6EEF9FA_063F_4239_949A_984D30F93FAB_.wvu.PrintArea" localSheetId="9" hidden="1">'Sch-5'!$A$1:$E$23</definedName>
    <definedName name="Z_C6EEF9FA_063F_4239_949A_984D30F93FAB_.wvu.PrintArea" localSheetId="10" hidden="1">'Sch-5 after discount'!$A$1:$E$23</definedName>
    <definedName name="Z_C6EEF9FA_063F_4239_949A_984D30F93FAB_.wvu.PrintArea" localSheetId="11" hidden="1">'Sch-6'!$A$1:$D$32</definedName>
    <definedName name="Z_C6EEF9FA_063F_4239_949A_984D30F93FAB_.wvu.PrintArea" localSheetId="12" hidden="1">'Sch-6 After Discount'!$A$1:$D$32</definedName>
    <definedName name="Z_C6EEF9FA_063F_4239_949A_984D30F93FAB_.wvu.PrintArea" localSheetId="13" hidden="1">'Sch-7'!$A$1:$N$25</definedName>
    <definedName name="Z_C6EEF9FA_063F_4239_949A_984D30F93FAB_.wvu.PrintTitles" localSheetId="4" hidden="1">'Sch-1'!$15:$16</definedName>
    <definedName name="Z_C6EEF9FA_063F_4239_949A_984D30F93FAB_.wvu.PrintTitles" localSheetId="5" hidden="1">'Sch-2'!$15:$16</definedName>
    <definedName name="Z_C6EEF9FA_063F_4239_949A_984D30F93FAB_.wvu.PrintTitles" localSheetId="6" hidden="1">'Sch-3'!$14:$15</definedName>
    <definedName name="Z_C6EEF9FA_063F_4239_949A_984D30F93FAB_.wvu.PrintTitles" localSheetId="9" hidden="1">'Sch-5'!$3:$13</definedName>
    <definedName name="Z_C6EEF9FA_063F_4239_949A_984D30F93FAB_.wvu.PrintTitles" localSheetId="10" hidden="1">'Sch-5 after discount'!$3:$13</definedName>
    <definedName name="Z_C6EEF9FA_063F_4239_949A_984D30F93FAB_.wvu.PrintTitles" localSheetId="11" hidden="1">'Sch-6'!$3:$13</definedName>
    <definedName name="Z_C6EEF9FA_063F_4239_949A_984D30F93FAB_.wvu.PrintTitles" localSheetId="12" hidden="1">'Sch-6 After Discount'!$3:$13</definedName>
    <definedName name="Z_C6EEF9FA_063F_4239_949A_984D30F93FAB_.wvu.Rows" localSheetId="1" hidden="1">Cover!$7:$7</definedName>
    <definedName name="Z_C6EEF9FA_063F_4239_949A_984D30F93FAB_.wvu.Rows" localSheetId="14" hidden="1">Discount!$32:$34</definedName>
    <definedName name="Z_C6EEF9FA_063F_4239_949A_984D30F93FAB_.wvu.Rows" localSheetId="2" hidden="1">Instructions!$15:$17</definedName>
    <definedName name="Z_C6EEF9FA_063F_4239_949A_984D30F93FAB_.wvu.Rows" localSheetId="3" hidden="1">'Names of Bidder'!$19:$22</definedName>
    <definedName name="Z_C6EEF9FA_063F_4239_949A_984D30F93FAB_.wvu.Rows" localSheetId="13" hidden="1">'Sch-7'!$57:$175</definedName>
    <definedName name="Z_E9F4E142_7D26_464D_BECA_4F3806DB1FE1_.wvu.Cols" localSheetId="14" hidden="1">Discount!$H:$U</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8" hidden="1">'Bid Form 2nd Envelope'!$A$1:$F$56</definedName>
    <definedName name="Z_E9F4E142_7D26_464D_BECA_4F3806DB1FE1_.wvu.PrintArea" localSheetId="14" hidden="1">Discount!$A$2:$G$43</definedName>
    <definedName name="Z_E9F4E142_7D26_464D_BECA_4F3806DB1FE1_.wvu.PrintArea" localSheetId="16" hidden="1">'Entry Tax'!$A$1:$E$16</definedName>
    <definedName name="Z_E9F4E142_7D26_464D_BECA_4F3806DB1FE1_.wvu.PrintArea" localSheetId="2" hidden="1">Instructions!$A$1:$C$51</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2" hidden="1">'Sch-6 After Discount'!$A$1:$D$33</definedName>
    <definedName name="Z_E9F4E142_7D26_464D_BECA_4F3806DB1FE1_.wvu.PrintTitles" localSheetId="9" hidden="1">'Sch-5'!$3:$13</definedName>
    <definedName name="Z_E9F4E142_7D26_464D_BECA_4F3806DB1FE1_.wvu.PrintTitles" localSheetId="10" hidden="1">'Sch-5 after discount'!$3:$13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4" hidden="1">Discount!$32:$34</definedName>
    <definedName name="Z_ECE9294F_C910_4036_88BC_B1F2176FB06B_.wvu.Cols" localSheetId="14" hidden="1">Discount!$H:$U</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8" hidden="1">'Bid Form 2nd Envelope'!$A$1:$F$56</definedName>
    <definedName name="Z_ECE9294F_C910_4036_88BC_B1F2176FB06B_.wvu.PrintArea" localSheetId="14" hidden="1">Discount!$A$2:$G$43</definedName>
    <definedName name="Z_ECE9294F_C910_4036_88BC_B1F2176FB06B_.wvu.PrintArea" localSheetId="16" hidden="1">'Entry Tax'!$A$1:$E$16</definedName>
    <definedName name="Z_ECE9294F_C910_4036_88BC_B1F2176FB06B_.wvu.PrintArea" localSheetId="2" hidden="1">Instructions!$A$1:$C$51</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2" hidden="1">'Sch-6 After Discount'!$A$1:$D$33</definedName>
    <definedName name="Z_ECE9294F_C910_4036_88BC_B1F2176FB06B_.wvu.PrintTitles" localSheetId="9" hidden="1">'Sch-5'!$3:$13</definedName>
    <definedName name="Z_ECE9294F_C910_4036_88BC_B1F2176FB06B_.wvu.PrintTitles" localSheetId="10" hidden="1">'Sch-5 after discount'!$3:$13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4" hidden="1">Discount!$32:$34</definedName>
  </definedNames>
  <calcPr calcId="145621"/>
  <customWorkbookViews>
    <customWorkbookView name="Kapil Mandil {कपिल मंडिल} - Personal View" guid="{22CC5C8B-E1A0-44D5-9004-AA64A7EE9D42}" mergeInterval="0" personalView="1" maximized="1" windowWidth="1916" windowHeight="762" tabRatio="844" activeSheetId="19"/>
    <customWorkbookView name="Pankaj Kumar Jangid {पंकज कुमार जांगिड} - Personal View" guid="{C6EEF9FA-063F-4239-949A-984D30F93FAB}" mergeInterval="0" personalView="1" maximized="1" windowWidth="1904" windowHeight="802" tabRatio="844" activeSheetId="19"/>
    <customWorkbookView name="Ankit Vaishnav {Ankit Vaishnav} - Personal View" guid="{83920EE0-E8FD-48B1-9AB8-BA60512AB904}" mergeInterval="0" personalView="1" maximized="1" windowWidth="1916" windowHeight="854" tabRatio="944" activeSheetId="19"/>
    <customWorkbookView name="Rahul {Rahul} - Personal View" guid="{BF4E98EC-B3A8-42CF-8525-78BE0EF2C154}" mergeInterval="0" personalView="1" maximized="1" windowWidth="1916" windowHeight="854" tabRatio="944" activeSheetId="2"/>
  </customWorkbookViews>
</workbook>
</file>

<file path=xl/calcChain.xml><?xml version="1.0" encoding="utf-8"?>
<calcChain xmlns="http://schemas.openxmlformats.org/spreadsheetml/2006/main">
  <c r="Q1230" i="7" l="1"/>
  <c r="R1230" i="7"/>
  <c r="N87" i="5" l="1"/>
  <c r="N1108" i="5" l="1"/>
  <c r="N987" i="5"/>
  <c r="N866" i="5"/>
  <c r="N745" i="5"/>
  <c r="N624" i="5"/>
  <c r="N503" i="5"/>
  <c r="N351" i="5"/>
  <c r="N346" i="5"/>
  <c r="N345" i="5"/>
  <c r="N344" i="5"/>
  <c r="N342" i="5"/>
  <c r="N341" i="5"/>
  <c r="N340" i="5"/>
  <c r="N339" i="5"/>
  <c r="N338" i="5"/>
  <c r="N336" i="5"/>
  <c r="N335" i="5"/>
  <c r="N334" i="5"/>
  <c r="N333" i="5"/>
  <c r="N332" i="5"/>
  <c r="N127" i="5"/>
  <c r="N121" i="5"/>
  <c r="P1230" i="7" l="1"/>
  <c r="J871" i="6"/>
  <c r="J872" i="6"/>
  <c r="J873" i="6"/>
  <c r="J874" i="6"/>
  <c r="J875" i="6"/>
  <c r="J876" i="6"/>
  <c r="J877" i="6"/>
  <c r="J878" i="6"/>
  <c r="J879" i="6"/>
  <c r="J880" i="6"/>
  <c r="J881" i="6"/>
  <c r="J882" i="6"/>
  <c r="J883" i="6"/>
  <c r="J884" i="6"/>
  <c r="J885" i="6"/>
  <c r="J886" i="6"/>
  <c r="J887" i="6"/>
  <c r="J888" i="6"/>
  <c r="J88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568" i="6"/>
  <c r="J569" i="6"/>
  <c r="J570" i="6"/>
  <c r="J571" i="6"/>
  <c r="J572" i="6"/>
  <c r="J573" i="6"/>
  <c r="J574" i="6"/>
  <c r="J575" i="6"/>
  <c r="J576" i="6"/>
  <c r="J577" i="6"/>
  <c r="J578" i="6"/>
  <c r="J579" i="6"/>
  <c r="J580" i="6"/>
  <c r="J581" i="6"/>
  <c r="J582" i="6"/>
  <c r="J583" i="6"/>
  <c r="J584" i="6"/>
  <c r="J585" i="6"/>
  <c r="J586" i="6"/>
  <c r="J587" i="6"/>
  <c r="J467" i="6"/>
  <c r="J468" i="6"/>
  <c r="J469" i="6"/>
  <c r="J470" i="6"/>
  <c r="J471" i="6"/>
  <c r="J472" i="6"/>
  <c r="J473" i="6"/>
  <c r="J474" i="6"/>
  <c r="J475" i="6"/>
  <c r="J476" i="6"/>
  <c r="J477" i="6"/>
  <c r="J478" i="6"/>
  <c r="J479" i="6"/>
  <c r="J480" i="6"/>
  <c r="J481" i="6"/>
  <c r="J482" i="6"/>
  <c r="J483" i="6"/>
  <c r="J484" i="6"/>
  <c r="J485" i="6"/>
  <c r="J486" i="6"/>
  <c r="J487" i="6"/>
  <c r="J488" i="6"/>
  <c r="J489" i="6"/>
  <c r="J490" i="6"/>
  <c r="J491" i="6"/>
  <c r="J492" i="6"/>
  <c r="J493" i="6"/>
  <c r="J494" i="6"/>
  <c r="J495" i="6"/>
  <c r="J496" i="6"/>
  <c r="J497" i="6"/>
  <c r="J498"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O1249" i="5" l="1"/>
  <c r="P1249" i="5" s="1"/>
  <c r="O1248" i="5"/>
  <c r="P1248" i="5" s="1"/>
  <c r="O1247" i="5"/>
  <c r="P1247" i="5" s="1"/>
  <c r="O1246" i="5"/>
  <c r="P1246" i="5" s="1"/>
  <c r="O1245" i="5"/>
  <c r="P1245" i="5" s="1"/>
  <c r="O1244" i="5"/>
  <c r="P1244" i="5" s="1"/>
  <c r="O1243" i="5"/>
  <c r="P1243" i="5" s="1"/>
  <c r="O1242" i="5"/>
  <c r="P1242" i="5" s="1"/>
  <c r="O1241" i="5"/>
  <c r="P1241" i="5" s="1"/>
  <c r="O1240" i="5"/>
  <c r="P1240" i="5" s="1"/>
  <c r="O1239" i="5"/>
  <c r="P1239" i="5" s="1"/>
  <c r="O1238" i="5"/>
  <c r="P1238" i="5" s="1"/>
  <c r="O1237" i="5"/>
  <c r="P1237" i="5" s="1"/>
  <c r="O1236" i="5"/>
  <c r="P1236" i="5" s="1"/>
  <c r="O1235" i="5"/>
  <c r="P1235" i="5" s="1"/>
  <c r="O1234" i="5"/>
  <c r="P1234" i="5" s="1"/>
  <c r="O1233" i="5"/>
  <c r="P1233" i="5" s="1"/>
  <c r="O1232" i="5"/>
  <c r="P1232" i="5" s="1"/>
  <c r="O1231" i="5"/>
  <c r="P1231" i="5" s="1"/>
  <c r="O1230" i="5"/>
  <c r="P1230" i="5" s="1"/>
  <c r="O1229" i="5"/>
  <c r="P1229" i="5" s="1"/>
  <c r="O1228" i="5"/>
  <c r="P1228" i="5" s="1"/>
  <c r="O1227" i="5"/>
  <c r="P1227" i="5" s="1"/>
  <c r="O1226" i="5"/>
  <c r="P1226" i="5" s="1"/>
  <c r="O1225" i="5"/>
  <c r="P1225" i="5" s="1"/>
  <c r="O1224" i="5"/>
  <c r="P1224" i="5" s="1"/>
  <c r="O1223" i="5"/>
  <c r="P1223" i="5" s="1"/>
  <c r="O1222" i="5"/>
  <c r="P1222" i="5" s="1"/>
  <c r="O1221" i="5"/>
  <c r="P1221" i="5" s="1"/>
  <c r="O1220" i="5"/>
  <c r="P1220" i="5" s="1"/>
  <c r="O1219" i="5"/>
  <c r="P1219" i="5" s="1"/>
  <c r="O1217" i="5"/>
  <c r="P1217" i="5" s="1"/>
  <c r="O1216" i="5"/>
  <c r="P1216" i="5" s="1"/>
  <c r="O1215" i="5"/>
  <c r="P1215" i="5" s="1"/>
  <c r="O1214" i="5"/>
  <c r="P1214" i="5" s="1"/>
  <c r="O1211" i="5"/>
  <c r="P1211" i="5" s="1"/>
  <c r="O1210" i="5"/>
  <c r="P1210" i="5" s="1"/>
  <c r="O1209" i="5"/>
  <c r="P1209" i="5" s="1"/>
  <c r="O1208" i="5"/>
  <c r="P1208" i="5" s="1"/>
  <c r="O1207" i="5"/>
  <c r="P1207" i="5" s="1"/>
  <c r="O1206" i="5"/>
  <c r="P1206" i="5" s="1"/>
  <c r="O1205" i="5"/>
  <c r="P1205" i="5" s="1"/>
  <c r="O1204" i="5"/>
  <c r="P1204" i="5" s="1"/>
  <c r="O1203" i="5"/>
  <c r="P1203" i="5" s="1"/>
  <c r="O1202" i="5"/>
  <c r="P1202" i="5" s="1"/>
  <c r="O1201" i="5"/>
  <c r="P1201" i="5" s="1"/>
  <c r="O1200" i="5"/>
  <c r="P1200" i="5" s="1"/>
  <c r="O1199" i="5"/>
  <c r="P1199" i="5" s="1"/>
  <c r="O1198" i="5"/>
  <c r="P1198" i="5" s="1"/>
  <c r="O1197" i="5"/>
  <c r="P1197" i="5" s="1"/>
  <c r="O1196" i="5"/>
  <c r="P1196" i="5" s="1"/>
  <c r="O1195" i="5"/>
  <c r="P1195" i="5" s="1"/>
  <c r="O1194" i="5"/>
  <c r="P1194" i="5" s="1"/>
  <c r="O1193" i="5"/>
  <c r="P1193" i="5" s="1"/>
  <c r="O1192" i="5"/>
  <c r="P1192" i="5" s="1"/>
  <c r="O1191" i="5"/>
  <c r="P1191" i="5" s="1"/>
  <c r="O1190" i="5"/>
  <c r="P1190" i="5" s="1"/>
  <c r="O1189" i="5"/>
  <c r="P1189" i="5" s="1"/>
  <c r="O1188" i="5"/>
  <c r="P1188" i="5" s="1"/>
  <c r="O1187" i="5"/>
  <c r="P1187" i="5" s="1"/>
  <c r="O1186" i="5"/>
  <c r="P1186" i="5" s="1"/>
  <c r="O1184" i="5"/>
  <c r="P1184" i="5" s="1"/>
  <c r="O1183" i="5"/>
  <c r="P1183" i="5" s="1"/>
  <c r="O1182" i="5"/>
  <c r="P1182" i="5" s="1"/>
  <c r="O1181" i="5"/>
  <c r="P1181" i="5" s="1"/>
  <c r="O1180" i="5"/>
  <c r="P1180" i="5" s="1"/>
  <c r="O1179" i="5"/>
  <c r="P1179" i="5" s="1"/>
  <c r="O1178" i="5"/>
  <c r="P1178" i="5" s="1"/>
  <c r="O1177" i="5"/>
  <c r="P1177" i="5" s="1"/>
  <c r="O1176" i="5"/>
  <c r="P1176" i="5" s="1"/>
  <c r="O1175" i="5"/>
  <c r="P1175" i="5" s="1"/>
  <c r="O1174" i="5"/>
  <c r="P1174" i="5" s="1"/>
  <c r="O1173" i="5"/>
  <c r="P1173" i="5" s="1"/>
  <c r="O1172" i="5"/>
  <c r="P1172" i="5" s="1"/>
  <c r="O1171" i="5"/>
  <c r="P1171" i="5" s="1"/>
  <c r="O1170" i="5"/>
  <c r="P1170" i="5" s="1"/>
  <c r="O1169" i="5"/>
  <c r="P1169" i="5" s="1"/>
  <c r="O1166" i="5"/>
  <c r="P1166" i="5" s="1"/>
  <c r="O1165" i="5"/>
  <c r="P1165" i="5" s="1"/>
  <c r="O1164" i="5"/>
  <c r="P1164" i="5" s="1"/>
  <c r="O1163" i="5"/>
  <c r="P1163" i="5" s="1"/>
  <c r="O1162" i="5"/>
  <c r="P1162" i="5" s="1"/>
  <c r="O1161" i="5"/>
  <c r="P1161" i="5" s="1"/>
  <c r="O1160" i="5"/>
  <c r="P1160" i="5" s="1"/>
  <c r="O1159" i="5"/>
  <c r="P1159" i="5" s="1"/>
  <c r="O1158" i="5"/>
  <c r="P1158" i="5" s="1"/>
  <c r="O1157" i="5"/>
  <c r="P1157" i="5" s="1"/>
  <c r="O1156" i="5"/>
  <c r="P1156" i="5" s="1"/>
  <c r="O1155" i="5"/>
  <c r="P1155" i="5" s="1"/>
  <c r="O1153" i="5"/>
  <c r="P1153" i="5" s="1"/>
  <c r="O1152" i="5"/>
  <c r="P1152" i="5" s="1"/>
  <c r="O1151" i="5"/>
  <c r="P1151" i="5" s="1"/>
  <c r="O1150" i="5"/>
  <c r="P1150" i="5" s="1"/>
  <c r="O1149" i="5"/>
  <c r="P1149" i="5" s="1"/>
  <c r="O1148" i="5"/>
  <c r="P1148" i="5" s="1"/>
  <c r="O1147" i="5"/>
  <c r="P1147" i="5" s="1"/>
  <c r="O1146" i="5"/>
  <c r="P1146" i="5" s="1"/>
  <c r="O1145" i="5"/>
  <c r="P1145" i="5" s="1"/>
  <c r="O1144" i="5"/>
  <c r="P1144" i="5" s="1"/>
  <c r="O1143" i="5"/>
  <c r="P1143" i="5" s="1"/>
  <c r="O1142" i="5"/>
  <c r="P1142" i="5" s="1"/>
  <c r="O1141" i="5"/>
  <c r="P1141" i="5" s="1"/>
  <c r="O1140" i="5"/>
  <c r="P1140" i="5" s="1"/>
  <c r="O1139" i="5"/>
  <c r="P1139" i="5" s="1"/>
  <c r="O1138" i="5"/>
  <c r="P1138" i="5" s="1"/>
  <c r="O1137" i="5"/>
  <c r="P1137" i="5" s="1"/>
  <c r="O1136" i="5"/>
  <c r="P1136" i="5" s="1"/>
  <c r="O1135" i="5"/>
  <c r="P1135" i="5" s="1"/>
  <c r="O1134" i="5"/>
  <c r="P1134" i="5" s="1"/>
  <c r="O1133" i="5"/>
  <c r="P1133" i="5" s="1"/>
  <c r="O1132" i="5"/>
  <c r="P1132" i="5" s="1"/>
  <c r="O1131" i="5"/>
  <c r="P1131" i="5" s="1"/>
  <c r="O1130" i="5"/>
  <c r="P1130" i="5" s="1"/>
  <c r="O1129" i="5"/>
  <c r="P1129" i="5" s="1"/>
  <c r="O1128" i="5"/>
  <c r="P1128" i="5" s="1"/>
  <c r="O1127" i="5"/>
  <c r="P1127" i="5" s="1"/>
  <c r="O1126" i="5"/>
  <c r="P1126" i="5" s="1"/>
  <c r="O1125" i="5"/>
  <c r="P1125" i="5" s="1"/>
  <c r="O1124" i="5"/>
  <c r="P1124" i="5" s="1"/>
  <c r="O1123" i="5"/>
  <c r="P1123" i="5" s="1"/>
  <c r="O1122" i="5"/>
  <c r="P1122" i="5" s="1"/>
  <c r="O1121" i="5"/>
  <c r="P1121" i="5" s="1"/>
  <c r="O1120" i="5"/>
  <c r="P1120" i="5" s="1"/>
  <c r="O1119" i="5"/>
  <c r="P1119" i="5" s="1"/>
  <c r="O1118" i="5"/>
  <c r="P1118" i="5" s="1"/>
  <c r="O1117" i="5"/>
  <c r="P1117" i="5" s="1"/>
  <c r="O1116" i="5"/>
  <c r="P1116" i="5" s="1"/>
  <c r="O1115" i="5"/>
  <c r="P1115" i="5" s="1"/>
  <c r="O1114" i="5"/>
  <c r="P1114" i="5" s="1"/>
  <c r="O1113" i="5"/>
  <c r="P1113" i="5" s="1"/>
  <c r="O1112" i="5"/>
  <c r="P1112" i="5" s="1"/>
  <c r="O1111" i="5"/>
  <c r="P1111" i="5" s="1"/>
  <c r="O1110" i="5"/>
  <c r="P1110" i="5" s="1"/>
  <c r="O1109" i="5"/>
  <c r="P1109" i="5" s="1"/>
  <c r="O1108" i="5"/>
  <c r="P1108" i="5" s="1"/>
  <c r="O1107" i="5"/>
  <c r="P1107" i="5" s="1"/>
  <c r="O1106" i="5"/>
  <c r="P1106" i="5" s="1"/>
  <c r="O1105" i="5"/>
  <c r="P1105" i="5" s="1"/>
  <c r="O1104" i="5"/>
  <c r="P1104" i="5" s="1"/>
  <c r="O1103" i="5"/>
  <c r="P1103" i="5" s="1"/>
  <c r="O1102" i="5"/>
  <c r="P1102" i="5" s="1"/>
  <c r="O1101" i="5"/>
  <c r="P1101" i="5" s="1"/>
  <c r="O1100" i="5"/>
  <c r="P1100" i="5" s="1"/>
  <c r="O1099" i="5"/>
  <c r="P1099" i="5" s="1"/>
  <c r="O1098" i="5"/>
  <c r="P1098" i="5" s="1"/>
  <c r="O1097" i="5"/>
  <c r="P1097" i="5" s="1"/>
  <c r="O1096" i="5"/>
  <c r="P1096" i="5" s="1"/>
  <c r="O1095" i="5"/>
  <c r="P1095" i="5" s="1"/>
  <c r="O1094" i="5"/>
  <c r="P1094" i="5" s="1"/>
  <c r="O1093" i="5"/>
  <c r="P1093" i="5" s="1"/>
  <c r="O1092" i="5"/>
  <c r="P1092" i="5" s="1"/>
  <c r="O1091" i="5"/>
  <c r="P1091" i="5" s="1"/>
  <c r="O1090" i="5"/>
  <c r="P1090" i="5" s="1"/>
  <c r="O1089" i="5"/>
  <c r="P1089" i="5" s="1"/>
  <c r="O1088" i="5"/>
  <c r="P1088" i="5" s="1"/>
  <c r="O1087" i="5"/>
  <c r="P1087" i="5" s="1"/>
  <c r="O1086" i="5"/>
  <c r="P1086" i="5" s="1"/>
  <c r="O1083" i="5"/>
  <c r="P1083" i="5" s="1"/>
  <c r="O1082" i="5"/>
  <c r="P1082" i="5" s="1"/>
  <c r="O1081" i="5"/>
  <c r="P1081" i="5" s="1"/>
  <c r="O1080" i="5"/>
  <c r="P1080" i="5" s="1"/>
  <c r="O1079" i="5"/>
  <c r="P1079" i="5" s="1"/>
  <c r="O1078" i="5"/>
  <c r="P1078" i="5" s="1"/>
  <c r="O1077" i="5"/>
  <c r="P1077" i="5" s="1"/>
  <c r="O1076" i="5"/>
  <c r="P1076" i="5" s="1"/>
  <c r="O1075" i="5"/>
  <c r="P1075" i="5" s="1"/>
  <c r="O1074" i="5"/>
  <c r="P1074" i="5" s="1"/>
  <c r="O1073" i="5"/>
  <c r="P1073" i="5" s="1"/>
  <c r="O1072" i="5"/>
  <c r="P1072" i="5" s="1"/>
  <c r="O1071" i="5"/>
  <c r="P1071" i="5" s="1"/>
  <c r="O1070" i="5"/>
  <c r="P1070" i="5" s="1"/>
  <c r="O1069" i="5"/>
  <c r="P1069" i="5" s="1"/>
  <c r="O1068" i="5"/>
  <c r="P1068" i="5" s="1"/>
  <c r="O1067" i="5"/>
  <c r="P1067" i="5" s="1"/>
  <c r="O1064" i="5"/>
  <c r="P1064" i="5" s="1"/>
  <c r="O1063" i="5"/>
  <c r="P1063" i="5" s="1"/>
  <c r="O1061" i="5"/>
  <c r="P1061" i="5" s="1"/>
  <c r="O1059" i="5"/>
  <c r="P1059" i="5" s="1"/>
  <c r="O1058" i="5"/>
  <c r="P1058" i="5" s="1"/>
  <c r="O1057" i="5"/>
  <c r="P1057" i="5" s="1"/>
  <c r="O1056" i="5"/>
  <c r="P1056" i="5" s="1"/>
  <c r="O1055" i="5"/>
  <c r="P1055" i="5" s="1"/>
  <c r="O1054" i="5"/>
  <c r="P1054" i="5" s="1"/>
  <c r="O1053" i="5"/>
  <c r="P1053" i="5" s="1"/>
  <c r="O1052" i="5"/>
  <c r="P1052" i="5" s="1"/>
  <c r="O1051" i="5"/>
  <c r="P1051" i="5" s="1"/>
  <c r="O1050" i="5"/>
  <c r="P1050" i="5" s="1"/>
  <c r="O1049" i="5"/>
  <c r="P1049" i="5" s="1"/>
  <c r="O1048" i="5"/>
  <c r="P1048" i="5" s="1"/>
  <c r="O1047" i="5"/>
  <c r="P1047" i="5" s="1"/>
  <c r="O1046" i="5"/>
  <c r="P1046" i="5" s="1"/>
  <c r="O1045" i="5"/>
  <c r="P1045" i="5" s="1"/>
  <c r="O1044" i="5"/>
  <c r="P1044" i="5" s="1"/>
  <c r="O1043" i="5"/>
  <c r="P1043" i="5" s="1"/>
  <c r="O1042" i="5"/>
  <c r="P1042" i="5" s="1"/>
  <c r="O1041" i="5"/>
  <c r="P1041" i="5" s="1"/>
  <c r="O1040" i="5"/>
  <c r="P1040" i="5" s="1"/>
  <c r="O1039" i="5"/>
  <c r="P1039" i="5" s="1"/>
  <c r="O1038" i="5"/>
  <c r="P1038" i="5" s="1"/>
  <c r="O1037" i="5"/>
  <c r="P1037" i="5" s="1"/>
  <c r="O1036" i="5"/>
  <c r="P1036" i="5" s="1"/>
  <c r="O1035" i="5"/>
  <c r="P1035" i="5" s="1"/>
  <c r="O1034" i="5"/>
  <c r="P1034" i="5" s="1"/>
  <c r="O1032" i="5"/>
  <c r="P1032" i="5" s="1"/>
  <c r="O1031" i="5"/>
  <c r="P1031" i="5" s="1"/>
  <c r="O1030" i="5"/>
  <c r="P1030" i="5" s="1"/>
  <c r="O1029" i="5"/>
  <c r="P1029" i="5" s="1"/>
  <c r="O1028" i="5"/>
  <c r="P1028" i="5" s="1"/>
  <c r="O1027" i="5"/>
  <c r="P1027" i="5" s="1"/>
  <c r="O1026" i="5"/>
  <c r="P1026" i="5" s="1"/>
  <c r="O1025" i="5"/>
  <c r="P1025" i="5" s="1"/>
  <c r="O1024" i="5"/>
  <c r="P1024" i="5" s="1"/>
  <c r="O1023" i="5"/>
  <c r="P1023" i="5" s="1"/>
  <c r="O1022" i="5"/>
  <c r="P1022" i="5" s="1"/>
  <c r="O1021" i="5"/>
  <c r="P1021" i="5" s="1"/>
  <c r="O1020" i="5"/>
  <c r="P1020" i="5" s="1"/>
  <c r="O1019" i="5"/>
  <c r="P1019" i="5" s="1"/>
  <c r="O1018" i="5"/>
  <c r="P1018" i="5" s="1"/>
  <c r="O1017" i="5"/>
  <c r="P1017" i="5" s="1"/>
  <c r="O1016" i="5"/>
  <c r="P1016" i="5" s="1"/>
  <c r="O1015" i="5"/>
  <c r="P1015" i="5" s="1"/>
  <c r="O1014" i="5"/>
  <c r="P1014" i="5" s="1"/>
  <c r="O1013" i="5"/>
  <c r="P1013" i="5" s="1"/>
  <c r="O1012" i="5"/>
  <c r="P1012" i="5" s="1"/>
  <c r="O1011" i="5"/>
  <c r="P1011" i="5" s="1"/>
  <c r="O1010" i="5"/>
  <c r="P1010" i="5" s="1"/>
  <c r="O1009" i="5"/>
  <c r="P1009" i="5" s="1"/>
  <c r="O1008" i="5"/>
  <c r="P1008" i="5" s="1"/>
  <c r="O1007" i="5"/>
  <c r="P1007" i="5" s="1"/>
  <c r="O1006" i="5"/>
  <c r="P1006" i="5" s="1"/>
  <c r="O1005" i="5"/>
  <c r="P1005" i="5" s="1"/>
  <c r="O1004" i="5"/>
  <c r="P1004" i="5" s="1"/>
  <c r="O1003" i="5"/>
  <c r="P1003" i="5" s="1"/>
  <c r="O1002" i="5"/>
  <c r="P1002" i="5" s="1"/>
  <c r="O1001" i="5"/>
  <c r="P1001" i="5" s="1"/>
  <c r="O1000" i="5"/>
  <c r="P1000" i="5" s="1"/>
  <c r="O999" i="5"/>
  <c r="P999" i="5" s="1"/>
  <c r="O998" i="5"/>
  <c r="P998" i="5" s="1"/>
  <c r="O997" i="5"/>
  <c r="P997" i="5" s="1"/>
  <c r="O996" i="5"/>
  <c r="P996" i="5" s="1"/>
  <c r="O995" i="5"/>
  <c r="P995" i="5" s="1"/>
  <c r="O994" i="5"/>
  <c r="P994" i="5" s="1"/>
  <c r="O993" i="5"/>
  <c r="P993" i="5" s="1"/>
  <c r="O992" i="5"/>
  <c r="P992" i="5" s="1"/>
  <c r="O991" i="5"/>
  <c r="P991" i="5" s="1"/>
  <c r="O990" i="5"/>
  <c r="P990" i="5" s="1"/>
  <c r="O989" i="5"/>
  <c r="P989" i="5" s="1"/>
  <c r="O988" i="5"/>
  <c r="P988" i="5" s="1"/>
  <c r="O987" i="5"/>
  <c r="P987" i="5" s="1"/>
  <c r="O986" i="5"/>
  <c r="P986" i="5" s="1"/>
  <c r="O985" i="5"/>
  <c r="P985" i="5" s="1"/>
  <c r="O984" i="5"/>
  <c r="P984" i="5" s="1"/>
  <c r="O983" i="5"/>
  <c r="P983" i="5" s="1"/>
  <c r="O982" i="5"/>
  <c r="P982" i="5" s="1"/>
  <c r="O981" i="5"/>
  <c r="P981" i="5" s="1"/>
  <c r="O980" i="5"/>
  <c r="P980" i="5" s="1"/>
  <c r="O979" i="5"/>
  <c r="P979" i="5" s="1"/>
  <c r="O978" i="5"/>
  <c r="P978" i="5" s="1"/>
  <c r="O977" i="5"/>
  <c r="P977" i="5" s="1"/>
  <c r="O976" i="5"/>
  <c r="P976" i="5" s="1"/>
  <c r="O975" i="5"/>
  <c r="P975" i="5" s="1"/>
  <c r="O974" i="5"/>
  <c r="P974" i="5" s="1"/>
  <c r="O973" i="5"/>
  <c r="P973" i="5" s="1"/>
  <c r="O972" i="5"/>
  <c r="P972" i="5" s="1"/>
  <c r="O971" i="5"/>
  <c r="P971" i="5" s="1"/>
  <c r="O970" i="5"/>
  <c r="P970" i="5" s="1"/>
  <c r="O969" i="5"/>
  <c r="P969" i="5" s="1"/>
  <c r="O968" i="5"/>
  <c r="P968" i="5" s="1"/>
  <c r="O967" i="5"/>
  <c r="P967" i="5" s="1"/>
  <c r="O966" i="5"/>
  <c r="P966" i="5" s="1"/>
  <c r="O965" i="5"/>
  <c r="P965" i="5" s="1"/>
  <c r="O962" i="5"/>
  <c r="P962" i="5" s="1"/>
  <c r="O961" i="5"/>
  <c r="P961" i="5" s="1"/>
  <c r="O960" i="5"/>
  <c r="P960" i="5" s="1"/>
  <c r="O959" i="5"/>
  <c r="P959" i="5" s="1"/>
  <c r="O958" i="5"/>
  <c r="P958" i="5" s="1"/>
  <c r="O957" i="5"/>
  <c r="P957" i="5" s="1"/>
  <c r="O956" i="5"/>
  <c r="P956" i="5" s="1"/>
  <c r="O955" i="5"/>
  <c r="P955" i="5" s="1"/>
  <c r="O954" i="5"/>
  <c r="P954" i="5" s="1"/>
  <c r="O953" i="5"/>
  <c r="P953" i="5" s="1"/>
  <c r="O952" i="5"/>
  <c r="P952" i="5" s="1"/>
  <c r="O951" i="5"/>
  <c r="P951" i="5" s="1"/>
  <c r="O950" i="5"/>
  <c r="P950" i="5" s="1"/>
  <c r="O949" i="5"/>
  <c r="P949" i="5" s="1"/>
  <c r="O948" i="5"/>
  <c r="P948" i="5" s="1"/>
  <c r="O947" i="5"/>
  <c r="P947" i="5" s="1"/>
  <c r="O946" i="5"/>
  <c r="P946" i="5" s="1"/>
  <c r="O943" i="5"/>
  <c r="P943" i="5" s="1"/>
  <c r="O942" i="5"/>
  <c r="P942" i="5" s="1"/>
  <c r="O940" i="5"/>
  <c r="P940" i="5" s="1"/>
  <c r="O938" i="5"/>
  <c r="P938" i="5" s="1"/>
  <c r="O937" i="5"/>
  <c r="P937" i="5" s="1"/>
  <c r="O936" i="5"/>
  <c r="P936" i="5" s="1"/>
  <c r="O935" i="5"/>
  <c r="P935" i="5" s="1"/>
  <c r="O934" i="5"/>
  <c r="P934" i="5" s="1"/>
  <c r="O933" i="5"/>
  <c r="P933" i="5" s="1"/>
  <c r="O932" i="5"/>
  <c r="P932" i="5" s="1"/>
  <c r="O931" i="5"/>
  <c r="P931" i="5" s="1"/>
  <c r="O930" i="5"/>
  <c r="P930" i="5" s="1"/>
  <c r="O929" i="5"/>
  <c r="P929" i="5" s="1"/>
  <c r="O928" i="5"/>
  <c r="P928" i="5" s="1"/>
  <c r="O927" i="5"/>
  <c r="P927" i="5" s="1"/>
  <c r="O926" i="5"/>
  <c r="P926" i="5" s="1"/>
  <c r="O925" i="5"/>
  <c r="P925" i="5" s="1"/>
  <c r="O924" i="5"/>
  <c r="P924" i="5" s="1"/>
  <c r="O923" i="5"/>
  <c r="P923" i="5" s="1"/>
  <c r="O922" i="5"/>
  <c r="P922" i="5" s="1"/>
  <c r="O921" i="5"/>
  <c r="P921" i="5" s="1"/>
  <c r="O920" i="5"/>
  <c r="P920" i="5" s="1"/>
  <c r="O919" i="5"/>
  <c r="P919" i="5" s="1"/>
  <c r="O918" i="5"/>
  <c r="P918" i="5" s="1"/>
  <c r="O917" i="5"/>
  <c r="P917" i="5" s="1"/>
  <c r="O916" i="5"/>
  <c r="P916" i="5" s="1"/>
  <c r="O915" i="5"/>
  <c r="P915" i="5" s="1"/>
  <c r="O914" i="5"/>
  <c r="P914" i="5" s="1"/>
  <c r="O913" i="5"/>
  <c r="P913" i="5" s="1"/>
  <c r="O911" i="5"/>
  <c r="P911" i="5" s="1"/>
  <c r="O910" i="5"/>
  <c r="P910" i="5" s="1"/>
  <c r="O909" i="5"/>
  <c r="P909" i="5" s="1"/>
  <c r="O908" i="5"/>
  <c r="P908" i="5" s="1"/>
  <c r="O907" i="5"/>
  <c r="P907" i="5" s="1"/>
  <c r="O906" i="5"/>
  <c r="P906" i="5" s="1"/>
  <c r="O905" i="5"/>
  <c r="P905" i="5" s="1"/>
  <c r="O904" i="5"/>
  <c r="P904" i="5" s="1"/>
  <c r="O903" i="5"/>
  <c r="P903" i="5" s="1"/>
  <c r="O902" i="5"/>
  <c r="P902" i="5" s="1"/>
  <c r="O901" i="5"/>
  <c r="P901" i="5" s="1"/>
  <c r="O900" i="5"/>
  <c r="P900" i="5" s="1"/>
  <c r="O899" i="5"/>
  <c r="P899" i="5" s="1"/>
  <c r="O898" i="5"/>
  <c r="P898" i="5" s="1"/>
  <c r="O897" i="5"/>
  <c r="P897" i="5" s="1"/>
  <c r="O896" i="5"/>
  <c r="P896" i="5" s="1"/>
  <c r="O895" i="5"/>
  <c r="P895" i="5" s="1"/>
  <c r="O894" i="5"/>
  <c r="P894" i="5" s="1"/>
  <c r="O893" i="5"/>
  <c r="P893" i="5" s="1"/>
  <c r="O892" i="5"/>
  <c r="P892" i="5" s="1"/>
  <c r="O891" i="5"/>
  <c r="P891" i="5" s="1"/>
  <c r="O890" i="5"/>
  <c r="P890" i="5" s="1"/>
  <c r="O889" i="5"/>
  <c r="P889" i="5" s="1"/>
  <c r="O888" i="5"/>
  <c r="P888" i="5" s="1"/>
  <c r="O887" i="5"/>
  <c r="P887" i="5" s="1"/>
  <c r="O886" i="5"/>
  <c r="P886" i="5" s="1"/>
  <c r="O885" i="5"/>
  <c r="P885" i="5" s="1"/>
  <c r="O884" i="5"/>
  <c r="P884" i="5" s="1"/>
  <c r="O883" i="5"/>
  <c r="P883" i="5" s="1"/>
  <c r="O882" i="5"/>
  <c r="P882" i="5" s="1"/>
  <c r="O881" i="5"/>
  <c r="P881" i="5" s="1"/>
  <c r="O880" i="5"/>
  <c r="P880" i="5" s="1"/>
  <c r="O879" i="5"/>
  <c r="P879" i="5" s="1"/>
  <c r="O878" i="5"/>
  <c r="P878" i="5" s="1"/>
  <c r="O877" i="5"/>
  <c r="P877" i="5" s="1"/>
  <c r="O876" i="5"/>
  <c r="P876" i="5" s="1"/>
  <c r="O875" i="5"/>
  <c r="P875" i="5" s="1"/>
  <c r="O874" i="5"/>
  <c r="P874" i="5" s="1"/>
  <c r="O873" i="5"/>
  <c r="P873" i="5" s="1"/>
  <c r="O872" i="5"/>
  <c r="P872" i="5" s="1"/>
  <c r="O871" i="5"/>
  <c r="P871" i="5" s="1"/>
  <c r="O870" i="5"/>
  <c r="P870" i="5" s="1"/>
  <c r="O869" i="5"/>
  <c r="P869" i="5" s="1"/>
  <c r="O868" i="5"/>
  <c r="P868" i="5" s="1"/>
  <c r="O867" i="5"/>
  <c r="P867" i="5" s="1"/>
  <c r="O866" i="5"/>
  <c r="P866" i="5" s="1"/>
  <c r="O865" i="5"/>
  <c r="P865" i="5" s="1"/>
  <c r="O864" i="5"/>
  <c r="P864" i="5" s="1"/>
  <c r="O863" i="5"/>
  <c r="P863" i="5" s="1"/>
  <c r="O862" i="5"/>
  <c r="P862" i="5" s="1"/>
  <c r="O861" i="5"/>
  <c r="P861" i="5" s="1"/>
  <c r="O860" i="5"/>
  <c r="P860" i="5" s="1"/>
  <c r="O859" i="5"/>
  <c r="P859" i="5" s="1"/>
  <c r="O858" i="5"/>
  <c r="P858" i="5" s="1"/>
  <c r="O857" i="5"/>
  <c r="P857" i="5" s="1"/>
  <c r="O856" i="5"/>
  <c r="P856" i="5" s="1"/>
  <c r="O855" i="5"/>
  <c r="P855" i="5" s="1"/>
  <c r="O854" i="5"/>
  <c r="P854" i="5" s="1"/>
  <c r="O853" i="5"/>
  <c r="P853" i="5" s="1"/>
  <c r="O852" i="5"/>
  <c r="P852" i="5" s="1"/>
  <c r="O851" i="5"/>
  <c r="P851" i="5" s="1"/>
  <c r="O850" i="5"/>
  <c r="P850" i="5" s="1"/>
  <c r="O849" i="5"/>
  <c r="P849" i="5" s="1"/>
  <c r="O848" i="5"/>
  <c r="P848" i="5" s="1"/>
  <c r="O847" i="5"/>
  <c r="P847" i="5" s="1"/>
  <c r="O846" i="5"/>
  <c r="P846" i="5" s="1"/>
  <c r="O845" i="5"/>
  <c r="P845" i="5" s="1"/>
  <c r="O844" i="5"/>
  <c r="P844" i="5" s="1"/>
  <c r="O843" i="5"/>
  <c r="P843" i="5" s="1"/>
  <c r="O842" i="5"/>
  <c r="P842" i="5" s="1"/>
  <c r="O841" i="5"/>
  <c r="P841" i="5" s="1"/>
  <c r="O840" i="5"/>
  <c r="P840" i="5" s="1"/>
  <c r="O839" i="5"/>
  <c r="P839" i="5" s="1"/>
  <c r="O836" i="5"/>
  <c r="P836" i="5" s="1"/>
  <c r="O835" i="5"/>
  <c r="P835" i="5" s="1"/>
  <c r="O834" i="5"/>
  <c r="P834" i="5" s="1"/>
  <c r="O833" i="5"/>
  <c r="P833" i="5" s="1"/>
  <c r="O832" i="5"/>
  <c r="P832" i="5" s="1"/>
  <c r="O831" i="5"/>
  <c r="P831" i="5" s="1"/>
  <c r="O830" i="5"/>
  <c r="P830" i="5" s="1"/>
  <c r="O829" i="5"/>
  <c r="P829" i="5" s="1"/>
  <c r="O828" i="5"/>
  <c r="P828" i="5" s="1"/>
  <c r="O827" i="5"/>
  <c r="P827" i="5" s="1"/>
  <c r="O826" i="5"/>
  <c r="P826" i="5" s="1"/>
  <c r="O825" i="5"/>
  <c r="P825" i="5" s="1"/>
  <c r="O822" i="5"/>
  <c r="P822" i="5" s="1"/>
  <c r="O821" i="5"/>
  <c r="P821" i="5" s="1"/>
  <c r="O819" i="5"/>
  <c r="P819" i="5" s="1"/>
  <c r="O817" i="5"/>
  <c r="P817" i="5" s="1"/>
  <c r="O816" i="5"/>
  <c r="P816" i="5" s="1"/>
  <c r="O815" i="5"/>
  <c r="P815" i="5" s="1"/>
  <c r="O814" i="5"/>
  <c r="P814" i="5" s="1"/>
  <c r="O813" i="5"/>
  <c r="P813" i="5" s="1"/>
  <c r="O812" i="5"/>
  <c r="P812" i="5" s="1"/>
  <c r="O811" i="5"/>
  <c r="P811" i="5" s="1"/>
  <c r="O810" i="5"/>
  <c r="P810" i="5" s="1"/>
  <c r="O809" i="5"/>
  <c r="P809" i="5" s="1"/>
  <c r="O808" i="5"/>
  <c r="P808" i="5" s="1"/>
  <c r="O807" i="5"/>
  <c r="P807" i="5" s="1"/>
  <c r="O806" i="5"/>
  <c r="P806" i="5" s="1"/>
  <c r="O805" i="5"/>
  <c r="P805" i="5" s="1"/>
  <c r="O804" i="5"/>
  <c r="P804" i="5" s="1"/>
  <c r="O803" i="5"/>
  <c r="P803" i="5" s="1"/>
  <c r="O802" i="5"/>
  <c r="P802" i="5" s="1"/>
  <c r="O801" i="5"/>
  <c r="P801" i="5" s="1"/>
  <c r="O800" i="5"/>
  <c r="P800" i="5" s="1"/>
  <c r="O799" i="5"/>
  <c r="P799" i="5" s="1"/>
  <c r="O798" i="5"/>
  <c r="P798" i="5" s="1"/>
  <c r="O797" i="5"/>
  <c r="P797" i="5" s="1"/>
  <c r="O796" i="5"/>
  <c r="P796" i="5" s="1"/>
  <c r="O795" i="5"/>
  <c r="P795" i="5" s="1"/>
  <c r="O794" i="5"/>
  <c r="P794" i="5" s="1"/>
  <c r="O793" i="5"/>
  <c r="P793" i="5" s="1"/>
  <c r="O792" i="5"/>
  <c r="P792" i="5" s="1"/>
  <c r="O790" i="5"/>
  <c r="P790" i="5" s="1"/>
  <c r="O789" i="5"/>
  <c r="P789" i="5" s="1"/>
  <c r="O788" i="5"/>
  <c r="P788" i="5" s="1"/>
  <c r="O787" i="5"/>
  <c r="P787" i="5" s="1"/>
  <c r="O786" i="5"/>
  <c r="P786" i="5" s="1"/>
  <c r="O785" i="5"/>
  <c r="P785" i="5" s="1"/>
  <c r="O784" i="5"/>
  <c r="P784" i="5" s="1"/>
  <c r="O783" i="5"/>
  <c r="P783" i="5" s="1"/>
  <c r="O782" i="5"/>
  <c r="P782" i="5" s="1"/>
  <c r="O781" i="5"/>
  <c r="P781" i="5" s="1"/>
  <c r="O780" i="5"/>
  <c r="P780" i="5" s="1"/>
  <c r="O779" i="5"/>
  <c r="P779" i="5" s="1"/>
  <c r="O778" i="5"/>
  <c r="P778" i="5" s="1"/>
  <c r="O777" i="5"/>
  <c r="P777" i="5" s="1"/>
  <c r="O776" i="5"/>
  <c r="P776" i="5" s="1"/>
  <c r="O775" i="5"/>
  <c r="P775" i="5" s="1"/>
  <c r="O774" i="5"/>
  <c r="P774" i="5" s="1"/>
  <c r="O773" i="5"/>
  <c r="P773" i="5" s="1"/>
  <c r="O772" i="5"/>
  <c r="P772" i="5" s="1"/>
  <c r="O771" i="5"/>
  <c r="P771" i="5" s="1"/>
  <c r="O770" i="5"/>
  <c r="P770" i="5" s="1"/>
  <c r="O769" i="5"/>
  <c r="P769" i="5" s="1"/>
  <c r="O768" i="5"/>
  <c r="P768" i="5" s="1"/>
  <c r="O767" i="5"/>
  <c r="P767" i="5" s="1"/>
  <c r="O766" i="5"/>
  <c r="P766" i="5" s="1"/>
  <c r="O765" i="5"/>
  <c r="P765" i="5" s="1"/>
  <c r="O764" i="5"/>
  <c r="P764" i="5" s="1"/>
  <c r="O763" i="5"/>
  <c r="P763" i="5" s="1"/>
  <c r="O762" i="5"/>
  <c r="P762" i="5" s="1"/>
  <c r="O761" i="5"/>
  <c r="P761" i="5" s="1"/>
  <c r="O760" i="5"/>
  <c r="P760" i="5" s="1"/>
  <c r="O759" i="5"/>
  <c r="P759" i="5" s="1"/>
  <c r="O758" i="5"/>
  <c r="P758" i="5" s="1"/>
  <c r="O757" i="5"/>
  <c r="P757" i="5" s="1"/>
  <c r="O756" i="5"/>
  <c r="P756" i="5" s="1"/>
  <c r="O755" i="5"/>
  <c r="P755" i="5" s="1"/>
  <c r="O754" i="5"/>
  <c r="P754" i="5" s="1"/>
  <c r="O753" i="5"/>
  <c r="P753" i="5" s="1"/>
  <c r="O752" i="5"/>
  <c r="P752" i="5" s="1"/>
  <c r="O751" i="5"/>
  <c r="P751" i="5" s="1"/>
  <c r="O750" i="5"/>
  <c r="P750" i="5" s="1"/>
  <c r="O749" i="5"/>
  <c r="P749" i="5" s="1"/>
  <c r="O748" i="5"/>
  <c r="P748" i="5" s="1"/>
  <c r="O747" i="5"/>
  <c r="P747" i="5" s="1"/>
  <c r="O746" i="5"/>
  <c r="P746" i="5" s="1"/>
  <c r="O745" i="5"/>
  <c r="P745" i="5" s="1"/>
  <c r="O744" i="5"/>
  <c r="P744" i="5" s="1"/>
  <c r="O743" i="5"/>
  <c r="P743" i="5" s="1"/>
  <c r="O742" i="5"/>
  <c r="P742" i="5" s="1"/>
  <c r="O741" i="5"/>
  <c r="P741" i="5" s="1"/>
  <c r="O740" i="5"/>
  <c r="P740" i="5" s="1"/>
  <c r="O739" i="5"/>
  <c r="P739" i="5" s="1"/>
  <c r="O738" i="5"/>
  <c r="P738" i="5" s="1"/>
  <c r="O737" i="5"/>
  <c r="P737" i="5" s="1"/>
  <c r="O736" i="5"/>
  <c r="P736" i="5" s="1"/>
  <c r="O735" i="5"/>
  <c r="P735" i="5" s="1"/>
  <c r="O734" i="5"/>
  <c r="P734" i="5" s="1"/>
  <c r="O733" i="5"/>
  <c r="P733" i="5" s="1"/>
  <c r="O732" i="5"/>
  <c r="P732" i="5" s="1"/>
  <c r="O731" i="5"/>
  <c r="P731" i="5" s="1"/>
  <c r="O730" i="5"/>
  <c r="P730" i="5" s="1"/>
  <c r="O729" i="5"/>
  <c r="P729" i="5" s="1"/>
  <c r="O728" i="5"/>
  <c r="P728" i="5" s="1"/>
  <c r="O727" i="5"/>
  <c r="P727" i="5" s="1"/>
  <c r="O726" i="5"/>
  <c r="P726" i="5" s="1"/>
  <c r="O725" i="5"/>
  <c r="P725" i="5" s="1"/>
  <c r="O724" i="5"/>
  <c r="P724" i="5" s="1"/>
  <c r="O723" i="5"/>
  <c r="P723" i="5" s="1"/>
  <c r="O720" i="5"/>
  <c r="P720" i="5" s="1"/>
  <c r="O719" i="5"/>
  <c r="P719" i="5" s="1"/>
  <c r="O718" i="5"/>
  <c r="P718" i="5" s="1"/>
  <c r="O717" i="5"/>
  <c r="P717" i="5" s="1"/>
  <c r="O716" i="5"/>
  <c r="P716" i="5" s="1"/>
  <c r="O715" i="5"/>
  <c r="P715" i="5" s="1"/>
  <c r="O714" i="5"/>
  <c r="P714" i="5" s="1"/>
  <c r="O713" i="5"/>
  <c r="P713" i="5" s="1"/>
  <c r="O712" i="5"/>
  <c r="P712" i="5" s="1"/>
  <c r="O711" i="5"/>
  <c r="P711" i="5" s="1"/>
  <c r="O710" i="5"/>
  <c r="P710" i="5" s="1"/>
  <c r="O709" i="5"/>
  <c r="P709" i="5" s="1"/>
  <c r="O708" i="5"/>
  <c r="P708" i="5" s="1"/>
  <c r="O707" i="5"/>
  <c r="P707" i="5" s="1"/>
  <c r="O706" i="5"/>
  <c r="P706" i="5" s="1"/>
  <c r="O705" i="5"/>
  <c r="P705" i="5" s="1"/>
  <c r="O704" i="5"/>
  <c r="P704" i="5" s="1"/>
  <c r="O701" i="5"/>
  <c r="P701" i="5" s="1"/>
  <c r="O700" i="5"/>
  <c r="P700" i="5" s="1"/>
  <c r="O698" i="5"/>
  <c r="P698" i="5" s="1"/>
  <c r="O696" i="5"/>
  <c r="P696" i="5" s="1"/>
  <c r="O695" i="5"/>
  <c r="P695" i="5" s="1"/>
  <c r="O694" i="5"/>
  <c r="P694" i="5" s="1"/>
  <c r="O693" i="5"/>
  <c r="P693" i="5" s="1"/>
  <c r="O692" i="5"/>
  <c r="P692" i="5" s="1"/>
  <c r="O691" i="5"/>
  <c r="P691" i="5" s="1"/>
  <c r="O690" i="5"/>
  <c r="P690" i="5" s="1"/>
  <c r="O689" i="5"/>
  <c r="P689" i="5" s="1"/>
  <c r="O688" i="5"/>
  <c r="P688" i="5" s="1"/>
  <c r="O687" i="5"/>
  <c r="P687" i="5" s="1"/>
  <c r="O686" i="5"/>
  <c r="P686" i="5" s="1"/>
  <c r="O685" i="5"/>
  <c r="P685" i="5" s="1"/>
  <c r="O684" i="5"/>
  <c r="P684" i="5" s="1"/>
  <c r="O683" i="5"/>
  <c r="P683" i="5" s="1"/>
  <c r="O682" i="5"/>
  <c r="P682" i="5" s="1"/>
  <c r="O681" i="5"/>
  <c r="P681" i="5" s="1"/>
  <c r="O680" i="5"/>
  <c r="P680" i="5" s="1"/>
  <c r="O679" i="5"/>
  <c r="P679" i="5" s="1"/>
  <c r="O678" i="5"/>
  <c r="P678" i="5" s="1"/>
  <c r="O677" i="5"/>
  <c r="P677" i="5" s="1"/>
  <c r="O676" i="5"/>
  <c r="P676" i="5" s="1"/>
  <c r="O675" i="5"/>
  <c r="P675" i="5" s="1"/>
  <c r="O674" i="5"/>
  <c r="P674" i="5" s="1"/>
  <c r="O673" i="5"/>
  <c r="P673" i="5" s="1"/>
  <c r="O672" i="5"/>
  <c r="P672" i="5" s="1"/>
  <c r="O671" i="5"/>
  <c r="P671" i="5" s="1"/>
  <c r="O669" i="5"/>
  <c r="P669" i="5" s="1"/>
  <c r="O668" i="5"/>
  <c r="P668" i="5" s="1"/>
  <c r="O667" i="5"/>
  <c r="P667" i="5" s="1"/>
  <c r="O666" i="5"/>
  <c r="P666" i="5" s="1"/>
  <c r="O665" i="5"/>
  <c r="P665" i="5" s="1"/>
  <c r="O664" i="5"/>
  <c r="P664" i="5" s="1"/>
  <c r="O663" i="5"/>
  <c r="P663" i="5" s="1"/>
  <c r="O662" i="5"/>
  <c r="P662" i="5" s="1"/>
  <c r="O661" i="5"/>
  <c r="P661" i="5" s="1"/>
  <c r="O660" i="5"/>
  <c r="P660" i="5" s="1"/>
  <c r="O659" i="5"/>
  <c r="P659" i="5" s="1"/>
  <c r="O658" i="5"/>
  <c r="P658" i="5" s="1"/>
  <c r="O657" i="5"/>
  <c r="P657" i="5" s="1"/>
  <c r="O656" i="5"/>
  <c r="P656" i="5" s="1"/>
  <c r="O655" i="5"/>
  <c r="P655" i="5" s="1"/>
  <c r="O654" i="5"/>
  <c r="P654" i="5" s="1"/>
  <c r="O653" i="5"/>
  <c r="P653" i="5" s="1"/>
  <c r="O652" i="5"/>
  <c r="P652" i="5" s="1"/>
  <c r="O651" i="5"/>
  <c r="P651" i="5" s="1"/>
  <c r="O650" i="5"/>
  <c r="P650" i="5" s="1"/>
  <c r="O649" i="5"/>
  <c r="P649" i="5" s="1"/>
  <c r="O648" i="5"/>
  <c r="P648" i="5" s="1"/>
  <c r="O647" i="5"/>
  <c r="P647" i="5" s="1"/>
  <c r="O646" i="5"/>
  <c r="P646" i="5" s="1"/>
  <c r="O645" i="5"/>
  <c r="P645" i="5" s="1"/>
  <c r="O644" i="5"/>
  <c r="P644" i="5" s="1"/>
  <c r="O643" i="5"/>
  <c r="P643" i="5" s="1"/>
  <c r="O642" i="5"/>
  <c r="P642" i="5" s="1"/>
  <c r="O641" i="5"/>
  <c r="P641" i="5" s="1"/>
  <c r="O640" i="5"/>
  <c r="P640" i="5" s="1"/>
  <c r="O639" i="5"/>
  <c r="P639" i="5" s="1"/>
  <c r="O638" i="5"/>
  <c r="P638" i="5" s="1"/>
  <c r="O637" i="5"/>
  <c r="P637" i="5" s="1"/>
  <c r="O636" i="5"/>
  <c r="P636" i="5" s="1"/>
  <c r="O635" i="5"/>
  <c r="P635" i="5" s="1"/>
  <c r="O634" i="5"/>
  <c r="P634" i="5" s="1"/>
  <c r="O633" i="5"/>
  <c r="P633" i="5" s="1"/>
  <c r="O632" i="5"/>
  <c r="P632" i="5" s="1"/>
  <c r="O631" i="5"/>
  <c r="P631" i="5" s="1"/>
  <c r="O630" i="5"/>
  <c r="P630" i="5" s="1"/>
  <c r="O629" i="5"/>
  <c r="P629" i="5" s="1"/>
  <c r="O628" i="5"/>
  <c r="P628" i="5" s="1"/>
  <c r="O627" i="5"/>
  <c r="P627" i="5" s="1"/>
  <c r="O626" i="5"/>
  <c r="P626" i="5" s="1"/>
  <c r="O625" i="5"/>
  <c r="P625" i="5" s="1"/>
  <c r="O624" i="5"/>
  <c r="P624" i="5" s="1"/>
  <c r="O623" i="5"/>
  <c r="P623" i="5" s="1"/>
  <c r="O622" i="5"/>
  <c r="P622" i="5" s="1"/>
  <c r="O621" i="5"/>
  <c r="P621" i="5" s="1"/>
  <c r="O620" i="5"/>
  <c r="P620" i="5" s="1"/>
  <c r="O619" i="5"/>
  <c r="P619" i="5" s="1"/>
  <c r="O618" i="5"/>
  <c r="P618" i="5" s="1"/>
  <c r="O617" i="5"/>
  <c r="P617" i="5" s="1"/>
  <c r="O616" i="5"/>
  <c r="P616" i="5" s="1"/>
  <c r="O615" i="5"/>
  <c r="P615" i="5" s="1"/>
  <c r="O614" i="5"/>
  <c r="P614" i="5" s="1"/>
  <c r="O613" i="5"/>
  <c r="P613" i="5" s="1"/>
  <c r="O612" i="5"/>
  <c r="P612" i="5" s="1"/>
  <c r="O611" i="5"/>
  <c r="P611" i="5" s="1"/>
  <c r="O610" i="5"/>
  <c r="P610" i="5" s="1"/>
  <c r="O609" i="5"/>
  <c r="P609" i="5" s="1"/>
  <c r="O608" i="5"/>
  <c r="P608" i="5" s="1"/>
  <c r="O607" i="5"/>
  <c r="P607" i="5" s="1"/>
  <c r="O606" i="5"/>
  <c r="P606" i="5" s="1"/>
  <c r="O605" i="5"/>
  <c r="P605" i="5" s="1"/>
  <c r="O604" i="5"/>
  <c r="P604" i="5" s="1"/>
  <c r="O603" i="5"/>
  <c r="P603" i="5" s="1"/>
  <c r="O602" i="5"/>
  <c r="P602" i="5" s="1"/>
  <c r="O599" i="5"/>
  <c r="P599" i="5" s="1"/>
  <c r="O598" i="5"/>
  <c r="P598" i="5" s="1"/>
  <c r="O597" i="5"/>
  <c r="P597" i="5" s="1"/>
  <c r="O596" i="5"/>
  <c r="P596" i="5" s="1"/>
  <c r="O595" i="5"/>
  <c r="P595" i="5" s="1"/>
  <c r="O594" i="5"/>
  <c r="P594" i="5" s="1"/>
  <c r="O593" i="5"/>
  <c r="P593" i="5" s="1"/>
  <c r="O592" i="5"/>
  <c r="P592" i="5" s="1"/>
  <c r="O591" i="5"/>
  <c r="P591" i="5" s="1"/>
  <c r="O590" i="5"/>
  <c r="P590" i="5" s="1"/>
  <c r="O589" i="5"/>
  <c r="P589" i="5" s="1"/>
  <c r="O588" i="5"/>
  <c r="P588" i="5" s="1"/>
  <c r="O587" i="5"/>
  <c r="P587" i="5" s="1"/>
  <c r="O586" i="5"/>
  <c r="P586" i="5" s="1"/>
  <c r="O585" i="5"/>
  <c r="P585" i="5" s="1"/>
  <c r="O584" i="5"/>
  <c r="P584" i="5" s="1"/>
  <c r="O583" i="5"/>
  <c r="P583" i="5" s="1"/>
  <c r="O580" i="5"/>
  <c r="P580" i="5" s="1"/>
  <c r="O579" i="5"/>
  <c r="P579" i="5" s="1"/>
  <c r="O577" i="5"/>
  <c r="P577" i="5" s="1"/>
  <c r="O575" i="5"/>
  <c r="P575" i="5" s="1"/>
  <c r="O574" i="5"/>
  <c r="P574" i="5" s="1"/>
  <c r="O573" i="5"/>
  <c r="P573" i="5" s="1"/>
  <c r="O572" i="5"/>
  <c r="P572" i="5" s="1"/>
  <c r="O571" i="5"/>
  <c r="P571" i="5" s="1"/>
  <c r="O570" i="5"/>
  <c r="P570" i="5" s="1"/>
  <c r="O569" i="5"/>
  <c r="P569" i="5" s="1"/>
  <c r="O568" i="5"/>
  <c r="P568" i="5" s="1"/>
  <c r="O567" i="5"/>
  <c r="P567" i="5" s="1"/>
  <c r="O566" i="5"/>
  <c r="P566" i="5" s="1"/>
  <c r="O565" i="5"/>
  <c r="P565" i="5" s="1"/>
  <c r="O564" i="5"/>
  <c r="P564" i="5" s="1"/>
  <c r="O563" i="5"/>
  <c r="P563" i="5" s="1"/>
  <c r="O562" i="5"/>
  <c r="P562" i="5" s="1"/>
  <c r="O561" i="5"/>
  <c r="P561" i="5" s="1"/>
  <c r="O560" i="5"/>
  <c r="P560" i="5" s="1"/>
  <c r="O559" i="5"/>
  <c r="P559" i="5" s="1"/>
  <c r="O558" i="5"/>
  <c r="P558" i="5" s="1"/>
  <c r="O557" i="5"/>
  <c r="P557" i="5" s="1"/>
  <c r="O556" i="5"/>
  <c r="P556" i="5" s="1"/>
  <c r="O555" i="5"/>
  <c r="P555" i="5" s="1"/>
  <c r="O554" i="5"/>
  <c r="P554" i="5" s="1"/>
  <c r="O553" i="5"/>
  <c r="P553" i="5" s="1"/>
  <c r="O552" i="5"/>
  <c r="P552" i="5" s="1"/>
  <c r="O551" i="5"/>
  <c r="P551" i="5" s="1"/>
  <c r="O550" i="5"/>
  <c r="P550" i="5" s="1"/>
  <c r="O548" i="5"/>
  <c r="P548" i="5" s="1"/>
  <c r="O547" i="5"/>
  <c r="P547" i="5" s="1"/>
  <c r="O546" i="5"/>
  <c r="P546" i="5" s="1"/>
  <c r="O545" i="5"/>
  <c r="P545" i="5" s="1"/>
  <c r="O544" i="5"/>
  <c r="P544" i="5" s="1"/>
  <c r="O543" i="5"/>
  <c r="P543" i="5" s="1"/>
  <c r="O542" i="5"/>
  <c r="P542" i="5" s="1"/>
  <c r="O541" i="5"/>
  <c r="P541" i="5" s="1"/>
  <c r="O540" i="5"/>
  <c r="P540" i="5" s="1"/>
  <c r="O539" i="5"/>
  <c r="P539" i="5" s="1"/>
  <c r="O538" i="5"/>
  <c r="P538" i="5" s="1"/>
  <c r="O537" i="5"/>
  <c r="P537" i="5" s="1"/>
  <c r="O536" i="5"/>
  <c r="P536" i="5" s="1"/>
  <c r="O535" i="5"/>
  <c r="P535" i="5" s="1"/>
  <c r="O534" i="5"/>
  <c r="P534" i="5" s="1"/>
  <c r="O533" i="5"/>
  <c r="P533" i="5" s="1"/>
  <c r="O532" i="5"/>
  <c r="P532" i="5" s="1"/>
  <c r="O531" i="5"/>
  <c r="P531" i="5" s="1"/>
  <c r="O530" i="5"/>
  <c r="P530" i="5" s="1"/>
  <c r="O529" i="5"/>
  <c r="P529" i="5" s="1"/>
  <c r="O528" i="5"/>
  <c r="P528" i="5" s="1"/>
  <c r="O527" i="5"/>
  <c r="P527" i="5" s="1"/>
  <c r="O526" i="5"/>
  <c r="P526" i="5" s="1"/>
  <c r="O525" i="5"/>
  <c r="P525" i="5" s="1"/>
  <c r="O524" i="5"/>
  <c r="P524" i="5" s="1"/>
  <c r="O523" i="5"/>
  <c r="P523" i="5" s="1"/>
  <c r="O522" i="5"/>
  <c r="P522" i="5" s="1"/>
  <c r="O521" i="5"/>
  <c r="P521" i="5" s="1"/>
  <c r="O520" i="5"/>
  <c r="P520" i="5" s="1"/>
  <c r="O519" i="5"/>
  <c r="P519" i="5" s="1"/>
  <c r="O518" i="5"/>
  <c r="P518" i="5" s="1"/>
  <c r="O517" i="5"/>
  <c r="P517" i="5" s="1"/>
  <c r="O516" i="5"/>
  <c r="P516" i="5" s="1"/>
  <c r="O515" i="5"/>
  <c r="P515" i="5" s="1"/>
  <c r="O514" i="5"/>
  <c r="P514" i="5" s="1"/>
  <c r="O513" i="5"/>
  <c r="P513" i="5" s="1"/>
  <c r="O512" i="5"/>
  <c r="P512" i="5" s="1"/>
  <c r="O511" i="5"/>
  <c r="P511" i="5" s="1"/>
  <c r="O510" i="5"/>
  <c r="P510" i="5" s="1"/>
  <c r="O509" i="5"/>
  <c r="P509" i="5" s="1"/>
  <c r="O508" i="5"/>
  <c r="P508" i="5" s="1"/>
  <c r="O507" i="5"/>
  <c r="P507" i="5" s="1"/>
  <c r="O506" i="5"/>
  <c r="P506" i="5" s="1"/>
  <c r="O505" i="5"/>
  <c r="P505" i="5" s="1"/>
  <c r="O504" i="5"/>
  <c r="P504" i="5" s="1"/>
  <c r="O503" i="5"/>
  <c r="P503" i="5" s="1"/>
  <c r="O502" i="5"/>
  <c r="P502" i="5" s="1"/>
  <c r="O501" i="5"/>
  <c r="P501" i="5" s="1"/>
  <c r="O500" i="5"/>
  <c r="P500" i="5" s="1"/>
  <c r="O499" i="5"/>
  <c r="P499" i="5" s="1"/>
  <c r="O498" i="5"/>
  <c r="P498" i="5" s="1"/>
  <c r="O497" i="5"/>
  <c r="P497" i="5" s="1"/>
  <c r="O496" i="5"/>
  <c r="P496" i="5" s="1"/>
  <c r="O495" i="5"/>
  <c r="P495" i="5" s="1"/>
  <c r="O494" i="5"/>
  <c r="P494" i="5" s="1"/>
  <c r="O493" i="5"/>
  <c r="P493" i="5" s="1"/>
  <c r="O492" i="5"/>
  <c r="P492" i="5" s="1"/>
  <c r="O491" i="5"/>
  <c r="P491" i="5" s="1"/>
  <c r="O490" i="5"/>
  <c r="P490" i="5" s="1"/>
  <c r="O489" i="5"/>
  <c r="P489" i="5" s="1"/>
  <c r="O488" i="5"/>
  <c r="P488" i="5" s="1"/>
  <c r="O487" i="5"/>
  <c r="P487" i="5" s="1"/>
  <c r="O486" i="5"/>
  <c r="P486" i="5" s="1"/>
  <c r="O485" i="5"/>
  <c r="P485" i="5" s="1"/>
  <c r="O484" i="5"/>
  <c r="P484" i="5" s="1"/>
  <c r="O483" i="5"/>
  <c r="P483" i="5" s="1"/>
  <c r="O482" i="5"/>
  <c r="P482" i="5" s="1"/>
  <c r="O481" i="5"/>
  <c r="P481" i="5" s="1"/>
  <c r="O478" i="5"/>
  <c r="P478" i="5" s="1"/>
  <c r="O477" i="5"/>
  <c r="P477" i="5" s="1"/>
  <c r="O476" i="5"/>
  <c r="P476" i="5" s="1"/>
  <c r="O475" i="5"/>
  <c r="P475" i="5" s="1"/>
  <c r="O474" i="5"/>
  <c r="P474" i="5" s="1"/>
  <c r="O473" i="5"/>
  <c r="P473" i="5" s="1"/>
  <c r="O472" i="5"/>
  <c r="P472" i="5" s="1"/>
  <c r="O471" i="5"/>
  <c r="P471" i="5" s="1"/>
  <c r="O470" i="5"/>
  <c r="P470" i="5" s="1"/>
  <c r="O469" i="5"/>
  <c r="P469" i="5" s="1"/>
  <c r="O468" i="5"/>
  <c r="P468" i="5" s="1"/>
  <c r="O467" i="5"/>
  <c r="P467" i="5" s="1"/>
  <c r="O466" i="5"/>
  <c r="P466" i="5" s="1"/>
  <c r="O465" i="5"/>
  <c r="P465" i="5" s="1"/>
  <c r="O464" i="5"/>
  <c r="P464" i="5" s="1"/>
  <c r="O463" i="5"/>
  <c r="P463" i="5" s="1"/>
  <c r="O462" i="5"/>
  <c r="P462" i="5" s="1"/>
  <c r="O459" i="5"/>
  <c r="P459" i="5" s="1"/>
  <c r="O458" i="5"/>
  <c r="P458" i="5" s="1"/>
  <c r="O456" i="5"/>
  <c r="P456" i="5" s="1"/>
  <c r="O454" i="5"/>
  <c r="P454" i="5" s="1"/>
  <c r="O453" i="5"/>
  <c r="P453" i="5" s="1"/>
  <c r="O452" i="5"/>
  <c r="P452" i="5" s="1"/>
  <c r="O451" i="5"/>
  <c r="P451" i="5" s="1"/>
  <c r="O450" i="5"/>
  <c r="P450" i="5" s="1"/>
  <c r="O449" i="5"/>
  <c r="P449" i="5" s="1"/>
  <c r="O448" i="5"/>
  <c r="P448" i="5" s="1"/>
  <c r="O447" i="5"/>
  <c r="P447" i="5" s="1"/>
  <c r="O446" i="5"/>
  <c r="P446" i="5" s="1"/>
  <c r="O445" i="5"/>
  <c r="P445" i="5" s="1"/>
  <c r="O444" i="5"/>
  <c r="P444" i="5" s="1"/>
  <c r="O443" i="5"/>
  <c r="P443" i="5" s="1"/>
  <c r="O442" i="5"/>
  <c r="P442" i="5" s="1"/>
  <c r="O441" i="5"/>
  <c r="P441" i="5" s="1"/>
  <c r="O440" i="5"/>
  <c r="P440" i="5" s="1"/>
  <c r="O439" i="5"/>
  <c r="P439" i="5" s="1"/>
  <c r="O438" i="5"/>
  <c r="P438" i="5" s="1"/>
  <c r="O437" i="5"/>
  <c r="P437" i="5" s="1"/>
  <c r="O436" i="5"/>
  <c r="P436" i="5" s="1"/>
  <c r="O435" i="5"/>
  <c r="P435" i="5" s="1"/>
  <c r="O434" i="5"/>
  <c r="P434" i="5" s="1"/>
  <c r="O433" i="5"/>
  <c r="P433" i="5" s="1"/>
  <c r="O432" i="5"/>
  <c r="P432" i="5" s="1"/>
  <c r="O431" i="5"/>
  <c r="P431" i="5" s="1"/>
  <c r="O430" i="5"/>
  <c r="P430" i="5" s="1"/>
  <c r="O429" i="5"/>
  <c r="P429" i="5" s="1"/>
  <c r="O427" i="5"/>
  <c r="P427" i="5" s="1"/>
  <c r="O426" i="5"/>
  <c r="P426" i="5" s="1"/>
  <c r="O425" i="5"/>
  <c r="P425" i="5" s="1"/>
  <c r="O424" i="5"/>
  <c r="P424" i="5" s="1"/>
  <c r="O423" i="5"/>
  <c r="P423" i="5" s="1"/>
  <c r="O422" i="5"/>
  <c r="P422" i="5" s="1"/>
  <c r="O421" i="5"/>
  <c r="P421" i="5" s="1"/>
  <c r="O420" i="5"/>
  <c r="P420" i="5" s="1"/>
  <c r="O419" i="5"/>
  <c r="P419" i="5" s="1"/>
  <c r="O418" i="5"/>
  <c r="P418" i="5" s="1"/>
  <c r="O417" i="5"/>
  <c r="P417" i="5" s="1"/>
  <c r="O416" i="5"/>
  <c r="P416" i="5" s="1"/>
  <c r="O415" i="5"/>
  <c r="P415" i="5" s="1"/>
  <c r="O414" i="5"/>
  <c r="P414" i="5" s="1"/>
  <c r="O413" i="5"/>
  <c r="P413" i="5" s="1"/>
  <c r="O412" i="5"/>
  <c r="P412" i="5" s="1"/>
  <c r="O411" i="5"/>
  <c r="P411" i="5" s="1"/>
  <c r="O410" i="5"/>
  <c r="P410" i="5" s="1"/>
  <c r="O409" i="5"/>
  <c r="P409" i="5" s="1"/>
  <c r="O408" i="5"/>
  <c r="P408" i="5" s="1"/>
  <c r="O407" i="5"/>
  <c r="P407" i="5" s="1"/>
  <c r="O406" i="5"/>
  <c r="P406" i="5" s="1"/>
  <c r="O405" i="5"/>
  <c r="P405" i="5" s="1"/>
  <c r="O404" i="5"/>
  <c r="P404" i="5" s="1"/>
  <c r="O403" i="5"/>
  <c r="P403" i="5" s="1"/>
  <c r="O402" i="5"/>
  <c r="P402" i="5" s="1"/>
  <c r="O401" i="5"/>
  <c r="P401" i="5" s="1"/>
  <c r="O400" i="5"/>
  <c r="P400" i="5" s="1"/>
  <c r="O399" i="5"/>
  <c r="P399" i="5" s="1"/>
  <c r="O398" i="5"/>
  <c r="P398" i="5" s="1"/>
  <c r="O397" i="5"/>
  <c r="P397" i="5" s="1"/>
  <c r="O396" i="5"/>
  <c r="P396" i="5" s="1"/>
  <c r="O395" i="5"/>
  <c r="P395" i="5" s="1"/>
  <c r="O394" i="5"/>
  <c r="P394" i="5" s="1"/>
  <c r="O393" i="5"/>
  <c r="P393" i="5" s="1"/>
  <c r="O392" i="5"/>
  <c r="P392" i="5" s="1"/>
  <c r="O391" i="5"/>
  <c r="P391" i="5" s="1"/>
  <c r="O390" i="5"/>
  <c r="P390" i="5" s="1"/>
  <c r="O389" i="5"/>
  <c r="P389" i="5" s="1"/>
  <c r="O388" i="5"/>
  <c r="P388" i="5" s="1"/>
  <c r="O387" i="5"/>
  <c r="P387" i="5" s="1"/>
  <c r="O386" i="5"/>
  <c r="P386" i="5" s="1"/>
  <c r="O385" i="5"/>
  <c r="P385" i="5" s="1"/>
  <c r="O384" i="5"/>
  <c r="P384" i="5" s="1"/>
  <c r="O383" i="5"/>
  <c r="P383" i="5" s="1"/>
  <c r="O382" i="5"/>
  <c r="P382" i="5" s="1"/>
  <c r="O381" i="5"/>
  <c r="P381" i="5" s="1"/>
  <c r="O380" i="5"/>
  <c r="P380" i="5" s="1"/>
  <c r="O379" i="5"/>
  <c r="P379" i="5" s="1"/>
  <c r="O378" i="5"/>
  <c r="P378" i="5" s="1"/>
  <c r="O377" i="5"/>
  <c r="P377" i="5" s="1"/>
  <c r="O376" i="5"/>
  <c r="P376" i="5" s="1"/>
  <c r="O375" i="5"/>
  <c r="P375" i="5" s="1"/>
  <c r="O374" i="5"/>
  <c r="P374" i="5" s="1"/>
  <c r="O373" i="5"/>
  <c r="P373" i="5" s="1"/>
  <c r="O372" i="5"/>
  <c r="P372" i="5" s="1"/>
  <c r="O371" i="5"/>
  <c r="P371" i="5" s="1"/>
  <c r="O370" i="5"/>
  <c r="P370" i="5" s="1"/>
  <c r="O369" i="5"/>
  <c r="P369" i="5" s="1"/>
  <c r="O368" i="5"/>
  <c r="P368" i="5" s="1"/>
  <c r="O367" i="5"/>
  <c r="P367" i="5" s="1"/>
  <c r="O366" i="5"/>
  <c r="P366" i="5" s="1"/>
  <c r="O365" i="5"/>
  <c r="P365" i="5" s="1"/>
  <c r="O364" i="5"/>
  <c r="P364" i="5" s="1"/>
  <c r="O363" i="5"/>
  <c r="P363" i="5" s="1"/>
  <c r="O362" i="5"/>
  <c r="P362" i="5" s="1"/>
  <c r="O361" i="5"/>
  <c r="P361" i="5" s="1"/>
  <c r="O360" i="5"/>
  <c r="P360" i="5" s="1"/>
  <c r="O359" i="5"/>
  <c r="P359" i="5" s="1"/>
  <c r="O358" i="5"/>
  <c r="P358" i="5" s="1"/>
  <c r="O357" i="5"/>
  <c r="P357" i="5" s="1"/>
  <c r="O356" i="5"/>
  <c r="P356" i="5" s="1"/>
  <c r="O355" i="5"/>
  <c r="P355" i="5" s="1"/>
  <c r="O354" i="5"/>
  <c r="P354" i="5" s="1"/>
  <c r="O353" i="5"/>
  <c r="P353" i="5" s="1"/>
  <c r="O352" i="5"/>
  <c r="P352" i="5" s="1"/>
  <c r="O351" i="5"/>
  <c r="P351" i="5" s="1"/>
  <c r="O350" i="5"/>
  <c r="P350" i="5" s="1"/>
  <c r="O349" i="5"/>
  <c r="P349" i="5" s="1"/>
  <c r="O348" i="5"/>
  <c r="P348" i="5" s="1"/>
  <c r="O347" i="5"/>
  <c r="P347" i="5" s="1"/>
  <c r="O346" i="5"/>
  <c r="P346" i="5" s="1"/>
  <c r="O345" i="5"/>
  <c r="P345" i="5" s="1"/>
  <c r="O344" i="5"/>
  <c r="P344" i="5" s="1"/>
  <c r="O343" i="5"/>
  <c r="P343" i="5" s="1"/>
  <c r="O342" i="5"/>
  <c r="P342" i="5" s="1"/>
  <c r="O341" i="5"/>
  <c r="P341" i="5" s="1"/>
  <c r="O340" i="5"/>
  <c r="P340" i="5" s="1"/>
  <c r="O339" i="5"/>
  <c r="P339" i="5" s="1"/>
  <c r="O338" i="5"/>
  <c r="P338" i="5" s="1"/>
  <c r="O337" i="5"/>
  <c r="P337" i="5" s="1"/>
  <c r="O336" i="5"/>
  <c r="P336" i="5" s="1"/>
  <c r="O335" i="5"/>
  <c r="P335" i="5" s="1"/>
  <c r="O334" i="5"/>
  <c r="P334" i="5" s="1"/>
  <c r="O333" i="5"/>
  <c r="P333" i="5" s="1"/>
  <c r="O332" i="5"/>
  <c r="P332" i="5" s="1"/>
  <c r="O331" i="5"/>
  <c r="P331" i="5" s="1"/>
  <c r="O330" i="5"/>
  <c r="P330" i="5" s="1"/>
  <c r="O329" i="5"/>
  <c r="P329" i="5" s="1"/>
  <c r="O328" i="5"/>
  <c r="P328" i="5" s="1"/>
  <c r="O327" i="5"/>
  <c r="P327" i="5" s="1"/>
  <c r="O326" i="5"/>
  <c r="P326" i="5" s="1"/>
  <c r="O325" i="5"/>
  <c r="P325" i="5" s="1"/>
  <c r="O324" i="5"/>
  <c r="P324" i="5" s="1"/>
  <c r="O323" i="5"/>
  <c r="P323" i="5" s="1"/>
  <c r="O322" i="5"/>
  <c r="P322" i="5" s="1"/>
  <c r="O319" i="5"/>
  <c r="P319" i="5" s="1"/>
  <c r="O318" i="5"/>
  <c r="P318" i="5" s="1"/>
  <c r="O317" i="5"/>
  <c r="P317" i="5" s="1"/>
  <c r="O316" i="5"/>
  <c r="P316" i="5" s="1"/>
  <c r="O315" i="5"/>
  <c r="P315" i="5" s="1"/>
  <c r="O314" i="5"/>
  <c r="P314" i="5" s="1"/>
  <c r="O313" i="5"/>
  <c r="P313" i="5" s="1"/>
  <c r="O312" i="5"/>
  <c r="P312" i="5" s="1"/>
  <c r="O311" i="5"/>
  <c r="P311" i="5" s="1"/>
  <c r="O310" i="5"/>
  <c r="P310" i="5" s="1"/>
  <c r="O309" i="5"/>
  <c r="P309" i="5" s="1"/>
  <c r="O308" i="5"/>
  <c r="P308" i="5" s="1"/>
  <c r="O307" i="5"/>
  <c r="P307" i="5" s="1"/>
  <c r="O306" i="5"/>
  <c r="P306" i="5" s="1"/>
  <c r="O305" i="5"/>
  <c r="P305" i="5" s="1"/>
  <c r="O304" i="5"/>
  <c r="P304" i="5" s="1"/>
  <c r="O303" i="5"/>
  <c r="P303" i="5" s="1"/>
  <c r="O302" i="5"/>
  <c r="P302" i="5" s="1"/>
  <c r="O301" i="5"/>
  <c r="P301" i="5" s="1"/>
  <c r="O300" i="5"/>
  <c r="P300" i="5" s="1"/>
  <c r="O299" i="5"/>
  <c r="P299" i="5" s="1"/>
  <c r="O298" i="5"/>
  <c r="P298" i="5" s="1"/>
  <c r="O295" i="5"/>
  <c r="P295" i="5" s="1"/>
  <c r="O293" i="5"/>
  <c r="P293" i="5" s="1"/>
  <c r="O292" i="5"/>
  <c r="P292" i="5" s="1"/>
  <c r="O290" i="5"/>
  <c r="P290" i="5" s="1"/>
  <c r="O289" i="5"/>
  <c r="P289" i="5" s="1"/>
  <c r="O288" i="5"/>
  <c r="P288" i="5" s="1"/>
  <c r="O287" i="5"/>
  <c r="P287" i="5" s="1"/>
  <c r="O286" i="5"/>
  <c r="P286" i="5" s="1"/>
  <c r="O285" i="5"/>
  <c r="P285" i="5" s="1"/>
  <c r="O284" i="5"/>
  <c r="P284" i="5" s="1"/>
  <c r="O283" i="5"/>
  <c r="P283" i="5" s="1"/>
  <c r="O282" i="5"/>
  <c r="P282" i="5" s="1"/>
  <c r="O281" i="5"/>
  <c r="P281" i="5" s="1"/>
  <c r="O280" i="5"/>
  <c r="P280" i="5" s="1"/>
  <c r="O279" i="5"/>
  <c r="P279" i="5" s="1"/>
  <c r="O278" i="5"/>
  <c r="P278" i="5" s="1"/>
  <c r="O277" i="5"/>
  <c r="P277" i="5" s="1"/>
  <c r="O276" i="5"/>
  <c r="P276" i="5" s="1"/>
  <c r="O275" i="5"/>
  <c r="P275" i="5" s="1"/>
  <c r="O274" i="5"/>
  <c r="P274" i="5" s="1"/>
  <c r="O273" i="5"/>
  <c r="P273" i="5" s="1"/>
  <c r="O272" i="5"/>
  <c r="P272" i="5" s="1"/>
  <c r="O271" i="5"/>
  <c r="P271" i="5" s="1"/>
  <c r="O270" i="5"/>
  <c r="P270" i="5" s="1"/>
  <c r="O269" i="5"/>
  <c r="P269" i="5" s="1"/>
  <c r="O268" i="5"/>
  <c r="P268" i="5" s="1"/>
  <c r="O267" i="5"/>
  <c r="P267" i="5" s="1"/>
  <c r="O266" i="5"/>
  <c r="P266" i="5" s="1"/>
  <c r="O265" i="5"/>
  <c r="P265" i="5" s="1"/>
  <c r="O264" i="5"/>
  <c r="P264" i="5" s="1"/>
  <c r="O263" i="5"/>
  <c r="P263" i="5" s="1"/>
  <c r="O262" i="5"/>
  <c r="P262" i="5" s="1"/>
  <c r="O261" i="5"/>
  <c r="P261" i="5" s="1"/>
  <c r="O260" i="5"/>
  <c r="P260" i="5" s="1"/>
  <c r="O259" i="5"/>
  <c r="P259" i="5" s="1"/>
  <c r="O258" i="5"/>
  <c r="P258" i="5" s="1"/>
  <c r="O257" i="5"/>
  <c r="P257" i="5" s="1"/>
  <c r="O256" i="5"/>
  <c r="P256" i="5" s="1"/>
  <c r="O255" i="5"/>
  <c r="P255" i="5" s="1"/>
  <c r="O254" i="5"/>
  <c r="P254" i="5" s="1"/>
  <c r="O253" i="5"/>
  <c r="P253" i="5" s="1"/>
  <c r="O252" i="5"/>
  <c r="P252" i="5" s="1"/>
  <c r="O251" i="5"/>
  <c r="P251" i="5" s="1"/>
  <c r="O249" i="5"/>
  <c r="P249" i="5" s="1"/>
  <c r="O248" i="5"/>
  <c r="P248" i="5" s="1"/>
  <c r="O247" i="5"/>
  <c r="P247" i="5" s="1"/>
  <c r="O246" i="5"/>
  <c r="P246" i="5" s="1"/>
  <c r="O245" i="5"/>
  <c r="P245" i="5" s="1"/>
  <c r="O242" i="5"/>
  <c r="P242" i="5" s="1"/>
  <c r="O241" i="5"/>
  <c r="P241" i="5" s="1"/>
  <c r="O240" i="5"/>
  <c r="P240" i="5" s="1"/>
  <c r="O239" i="5"/>
  <c r="P239" i="5" s="1"/>
  <c r="O238" i="5"/>
  <c r="P238" i="5" s="1"/>
  <c r="O237" i="5"/>
  <c r="P237" i="5" s="1"/>
  <c r="O236" i="5"/>
  <c r="P236" i="5" s="1"/>
  <c r="O235" i="5"/>
  <c r="P235" i="5" s="1"/>
  <c r="O234" i="5"/>
  <c r="P234" i="5" s="1"/>
  <c r="O233" i="5"/>
  <c r="P233" i="5" s="1"/>
  <c r="O232" i="5"/>
  <c r="P232" i="5" s="1"/>
  <c r="O231" i="5"/>
  <c r="P231" i="5" s="1"/>
  <c r="O230" i="5"/>
  <c r="P230" i="5" s="1"/>
  <c r="O229" i="5"/>
  <c r="P229" i="5" s="1"/>
  <c r="O228" i="5"/>
  <c r="P228" i="5" s="1"/>
  <c r="O227" i="5"/>
  <c r="P227" i="5" s="1"/>
  <c r="O226" i="5"/>
  <c r="P226" i="5" s="1"/>
  <c r="O225" i="5"/>
  <c r="P225" i="5" s="1"/>
  <c r="O224" i="5"/>
  <c r="P224" i="5" s="1"/>
  <c r="O223" i="5"/>
  <c r="P223" i="5" s="1"/>
  <c r="O222" i="5"/>
  <c r="P222" i="5" s="1"/>
  <c r="O221" i="5"/>
  <c r="P221" i="5" s="1"/>
  <c r="O220" i="5"/>
  <c r="P220" i="5" s="1"/>
  <c r="O219" i="5"/>
  <c r="P219" i="5" s="1"/>
  <c r="O218" i="5"/>
  <c r="P218" i="5" s="1"/>
  <c r="O217" i="5"/>
  <c r="P217" i="5" s="1"/>
  <c r="O216" i="5"/>
  <c r="P216" i="5" s="1"/>
  <c r="O215" i="5"/>
  <c r="P215" i="5" s="1"/>
  <c r="O214" i="5"/>
  <c r="P214" i="5" s="1"/>
  <c r="O213" i="5"/>
  <c r="P213" i="5" s="1"/>
  <c r="O212" i="5"/>
  <c r="P212" i="5" s="1"/>
  <c r="O211" i="5"/>
  <c r="P211" i="5" s="1"/>
  <c r="O210" i="5"/>
  <c r="P210" i="5" s="1"/>
  <c r="O209" i="5"/>
  <c r="P209" i="5" s="1"/>
  <c r="O208" i="5"/>
  <c r="P208" i="5" s="1"/>
  <c r="O207" i="5"/>
  <c r="P207" i="5" s="1"/>
  <c r="O206" i="5"/>
  <c r="P206" i="5" s="1"/>
  <c r="O205" i="5"/>
  <c r="P205" i="5" s="1"/>
  <c r="O204" i="5"/>
  <c r="P204" i="5" s="1"/>
  <c r="O203" i="5"/>
  <c r="P203" i="5" s="1"/>
  <c r="O202" i="5"/>
  <c r="P202" i="5" s="1"/>
  <c r="O201" i="5"/>
  <c r="P201" i="5" s="1"/>
  <c r="O200" i="5"/>
  <c r="P200" i="5" s="1"/>
  <c r="O199" i="5"/>
  <c r="P199" i="5" s="1"/>
  <c r="O198" i="5"/>
  <c r="P198" i="5" s="1"/>
  <c r="O197" i="5"/>
  <c r="P197" i="5" s="1"/>
  <c r="O196" i="5"/>
  <c r="P196" i="5" s="1"/>
  <c r="O195" i="5"/>
  <c r="P195" i="5" s="1"/>
  <c r="O194" i="5"/>
  <c r="P194" i="5" s="1"/>
  <c r="O193" i="5"/>
  <c r="P193" i="5" s="1"/>
  <c r="O192" i="5"/>
  <c r="P192" i="5" s="1"/>
  <c r="O191" i="5"/>
  <c r="P191" i="5" s="1"/>
  <c r="O190" i="5"/>
  <c r="P190" i="5" s="1"/>
  <c r="O189" i="5"/>
  <c r="P189" i="5" s="1"/>
  <c r="O188" i="5"/>
  <c r="P188" i="5" s="1"/>
  <c r="O187" i="5"/>
  <c r="P187" i="5" s="1"/>
  <c r="O186" i="5"/>
  <c r="P186" i="5" s="1"/>
  <c r="O185" i="5"/>
  <c r="P185" i="5" s="1"/>
  <c r="O184" i="5"/>
  <c r="P184" i="5" s="1"/>
  <c r="O183" i="5"/>
  <c r="P183" i="5" s="1"/>
  <c r="O182" i="5"/>
  <c r="P182" i="5" s="1"/>
  <c r="O181" i="5"/>
  <c r="P181" i="5" s="1"/>
  <c r="O180" i="5"/>
  <c r="P180" i="5" s="1"/>
  <c r="O179" i="5"/>
  <c r="P179" i="5" s="1"/>
  <c r="O178" i="5"/>
  <c r="P178" i="5" s="1"/>
  <c r="O177" i="5"/>
  <c r="P177" i="5" s="1"/>
  <c r="O176" i="5"/>
  <c r="P176" i="5" s="1"/>
  <c r="O175" i="5"/>
  <c r="P175" i="5" s="1"/>
  <c r="O174" i="5"/>
  <c r="P174" i="5" s="1"/>
  <c r="O173" i="5"/>
  <c r="P173" i="5" s="1"/>
  <c r="O172" i="5"/>
  <c r="P172" i="5" s="1"/>
  <c r="O171" i="5"/>
  <c r="P171" i="5" s="1"/>
  <c r="O170" i="5"/>
  <c r="P170" i="5" s="1"/>
  <c r="O169" i="5"/>
  <c r="P169" i="5" s="1"/>
  <c r="O168" i="5"/>
  <c r="P168" i="5" s="1"/>
  <c r="O167" i="5"/>
  <c r="P167" i="5" s="1"/>
  <c r="O166" i="5"/>
  <c r="P166" i="5" s="1"/>
  <c r="O165" i="5"/>
  <c r="P165" i="5" s="1"/>
  <c r="O164" i="5"/>
  <c r="P164" i="5" s="1"/>
  <c r="O163" i="5"/>
  <c r="P163" i="5" s="1"/>
  <c r="O162" i="5"/>
  <c r="P162" i="5" s="1"/>
  <c r="O161" i="5"/>
  <c r="P161" i="5" s="1"/>
  <c r="O160" i="5"/>
  <c r="P160" i="5" s="1"/>
  <c r="O159" i="5"/>
  <c r="P159" i="5" s="1"/>
  <c r="O158" i="5"/>
  <c r="P158" i="5" s="1"/>
  <c r="O157" i="5"/>
  <c r="P157" i="5" s="1"/>
  <c r="O156" i="5"/>
  <c r="P156" i="5" s="1"/>
  <c r="O155" i="5"/>
  <c r="P155" i="5" s="1"/>
  <c r="O154" i="5"/>
  <c r="P154" i="5" s="1"/>
  <c r="O153" i="5"/>
  <c r="P153" i="5" s="1"/>
  <c r="O152" i="5"/>
  <c r="P152" i="5" s="1"/>
  <c r="O151" i="5"/>
  <c r="P151" i="5" s="1"/>
  <c r="O150" i="5"/>
  <c r="P150" i="5" s="1"/>
  <c r="O149" i="5"/>
  <c r="P149" i="5" s="1"/>
  <c r="O148" i="5"/>
  <c r="P148" i="5" s="1"/>
  <c r="O147" i="5"/>
  <c r="P147" i="5" s="1"/>
  <c r="O146" i="5"/>
  <c r="P146" i="5" s="1"/>
  <c r="O145" i="5"/>
  <c r="P145" i="5" s="1"/>
  <c r="O144" i="5"/>
  <c r="P144" i="5" s="1"/>
  <c r="O143" i="5"/>
  <c r="P143" i="5" s="1"/>
  <c r="O142" i="5"/>
  <c r="P142" i="5" s="1"/>
  <c r="O141" i="5"/>
  <c r="P141" i="5" s="1"/>
  <c r="O140" i="5"/>
  <c r="P140" i="5" s="1"/>
  <c r="O139" i="5"/>
  <c r="P139" i="5" s="1"/>
  <c r="O138" i="5"/>
  <c r="P138" i="5" s="1"/>
  <c r="O137" i="5"/>
  <c r="P137" i="5" s="1"/>
  <c r="O136" i="5"/>
  <c r="P136" i="5" s="1"/>
  <c r="O135" i="5"/>
  <c r="P135" i="5" s="1"/>
  <c r="O134" i="5"/>
  <c r="P134" i="5" s="1"/>
  <c r="O133" i="5"/>
  <c r="P133" i="5" s="1"/>
  <c r="O132" i="5"/>
  <c r="P132" i="5" s="1"/>
  <c r="O131" i="5"/>
  <c r="P131" i="5" s="1"/>
  <c r="O130" i="5"/>
  <c r="P130" i="5" s="1"/>
  <c r="O129" i="5"/>
  <c r="P129" i="5" s="1"/>
  <c r="O128" i="5"/>
  <c r="P128" i="5" s="1"/>
  <c r="O127" i="5"/>
  <c r="P127" i="5" s="1"/>
  <c r="O126" i="5"/>
  <c r="P126" i="5" s="1"/>
  <c r="O125" i="5"/>
  <c r="P125" i="5" s="1"/>
  <c r="O124" i="5"/>
  <c r="P124" i="5" s="1"/>
  <c r="O123" i="5"/>
  <c r="P123" i="5" s="1"/>
  <c r="O122" i="5"/>
  <c r="P122" i="5" s="1"/>
  <c r="O121" i="5"/>
  <c r="P121" i="5" s="1"/>
  <c r="O120" i="5"/>
  <c r="P120" i="5" s="1"/>
  <c r="O119" i="5"/>
  <c r="P119" i="5" s="1"/>
  <c r="O118" i="5"/>
  <c r="P118" i="5" s="1"/>
  <c r="O117" i="5"/>
  <c r="P117" i="5" s="1"/>
  <c r="O116" i="5"/>
  <c r="P116" i="5" s="1"/>
  <c r="O115" i="5"/>
  <c r="P115" i="5" s="1"/>
  <c r="O114" i="5"/>
  <c r="P114" i="5" s="1"/>
  <c r="O113" i="5"/>
  <c r="P113" i="5" s="1"/>
  <c r="O112" i="5"/>
  <c r="P112" i="5" s="1"/>
  <c r="O111" i="5"/>
  <c r="P111" i="5" s="1"/>
  <c r="O110" i="5"/>
  <c r="P110" i="5" s="1"/>
  <c r="O109" i="5"/>
  <c r="P109" i="5" s="1"/>
  <c r="O108" i="5"/>
  <c r="P108" i="5" s="1"/>
  <c r="O107" i="5"/>
  <c r="P107" i="5" s="1"/>
  <c r="O106" i="5"/>
  <c r="P106" i="5" s="1"/>
  <c r="O105" i="5"/>
  <c r="P105" i="5" s="1"/>
  <c r="O104" i="5"/>
  <c r="P104" i="5" s="1"/>
  <c r="O103" i="5"/>
  <c r="P103" i="5" s="1"/>
  <c r="O102" i="5"/>
  <c r="P102" i="5" s="1"/>
  <c r="O101" i="5"/>
  <c r="P101" i="5" s="1"/>
  <c r="O100" i="5"/>
  <c r="P100" i="5" s="1"/>
  <c r="O99" i="5"/>
  <c r="P99" i="5" s="1"/>
  <c r="O98" i="5"/>
  <c r="P98" i="5" s="1"/>
  <c r="O95" i="5"/>
  <c r="P95" i="5" s="1"/>
  <c r="O94" i="5"/>
  <c r="P94" i="5" s="1"/>
  <c r="O93" i="5"/>
  <c r="P93" i="5" s="1"/>
  <c r="O92" i="5"/>
  <c r="P92" i="5" s="1"/>
  <c r="O91" i="5"/>
  <c r="P91" i="5" s="1"/>
  <c r="O90" i="5"/>
  <c r="P90" i="5" s="1"/>
  <c r="O89" i="5"/>
  <c r="P89" i="5" s="1"/>
  <c r="O88" i="5"/>
  <c r="P88" i="5" s="1"/>
  <c r="O87" i="5"/>
  <c r="P87" i="5" s="1"/>
  <c r="O86" i="5"/>
  <c r="P86" i="5" s="1"/>
  <c r="O85" i="5"/>
  <c r="P85" i="5" s="1"/>
  <c r="O84" i="5"/>
  <c r="P84" i="5" s="1"/>
  <c r="O83" i="5"/>
  <c r="P83" i="5" s="1"/>
  <c r="O82" i="5"/>
  <c r="P82" i="5" s="1"/>
  <c r="O81" i="5"/>
  <c r="P81" i="5" s="1"/>
  <c r="O80" i="5"/>
  <c r="P80" i="5" s="1"/>
  <c r="O79" i="5"/>
  <c r="P79" i="5" s="1"/>
  <c r="O78" i="5"/>
  <c r="P78" i="5" s="1"/>
  <c r="O77" i="5"/>
  <c r="P77" i="5" s="1"/>
  <c r="O76" i="5"/>
  <c r="P76" i="5" s="1"/>
  <c r="O75" i="5"/>
  <c r="P75" i="5" s="1"/>
  <c r="O74" i="5"/>
  <c r="P74" i="5" s="1"/>
  <c r="O73" i="5"/>
  <c r="P73" i="5" s="1"/>
  <c r="O72" i="5"/>
  <c r="P72" i="5" s="1"/>
  <c r="O71" i="5"/>
  <c r="P71" i="5" s="1"/>
  <c r="O70" i="5"/>
  <c r="P70" i="5" s="1"/>
  <c r="O69" i="5"/>
  <c r="P69" i="5" s="1"/>
  <c r="O68" i="5"/>
  <c r="P68" i="5" s="1"/>
  <c r="O67" i="5"/>
  <c r="P67" i="5" s="1"/>
  <c r="O66" i="5"/>
  <c r="P66" i="5" s="1"/>
  <c r="O65" i="5"/>
  <c r="P65" i="5" s="1"/>
  <c r="O64" i="5"/>
  <c r="P64" i="5" s="1"/>
  <c r="O63" i="5"/>
  <c r="P63" i="5" s="1"/>
  <c r="O62" i="5"/>
  <c r="P62" i="5" s="1"/>
  <c r="O61" i="5"/>
  <c r="P61" i="5" s="1"/>
  <c r="O60" i="5"/>
  <c r="P60" i="5" s="1"/>
  <c r="O59" i="5"/>
  <c r="P59" i="5" s="1"/>
  <c r="O58" i="5"/>
  <c r="P58" i="5" s="1"/>
  <c r="O57" i="5"/>
  <c r="P57" i="5" s="1"/>
  <c r="O56" i="5"/>
  <c r="P56" i="5" s="1"/>
  <c r="O55" i="5"/>
  <c r="P55" i="5" s="1"/>
  <c r="O54" i="5"/>
  <c r="P54" i="5" s="1"/>
  <c r="O53" i="5"/>
  <c r="P53" i="5" s="1"/>
  <c r="O51" i="5"/>
  <c r="P51" i="5" s="1"/>
  <c r="O49" i="5"/>
  <c r="P49" i="5" s="1"/>
  <c r="O47" i="5"/>
  <c r="P47" i="5" s="1"/>
  <c r="O46" i="5"/>
  <c r="P46" i="5" s="1"/>
  <c r="O45" i="5"/>
  <c r="P45" i="5" s="1"/>
  <c r="O44" i="5"/>
  <c r="P44" i="5" s="1"/>
  <c r="O43" i="5"/>
  <c r="P43" i="5" s="1"/>
  <c r="O42" i="5"/>
  <c r="P42" i="5" s="1"/>
  <c r="O41" i="5"/>
  <c r="P41" i="5" s="1"/>
  <c r="O40" i="5"/>
  <c r="P40" i="5" s="1"/>
  <c r="O39" i="5"/>
  <c r="P39" i="5" s="1"/>
  <c r="O38" i="5"/>
  <c r="P38" i="5" s="1"/>
  <c r="O37" i="5"/>
  <c r="P37" i="5" s="1"/>
  <c r="O36" i="5"/>
  <c r="P36" i="5" s="1"/>
  <c r="O35" i="5"/>
  <c r="P35" i="5" s="1"/>
  <c r="O34" i="5"/>
  <c r="P34" i="5" s="1"/>
  <c r="O33" i="5"/>
  <c r="P33" i="5" s="1"/>
  <c r="O32" i="5"/>
  <c r="P32" i="5" s="1"/>
  <c r="O31" i="5"/>
  <c r="P31" i="5" s="1"/>
  <c r="O30" i="5"/>
  <c r="P30" i="5" s="1"/>
  <c r="O29" i="5"/>
  <c r="P29" i="5" s="1"/>
  <c r="O28" i="5"/>
  <c r="P28" i="5" s="1"/>
  <c r="O27" i="5"/>
  <c r="P27" i="5" s="1"/>
  <c r="O26" i="5"/>
  <c r="P26" i="5" s="1"/>
  <c r="O25" i="5"/>
  <c r="P25" i="5" s="1"/>
  <c r="O24" i="5"/>
  <c r="P24" i="5" s="1"/>
  <c r="O23" i="5"/>
  <c r="P23" i="5" s="1"/>
  <c r="O22" i="5"/>
  <c r="P22" i="5" s="1"/>
  <c r="O21" i="5"/>
  <c r="P21" i="5" s="1"/>
  <c r="O20" i="5"/>
  <c r="P20" i="5" s="1"/>
  <c r="O19" i="5"/>
  <c r="P19" i="5" s="1"/>
  <c r="N1137" i="5"/>
  <c r="N1138" i="5"/>
  <c r="N1139" i="5"/>
  <c r="N1140" i="5"/>
  <c r="N1141" i="5"/>
  <c r="N1142" i="5"/>
  <c r="N1143" i="5"/>
  <c r="N1144" i="5"/>
  <c r="N1145" i="5"/>
  <c r="N1146" i="5"/>
  <c r="N1147" i="5"/>
  <c r="N1148" i="5"/>
  <c r="N1149" i="5"/>
  <c r="N1150" i="5"/>
  <c r="N1151" i="5"/>
  <c r="N1152" i="5"/>
  <c r="N1153" i="5"/>
  <c r="N1016" i="5"/>
  <c r="N1017" i="5"/>
  <c r="N1018" i="5"/>
  <c r="N1019" i="5"/>
  <c r="N1020" i="5"/>
  <c r="N1021" i="5"/>
  <c r="N1022" i="5"/>
  <c r="N1023" i="5"/>
  <c r="N1024" i="5"/>
  <c r="N1025" i="5"/>
  <c r="N1026" i="5"/>
  <c r="N1027" i="5"/>
  <c r="N1028" i="5"/>
  <c r="N1029" i="5"/>
  <c r="N1030" i="5"/>
  <c r="N1031" i="5"/>
  <c r="N1032" i="5"/>
  <c r="N911" i="5"/>
  <c r="N910" i="5"/>
  <c r="N909" i="5"/>
  <c r="N908" i="5"/>
  <c r="N907" i="5"/>
  <c r="N906" i="5"/>
  <c r="N905" i="5"/>
  <c r="N904" i="5"/>
  <c r="N903" i="5"/>
  <c r="N902" i="5"/>
  <c r="N901" i="5"/>
  <c r="N900" i="5"/>
  <c r="N899" i="5"/>
  <c r="N898" i="5"/>
  <c r="N897" i="5"/>
  <c r="N896" i="5"/>
  <c r="N895" i="5"/>
  <c r="N774" i="5"/>
  <c r="N775" i="5"/>
  <c r="N776" i="5"/>
  <c r="N777" i="5"/>
  <c r="N778" i="5"/>
  <c r="N779" i="5"/>
  <c r="N780" i="5"/>
  <c r="N781" i="5"/>
  <c r="N782" i="5"/>
  <c r="N783" i="5"/>
  <c r="N784" i="5"/>
  <c r="N785" i="5"/>
  <c r="N786" i="5"/>
  <c r="N787" i="5"/>
  <c r="N788" i="5"/>
  <c r="N789" i="5"/>
  <c r="N790" i="5"/>
  <c r="N653" i="5"/>
  <c r="N654" i="5"/>
  <c r="N655" i="5"/>
  <c r="N656" i="5"/>
  <c r="N657" i="5"/>
  <c r="N658" i="5"/>
  <c r="N659" i="5"/>
  <c r="N660" i="5"/>
  <c r="N661" i="5"/>
  <c r="N662" i="5"/>
  <c r="N663" i="5"/>
  <c r="N664" i="5"/>
  <c r="N665" i="5"/>
  <c r="N666" i="5"/>
  <c r="N667" i="5"/>
  <c r="N668" i="5"/>
  <c r="N669" i="5"/>
  <c r="N532" i="5"/>
  <c r="N533" i="5"/>
  <c r="N534" i="5"/>
  <c r="N535" i="5"/>
  <c r="N536" i="5"/>
  <c r="N537" i="5"/>
  <c r="N538" i="5"/>
  <c r="N539" i="5"/>
  <c r="N540" i="5"/>
  <c r="N541" i="5"/>
  <c r="N542" i="5"/>
  <c r="N543" i="5"/>
  <c r="N544" i="5"/>
  <c r="N545" i="5"/>
  <c r="N546" i="5"/>
  <c r="N547" i="5"/>
  <c r="N548" i="5"/>
  <c r="N407" i="5"/>
  <c r="N408" i="5"/>
  <c r="N409" i="5"/>
  <c r="N410" i="5"/>
  <c r="N411" i="5"/>
  <c r="N412" i="5"/>
  <c r="N413" i="5"/>
  <c r="N414" i="5"/>
  <c r="N415" i="5"/>
  <c r="N416" i="5"/>
  <c r="N417" i="5"/>
  <c r="N418" i="5"/>
  <c r="N419" i="5"/>
  <c r="N420" i="5"/>
  <c r="N421" i="5"/>
  <c r="N422" i="5"/>
  <c r="N423" i="5"/>
  <c r="N424" i="5"/>
  <c r="N425" i="5"/>
  <c r="N426" i="5"/>
  <c r="N427"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L22" i="15" l="1"/>
  <c r="K21" i="15"/>
  <c r="J20" i="15"/>
  <c r="H18" i="15"/>
  <c r="Q19" i="9"/>
  <c r="R19" i="9" s="1"/>
  <c r="Q18" i="9"/>
  <c r="R18" i="9" s="1"/>
  <c r="Q19" i="8"/>
  <c r="R19" i="8" s="1"/>
  <c r="Q20" i="8"/>
  <c r="R20" i="8" s="1"/>
  <c r="Q21" i="8"/>
  <c r="R21" i="8" s="1"/>
  <c r="Q22" i="8"/>
  <c r="R22" i="8" s="1"/>
  <c r="Q18" i="8"/>
  <c r="R18" i="8" s="1"/>
  <c r="R23" i="8" l="1"/>
  <c r="R20" i="9"/>
  <c r="P19" i="9" l="1"/>
  <c r="P18" i="9"/>
  <c r="N12" i="9"/>
  <c r="N11" i="9"/>
  <c r="N10" i="9"/>
  <c r="N9" i="9"/>
  <c r="N8" i="9"/>
  <c r="P22" i="8"/>
  <c r="P19" i="8"/>
  <c r="P20" i="8"/>
  <c r="P18" i="8"/>
  <c r="P23" i="8" l="1"/>
  <c r="P20" i="9"/>
  <c r="Q18" i="7"/>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s="1"/>
  <c r="Q126" i="7"/>
  <c r="R126" i="7" s="1"/>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s="1"/>
  <c r="Q142" i="7"/>
  <c r="R142" i="7" s="1"/>
  <c r="Q143" i="7"/>
  <c r="R143" i="7" s="1"/>
  <c r="Q144" i="7"/>
  <c r="R144" i="7" s="1"/>
  <c r="Q145" i="7"/>
  <c r="R145" i="7" s="1"/>
  <c r="Q146" i="7"/>
  <c r="R146" i="7" s="1"/>
  <c r="Q147" i="7"/>
  <c r="R147" i="7" s="1"/>
  <c r="Q148" i="7"/>
  <c r="R148" i="7" s="1"/>
  <c r="Q149" i="7"/>
  <c r="R149" i="7" s="1"/>
  <c r="Q150" i="7"/>
  <c r="R150" i="7" s="1"/>
  <c r="Q151" i="7"/>
  <c r="R151" i="7" s="1"/>
  <c r="Q152" i="7"/>
  <c r="R152" i="7" s="1"/>
  <c r="Q153" i="7"/>
  <c r="R153" i="7" s="1"/>
  <c r="Q154" i="7"/>
  <c r="R154" i="7" s="1"/>
  <c r="Q155" i="7"/>
  <c r="R155" i="7" s="1"/>
  <c r="Q156" i="7"/>
  <c r="R156" i="7" s="1"/>
  <c r="Q157" i="7"/>
  <c r="R157" i="7" s="1"/>
  <c r="Q158" i="7"/>
  <c r="R158" i="7" s="1"/>
  <c r="Q159" i="7"/>
  <c r="R159" i="7" s="1"/>
  <c r="Q160" i="7"/>
  <c r="R160" i="7" s="1"/>
  <c r="Q161" i="7"/>
  <c r="R161" i="7" s="1"/>
  <c r="Q162" i="7"/>
  <c r="R162" i="7" s="1"/>
  <c r="Q163" i="7"/>
  <c r="R163" i="7" s="1"/>
  <c r="Q164" i="7"/>
  <c r="R164" i="7" s="1"/>
  <c r="Q165" i="7"/>
  <c r="R165" i="7" s="1"/>
  <c r="Q166" i="7"/>
  <c r="R166" i="7" s="1"/>
  <c r="Q167" i="7"/>
  <c r="R167" i="7" s="1"/>
  <c r="Q168" i="7"/>
  <c r="R168" i="7" s="1"/>
  <c r="Q169" i="7"/>
  <c r="R169" i="7" s="1"/>
  <c r="Q170" i="7"/>
  <c r="R170" i="7" s="1"/>
  <c r="Q171" i="7"/>
  <c r="R171" i="7" s="1"/>
  <c r="Q172" i="7"/>
  <c r="R172" i="7" s="1"/>
  <c r="Q173" i="7"/>
  <c r="R173" i="7" s="1"/>
  <c r="Q174" i="7"/>
  <c r="R174" i="7" s="1"/>
  <c r="Q175" i="7"/>
  <c r="R175" i="7" s="1"/>
  <c r="Q176" i="7"/>
  <c r="R176" i="7" s="1"/>
  <c r="Q177" i="7"/>
  <c r="R177" i="7" s="1"/>
  <c r="Q178" i="7"/>
  <c r="R178" i="7" s="1"/>
  <c r="Q179" i="7"/>
  <c r="R179" i="7" s="1"/>
  <c r="Q180" i="7"/>
  <c r="R180" i="7" s="1"/>
  <c r="Q181" i="7"/>
  <c r="R181" i="7" s="1"/>
  <c r="Q182" i="7"/>
  <c r="R182" i="7" s="1"/>
  <c r="Q183" i="7"/>
  <c r="R183" i="7" s="1"/>
  <c r="Q184" i="7"/>
  <c r="R184" i="7" s="1"/>
  <c r="Q185" i="7"/>
  <c r="R185" i="7" s="1"/>
  <c r="Q186" i="7"/>
  <c r="R186" i="7" s="1"/>
  <c r="Q187" i="7"/>
  <c r="R187" i="7" s="1"/>
  <c r="Q188" i="7"/>
  <c r="R188" i="7" s="1"/>
  <c r="Q189" i="7"/>
  <c r="R189" i="7" s="1"/>
  <c r="Q190" i="7"/>
  <c r="R190" i="7" s="1"/>
  <c r="Q191" i="7"/>
  <c r="R191" i="7" s="1"/>
  <c r="Q192" i="7"/>
  <c r="R192" i="7" s="1"/>
  <c r="Q193" i="7"/>
  <c r="R193" i="7" s="1"/>
  <c r="Q194" i="7"/>
  <c r="R194" i="7" s="1"/>
  <c r="Q195" i="7"/>
  <c r="R195" i="7" s="1"/>
  <c r="Q196" i="7"/>
  <c r="R196" i="7" s="1"/>
  <c r="Q197" i="7"/>
  <c r="R197" i="7" s="1"/>
  <c r="Q198" i="7"/>
  <c r="R198" i="7" s="1"/>
  <c r="Q199" i="7"/>
  <c r="R199" i="7" s="1"/>
  <c r="Q200" i="7"/>
  <c r="R200" i="7" s="1"/>
  <c r="Q201" i="7"/>
  <c r="R201" i="7" s="1"/>
  <c r="Q202" i="7"/>
  <c r="R202" i="7" s="1"/>
  <c r="Q203" i="7"/>
  <c r="R203" i="7" s="1"/>
  <c r="Q204" i="7"/>
  <c r="R204" i="7" s="1"/>
  <c r="Q205" i="7"/>
  <c r="R205" i="7" s="1"/>
  <c r="Q206" i="7"/>
  <c r="R206" i="7" s="1"/>
  <c r="Q207" i="7"/>
  <c r="R207" i="7" s="1"/>
  <c r="Q208" i="7"/>
  <c r="R208" i="7" s="1"/>
  <c r="Q209" i="7"/>
  <c r="R209" i="7" s="1"/>
  <c r="Q210" i="7"/>
  <c r="R210" i="7" s="1"/>
  <c r="Q211" i="7"/>
  <c r="R211" i="7" s="1"/>
  <c r="Q212" i="7"/>
  <c r="R212" i="7" s="1"/>
  <c r="Q213" i="7"/>
  <c r="R213" i="7" s="1"/>
  <c r="Q214" i="7"/>
  <c r="R214" i="7" s="1"/>
  <c r="Q215" i="7"/>
  <c r="R215" i="7" s="1"/>
  <c r="Q216" i="7"/>
  <c r="R216" i="7" s="1"/>
  <c r="Q217" i="7"/>
  <c r="R217" i="7" s="1"/>
  <c r="Q218" i="7"/>
  <c r="R218" i="7" s="1"/>
  <c r="Q219" i="7"/>
  <c r="R219" i="7" s="1"/>
  <c r="Q220" i="7"/>
  <c r="R220" i="7" s="1"/>
  <c r="Q221" i="7"/>
  <c r="R221" i="7" s="1"/>
  <c r="Q222" i="7"/>
  <c r="R222" i="7" s="1"/>
  <c r="Q223" i="7"/>
  <c r="R223" i="7" s="1"/>
  <c r="Q224" i="7"/>
  <c r="R224" i="7" s="1"/>
  <c r="Q225" i="7"/>
  <c r="R225" i="7" s="1"/>
  <c r="Q226" i="7"/>
  <c r="R226" i="7" s="1"/>
  <c r="Q227" i="7"/>
  <c r="R227" i="7" s="1"/>
  <c r="Q228" i="7"/>
  <c r="R228" i="7" s="1"/>
  <c r="Q229" i="7"/>
  <c r="R229" i="7" s="1"/>
  <c r="Q230" i="7"/>
  <c r="R230" i="7" s="1"/>
  <c r="Q231" i="7"/>
  <c r="R231" i="7" s="1"/>
  <c r="Q232" i="7"/>
  <c r="R232" i="7" s="1"/>
  <c r="Q233" i="7"/>
  <c r="R233" i="7" s="1"/>
  <c r="Q234" i="7"/>
  <c r="R234" i="7" s="1"/>
  <c r="Q235" i="7"/>
  <c r="R235" i="7" s="1"/>
  <c r="Q236" i="7"/>
  <c r="R236" i="7" s="1"/>
  <c r="Q237" i="7"/>
  <c r="R237" i="7" s="1"/>
  <c r="Q238" i="7"/>
  <c r="R238" i="7" s="1"/>
  <c r="Q239" i="7"/>
  <c r="R239" i="7" s="1"/>
  <c r="Q240" i="7"/>
  <c r="R240" i="7" s="1"/>
  <c r="Q241" i="7"/>
  <c r="R241" i="7" s="1"/>
  <c r="Q242" i="7"/>
  <c r="R242" i="7" s="1"/>
  <c r="Q243" i="7"/>
  <c r="R243" i="7" s="1"/>
  <c r="Q244" i="7"/>
  <c r="R244" i="7" s="1"/>
  <c r="Q245" i="7"/>
  <c r="R245" i="7" s="1"/>
  <c r="Q246" i="7"/>
  <c r="R246" i="7" s="1"/>
  <c r="Q247" i="7"/>
  <c r="R247" i="7" s="1"/>
  <c r="Q248" i="7"/>
  <c r="R248" i="7" s="1"/>
  <c r="Q249" i="7"/>
  <c r="R249" i="7" s="1"/>
  <c r="Q250" i="7"/>
  <c r="R250" i="7" s="1"/>
  <c r="Q251" i="7"/>
  <c r="R251" i="7" s="1"/>
  <c r="Q252" i="7"/>
  <c r="R252" i="7" s="1"/>
  <c r="Q253" i="7"/>
  <c r="R253" i="7" s="1"/>
  <c r="Q254" i="7"/>
  <c r="R254" i="7" s="1"/>
  <c r="Q255" i="7"/>
  <c r="R255" i="7" s="1"/>
  <c r="Q256" i="7"/>
  <c r="R256" i="7" s="1"/>
  <c r="Q257" i="7"/>
  <c r="R257" i="7" s="1"/>
  <c r="Q258" i="7"/>
  <c r="R258" i="7" s="1"/>
  <c r="Q259" i="7"/>
  <c r="R259" i="7" s="1"/>
  <c r="Q260" i="7"/>
  <c r="R260" i="7" s="1"/>
  <c r="Q261" i="7"/>
  <c r="R261" i="7" s="1"/>
  <c r="Q262" i="7"/>
  <c r="R262" i="7" s="1"/>
  <c r="Q263" i="7"/>
  <c r="R263" i="7" s="1"/>
  <c r="Q264" i="7"/>
  <c r="R264" i="7" s="1"/>
  <c r="Q265" i="7"/>
  <c r="R265" i="7" s="1"/>
  <c r="Q266" i="7"/>
  <c r="R266" i="7" s="1"/>
  <c r="Q267" i="7"/>
  <c r="R267" i="7" s="1"/>
  <c r="Q268" i="7"/>
  <c r="R268" i="7" s="1"/>
  <c r="Q269" i="7"/>
  <c r="R269" i="7" s="1"/>
  <c r="Q270" i="7"/>
  <c r="R270" i="7" s="1"/>
  <c r="Q271" i="7"/>
  <c r="R271" i="7" s="1"/>
  <c r="Q272" i="7"/>
  <c r="R272" i="7" s="1"/>
  <c r="Q273" i="7"/>
  <c r="R273" i="7" s="1"/>
  <c r="Q274" i="7"/>
  <c r="R274" i="7" s="1"/>
  <c r="Q275" i="7"/>
  <c r="R275" i="7" s="1"/>
  <c r="Q276" i="7"/>
  <c r="R276" i="7" s="1"/>
  <c r="Q277" i="7"/>
  <c r="R277" i="7" s="1"/>
  <c r="Q278" i="7"/>
  <c r="R278" i="7" s="1"/>
  <c r="Q279" i="7"/>
  <c r="R279" i="7" s="1"/>
  <c r="Q280" i="7"/>
  <c r="R280" i="7" s="1"/>
  <c r="Q281" i="7"/>
  <c r="R281" i="7" s="1"/>
  <c r="Q282" i="7"/>
  <c r="R282" i="7" s="1"/>
  <c r="Q283" i="7"/>
  <c r="R283" i="7" s="1"/>
  <c r="Q284" i="7"/>
  <c r="R284" i="7" s="1"/>
  <c r="Q285" i="7"/>
  <c r="R285" i="7" s="1"/>
  <c r="Q286" i="7"/>
  <c r="R286" i="7" s="1"/>
  <c r="Q287" i="7"/>
  <c r="R287" i="7" s="1"/>
  <c r="Q288" i="7"/>
  <c r="R288" i="7" s="1"/>
  <c r="Q289" i="7"/>
  <c r="R289" i="7" s="1"/>
  <c r="Q290" i="7"/>
  <c r="R290" i="7" s="1"/>
  <c r="Q291" i="7"/>
  <c r="R291" i="7" s="1"/>
  <c r="Q292" i="7"/>
  <c r="R292" i="7" s="1"/>
  <c r="Q293" i="7"/>
  <c r="R293" i="7" s="1"/>
  <c r="Q294" i="7"/>
  <c r="R294" i="7" s="1"/>
  <c r="Q295" i="7"/>
  <c r="R295" i="7" s="1"/>
  <c r="Q296" i="7"/>
  <c r="R296" i="7" s="1"/>
  <c r="Q297" i="7"/>
  <c r="R297" i="7" s="1"/>
  <c r="Q298" i="7"/>
  <c r="R298" i="7" s="1"/>
  <c r="Q299" i="7"/>
  <c r="R299" i="7" s="1"/>
  <c r="Q300" i="7"/>
  <c r="R300" i="7" s="1"/>
  <c r="Q301" i="7"/>
  <c r="R301" i="7" s="1"/>
  <c r="Q302" i="7"/>
  <c r="R302" i="7" s="1"/>
  <c r="Q303" i="7"/>
  <c r="R303" i="7" s="1"/>
  <c r="Q304" i="7"/>
  <c r="R304" i="7" s="1"/>
  <c r="Q305" i="7"/>
  <c r="R305" i="7" s="1"/>
  <c r="Q306" i="7"/>
  <c r="R306" i="7" s="1"/>
  <c r="Q307" i="7"/>
  <c r="R307" i="7" s="1"/>
  <c r="Q308" i="7"/>
  <c r="R308" i="7" s="1"/>
  <c r="Q309" i="7"/>
  <c r="R309" i="7" s="1"/>
  <c r="Q310" i="7"/>
  <c r="R310" i="7" s="1"/>
  <c r="Q311" i="7"/>
  <c r="R311" i="7" s="1"/>
  <c r="Q312" i="7"/>
  <c r="R312" i="7" s="1"/>
  <c r="Q313" i="7"/>
  <c r="R313" i="7" s="1"/>
  <c r="Q314" i="7"/>
  <c r="R314" i="7" s="1"/>
  <c r="Q315" i="7"/>
  <c r="R315" i="7" s="1"/>
  <c r="Q316" i="7"/>
  <c r="R316" i="7" s="1"/>
  <c r="Q317" i="7"/>
  <c r="R317" i="7" s="1"/>
  <c r="Q318" i="7"/>
  <c r="R318" i="7" s="1"/>
  <c r="Q319" i="7"/>
  <c r="R319" i="7" s="1"/>
  <c r="Q320" i="7"/>
  <c r="R320" i="7" s="1"/>
  <c r="Q321" i="7"/>
  <c r="R321" i="7" s="1"/>
  <c r="Q322" i="7"/>
  <c r="R322" i="7" s="1"/>
  <c r="Q323" i="7"/>
  <c r="R323" i="7" s="1"/>
  <c r="Q324" i="7"/>
  <c r="R324" i="7" s="1"/>
  <c r="Q325" i="7"/>
  <c r="R325" i="7" s="1"/>
  <c r="Q326" i="7"/>
  <c r="R326" i="7" s="1"/>
  <c r="Q327" i="7"/>
  <c r="R327" i="7" s="1"/>
  <c r="Q328" i="7"/>
  <c r="R328" i="7" s="1"/>
  <c r="Q329" i="7"/>
  <c r="R329" i="7" s="1"/>
  <c r="Q330" i="7"/>
  <c r="R330" i="7" s="1"/>
  <c r="Q331" i="7"/>
  <c r="R331" i="7" s="1"/>
  <c r="Q332" i="7"/>
  <c r="R332" i="7" s="1"/>
  <c r="Q333" i="7"/>
  <c r="R333" i="7" s="1"/>
  <c r="Q334" i="7"/>
  <c r="R334" i="7" s="1"/>
  <c r="Q335" i="7"/>
  <c r="R335" i="7" s="1"/>
  <c r="Q336" i="7"/>
  <c r="R336" i="7" s="1"/>
  <c r="Q337" i="7"/>
  <c r="R337" i="7" s="1"/>
  <c r="Q338" i="7"/>
  <c r="R338" i="7" s="1"/>
  <c r="Q339" i="7"/>
  <c r="R339" i="7" s="1"/>
  <c r="Q340" i="7"/>
  <c r="R340" i="7" s="1"/>
  <c r="Q341" i="7"/>
  <c r="R341" i="7" s="1"/>
  <c r="Q342" i="7"/>
  <c r="R342" i="7" s="1"/>
  <c r="Q343" i="7"/>
  <c r="R343" i="7" s="1"/>
  <c r="Q344" i="7"/>
  <c r="R344" i="7" s="1"/>
  <c r="Q345" i="7"/>
  <c r="R345" i="7" s="1"/>
  <c r="Q346" i="7"/>
  <c r="R346" i="7" s="1"/>
  <c r="Q347" i="7"/>
  <c r="R347" i="7" s="1"/>
  <c r="Q348" i="7"/>
  <c r="R348" i="7" s="1"/>
  <c r="Q349" i="7"/>
  <c r="R349" i="7" s="1"/>
  <c r="Q350" i="7"/>
  <c r="R350" i="7" s="1"/>
  <c r="Q351" i="7"/>
  <c r="R351" i="7" s="1"/>
  <c r="Q352" i="7"/>
  <c r="R352" i="7" s="1"/>
  <c r="Q353" i="7"/>
  <c r="R353" i="7" s="1"/>
  <c r="Q354" i="7"/>
  <c r="R354" i="7" s="1"/>
  <c r="Q355" i="7"/>
  <c r="R355" i="7" s="1"/>
  <c r="Q356" i="7"/>
  <c r="R356" i="7" s="1"/>
  <c r="Q357" i="7"/>
  <c r="R357" i="7" s="1"/>
  <c r="Q358" i="7"/>
  <c r="R358" i="7" s="1"/>
  <c r="Q359" i="7"/>
  <c r="R359" i="7" s="1"/>
  <c r="Q360" i="7"/>
  <c r="R360" i="7" s="1"/>
  <c r="Q361" i="7"/>
  <c r="R361" i="7" s="1"/>
  <c r="Q362" i="7"/>
  <c r="R362" i="7" s="1"/>
  <c r="Q363" i="7"/>
  <c r="R363" i="7" s="1"/>
  <c r="Q364" i="7"/>
  <c r="R364" i="7" s="1"/>
  <c r="Q365" i="7"/>
  <c r="R365" i="7" s="1"/>
  <c r="Q366" i="7"/>
  <c r="R366" i="7" s="1"/>
  <c r="Q367" i="7"/>
  <c r="R367" i="7" s="1"/>
  <c r="Q368" i="7"/>
  <c r="R368" i="7" s="1"/>
  <c r="Q369" i="7"/>
  <c r="R369" i="7" s="1"/>
  <c r="Q370" i="7"/>
  <c r="R370" i="7" s="1"/>
  <c r="Q371" i="7"/>
  <c r="R371" i="7" s="1"/>
  <c r="Q372" i="7"/>
  <c r="R372" i="7" s="1"/>
  <c r="Q373" i="7"/>
  <c r="R373" i="7" s="1"/>
  <c r="Q374" i="7"/>
  <c r="R374" i="7" s="1"/>
  <c r="Q375" i="7"/>
  <c r="R375" i="7" s="1"/>
  <c r="Q376" i="7"/>
  <c r="R376" i="7" s="1"/>
  <c r="Q377" i="7"/>
  <c r="R377" i="7" s="1"/>
  <c r="Q378" i="7"/>
  <c r="R378" i="7" s="1"/>
  <c r="Q379" i="7"/>
  <c r="R379" i="7" s="1"/>
  <c r="Q380" i="7"/>
  <c r="R380" i="7" s="1"/>
  <c r="Q381" i="7"/>
  <c r="R381" i="7" s="1"/>
  <c r="Q382" i="7"/>
  <c r="R382" i="7" s="1"/>
  <c r="Q383" i="7"/>
  <c r="R383" i="7" s="1"/>
  <c r="Q384" i="7"/>
  <c r="R384" i="7" s="1"/>
  <c r="Q385" i="7"/>
  <c r="R385" i="7" s="1"/>
  <c r="Q386" i="7"/>
  <c r="R386" i="7" s="1"/>
  <c r="Q387" i="7"/>
  <c r="R387" i="7" s="1"/>
  <c r="Q388" i="7"/>
  <c r="R388" i="7" s="1"/>
  <c r="Q389" i="7"/>
  <c r="R389" i="7" s="1"/>
  <c r="Q390" i="7"/>
  <c r="R390" i="7" s="1"/>
  <c r="Q391" i="7"/>
  <c r="R391" i="7" s="1"/>
  <c r="Q392" i="7"/>
  <c r="R392" i="7" s="1"/>
  <c r="Q393" i="7"/>
  <c r="R393" i="7" s="1"/>
  <c r="Q394" i="7"/>
  <c r="R394" i="7" s="1"/>
  <c r="Q395" i="7"/>
  <c r="R395" i="7" s="1"/>
  <c r="Q396" i="7"/>
  <c r="R396" i="7" s="1"/>
  <c r="Q397" i="7"/>
  <c r="R397" i="7" s="1"/>
  <c r="Q398" i="7"/>
  <c r="R398" i="7" s="1"/>
  <c r="Q399" i="7"/>
  <c r="R399" i="7" s="1"/>
  <c r="Q400" i="7"/>
  <c r="R400" i="7" s="1"/>
  <c r="Q401" i="7"/>
  <c r="R401" i="7" s="1"/>
  <c r="Q402" i="7"/>
  <c r="R402" i="7" s="1"/>
  <c r="Q403" i="7"/>
  <c r="R403" i="7" s="1"/>
  <c r="Q404" i="7"/>
  <c r="R404" i="7" s="1"/>
  <c r="Q405" i="7"/>
  <c r="R405" i="7" s="1"/>
  <c r="Q406" i="7"/>
  <c r="R406" i="7" s="1"/>
  <c r="Q407" i="7"/>
  <c r="R407" i="7" s="1"/>
  <c r="Q408" i="7"/>
  <c r="R408" i="7" s="1"/>
  <c r="Q409" i="7"/>
  <c r="R409" i="7" s="1"/>
  <c r="Q410" i="7"/>
  <c r="R410" i="7" s="1"/>
  <c r="Q411" i="7"/>
  <c r="R411" i="7" s="1"/>
  <c r="Q412" i="7"/>
  <c r="R412" i="7" s="1"/>
  <c r="Q413" i="7"/>
  <c r="R413" i="7" s="1"/>
  <c r="Q414" i="7"/>
  <c r="R414" i="7" s="1"/>
  <c r="Q415" i="7"/>
  <c r="R415" i="7" s="1"/>
  <c r="Q416" i="7"/>
  <c r="R416" i="7" s="1"/>
  <c r="Q417" i="7"/>
  <c r="R417" i="7" s="1"/>
  <c r="Q418" i="7"/>
  <c r="R418" i="7" s="1"/>
  <c r="Q419" i="7"/>
  <c r="R419" i="7" s="1"/>
  <c r="Q420" i="7"/>
  <c r="R420" i="7" s="1"/>
  <c r="Q421" i="7"/>
  <c r="R421" i="7" s="1"/>
  <c r="Q422" i="7"/>
  <c r="R422" i="7" s="1"/>
  <c r="Q423" i="7"/>
  <c r="R423" i="7" s="1"/>
  <c r="Q424" i="7"/>
  <c r="R424" i="7" s="1"/>
  <c r="Q425" i="7"/>
  <c r="R425" i="7" s="1"/>
  <c r="Q426" i="7"/>
  <c r="R426" i="7" s="1"/>
  <c r="Q427" i="7"/>
  <c r="R427" i="7" s="1"/>
  <c r="Q428" i="7"/>
  <c r="R428" i="7" s="1"/>
  <c r="Q429" i="7"/>
  <c r="R429" i="7" s="1"/>
  <c r="Q430" i="7"/>
  <c r="R430" i="7" s="1"/>
  <c r="Q431" i="7"/>
  <c r="R431" i="7" s="1"/>
  <c r="Q432" i="7"/>
  <c r="R432" i="7" s="1"/>
  <c r="Q433" i="7"/>
  <c r="R433" i="7" s="1"/>
  <c r="Q434" i="7"/>
  <c r="R434" i="7" s="1"/>
  <c r="Q435" i="7"/>
  <c r="R435" i="7" s="1"/>
  <c r="Q436" i="7"/>
  <c r="R436" i="7" s="1"/>
  <c r="Q437" i="7"/>
  <c r="R437" i="7" s="1"/>
  <c r="Q438" i="7"/>
  <c r="R438" i="7" s="1"/>
  <c r="Q439" i="7"/>
  <c r="R439" i="7" s="1"/>
  <c r="Q440" i="7"/>
  <c r="R440" i="7" s="1"/>
  <c r="Q441" i="7"/>
  <c r="R441" i="7" s="1"/>
  <c r="Q442" i="7"/>
  <c r="R442" i="7" s="1"/>
  <c r="Q443" i="7"/>
  <c r="R443" i="7" s="1"/>
  <c r="Q444" i="7"/>
  <c r="R444" i="7" s="1"/>
  <c r="Q445" i="7"/>
  <c r="R445" i="7" s="1"/>
  <c r="Q446" i="7"/>
  <c r="R446" i="7" s="1"/>
  <c r="Q447" i="7"/>
  <c r="R447" i="7" s="1"/>
  <c r="Q448" i="7"/>
  <c r="R448" i="7" s="1"/>
  <c r="Q449" i="7"/>
  <c r="R449" i="7" s="1"/>
  <c r="Q450" i="7"/>
  <c r="R450" i="7" s="1"/>
  <c r="Q451" i="7"/>
  <c r="R451" i="7" s="1"/>
  <c r="Q452" i="7"/>
  <c r="R452" i="7" s="1"/>
  <c r="Q453" i="7"/>
  <c r="R453" i="7" s="1"/>
  <c r="Q454" i="7"/>
  <c r="R454" i="7" s="1"/>
  <c r="Q455" i="7"/>
  <c r="R455" i="7" s="1"/>
  <c r="Q456" i="7"/>
  <c r="R456" i="7" s="1"/>
  <c r="Q457" i="7"/>
  <c r="R457" i="7" s="1"/>
  <c r="Q458" i="7"/>
  <c r="R458" i="7" s="1"/>
  <c r="Q459" i="7"/>
  <c r="R459" i="7" s="1"/>
  <c r="Q460" i="7"/>
  <c r="R460" i="7" s="1"/>
  <c r="Q461" i="7"/>
  <c r="R461" i="7" s="1"/>
  <c r="Q462" i="7"/>
  <c r="R462" i="7" s="1"/>
  <c r="Q463" i="7"/>
  <c r="R463" i="7" s="1"/>
  <c r="Q464" i="7"/>
  <c r="R464" i="7" s="1"/>
  <c r="Q465" i="7"/>
  <c r="R465" i="7" s="1"/>
  <c r="Q466" i="7"/>
  <c r="R466" i="7" s="1"/>
  <c r="Q467" i="7"/>
  <c r="R467" i="7" s="1"/>
  <c r="Q468" i="7"/>
  <c r="R468" i="7" s="1"/>
  <c r="Q469" i="7"/>
  <c r="R469" i="7" s="1"/>
  <c r="Q470" i="7"/>
  <c r="R470" i="7" s="1"/>
  <c r="Q471" i="7"/>
  <c r="R471" i="7" s="1"/>
  <c r="Q472" i="7"/>
  <c r="R472" i="7" s="1"/>
  <c r="Q473" i="7"/>
  <c r="R473" i="7" s="1"/>
  <c r="Q474" i="7"/>
  <c r="R474" i="7" s="1"/>
  <c r="Q475" i="7"/>
  <c r="R475" i="7" s="1"/>
  <c r="Q476" i="7"/>
  <c r="R476" i="7" s="1"/>
  <c r="Q477" i="7"/>
  <c r="R477" i="7" s="1"/>
  <c r="Q478" i="7"/>
  <c r="R478" i="7" s="1"/>
  <c r="Q479" i="7"/>
  <c r="R479" i="7" s="1"/>
  <c r="Q480" i="7"/>
  <c r="R480" i="7" s="1"/>
  <c r="Q481" i="7"/>
  <c r="R481" i="7" s="1"/>
  <c r="Q482" i="7"/>
  <c r="R482" i="7" s="1"/>
  <c r="Q483" i="7"/>
  <c r="R483" i="7" s="1"/>
  <c r="Q484" i="7"/>
  <c r="R484" i="7" s="1"/>
  <c r="Q485" i="7"/>
  <c r="R485" i="7" s="1"/>
  <c r="Q486" i="7"/>
  <c r="R486" i="7" s="1"/>
  <c r="Q487" i="7"/>
  <c r="R487" i="7" s="1"/>
  <c r="Q488" i="7"/>
  <c r="R488" i="7" s="1"/>
  <c r="Q489" i="7"/>
  <c r="R489" i="7" s="1"/>
  <c r="Q490" i="7"/>
  <c r="R490" i="7" s="1"/>
  <c r="Q491" i="7"/>
  <c r="R491" i="7" s="1"/>
  <c r="Q492" i="7"/>
  <c r="R492" i="7" s="1"/>
  <c r="Q493" i="7"/>
  <c r="R493" i="7" s="1"/>
  <c r="Q494" i="7"/>
  <c r="R494" i="7" s="1"/>
  <c r="Q495" i="7"/>
  <c r="R495" i="7" s="1"/>
  <c r="Q496" i="7"/>
  <c r="R496" i="7" s="1"/>
  <c r="Q497" i="7"/>
  <c r="R497" i="7" s="1"/>
  <c r="Q498" i="7"/>
  <c r="R498" i="7" s="1"/>
  <c r="Q499" i="7"/>
  <c r="R499" i="7" s="1"/>
  <c r="Q500" i="7"/>
  <c r="R500" i="7" s="1"/>
  <c r="Q501" i="7"/>
  <c r="R501" i="7" s="1"/>
  <c r="Q502" i="7"/>
  <c r="R502" i="7" s="1"/>
  <c r="Q503" i="7"/>
  <c r="R503" i="7" s="1"/>
  <c r="Q504" i="7"/>
  <c r="R504" i="7" s="1"/>
  <c r="Q505" i="7"/>
  <c r="R505" i="7" s="1"/>
  <c r="Q506" i="7"/>
  <c r="R506" i="7" s="1"/>
  <c r="Q507" i="7"/>
  <c r="R507" i="7" s="1"/>
  <c r="Q508" i="7"/>
  <c r="R508" i="7" s="1"/>
  <c r="Q509" i="7"/>
  <c r="R509" i="7" s="1"/>
  <c r="Q510" i="7"/>
  <c r="R510" i="7" s="1"/>
  <c r="Q511" i="7"/>
  <c r="R511" i="7" s="1"/>
  <c r="Q512" i="7"/>
  <c r="R512" i="7" s="1"/>
  <c r="Q513" i="7"/>
  <c r="R513" i="7" s="1"/>
  <c r="Q514" i="7"/>
  <c r="R514" i="7" s="1"/>
  <c r="Q515" i="7"/>
  <c r="R515" i="7" s="1"/>
  <c r="Q516" i="7"/>
  <c r="R516" i="7" s="1"/>
  <c r="Q517" i="7"/>
  <c r="R517" i="7" s="1"/>
  <c r="Q518" i="7"/>
  <c r="R518" i="7" s="1"/>
  <c r="Q519" i="7"/>
  <c r="R519" i="7" s="1"/>
  <c r="Q520" i="7"/>
  <c r="R520" i="7" s="1"/>
  <c r="Q521" i="7"/>
  <c r="R521" i="7" s="1"/>
  <c r="Q522" i="7"/>
  <c r="R522" i="7" s="1"/>
  <c r="Q523" i="7"/>
  <c r="R523" i="7" s="1"/>
  <c r="Q524" i="7"/>
  <c r="R524" i="7" s="1"/>
  <c r="Q525" i="7"/>
  <c r="R525" i="7" s="1"/>
  <c r="Q526" i="7"/>
  <c r="R526" i="7" s="1"/>
  <c r="Q527" i="7"/>
  <c r="R527" i="7" s="1"/>
  <c r="Q528" i="7"/>
  <c r="R528" i="7" s="1"/>
  <c r="Q529" i="7"/>
  <c r="R529" i="7" s="1"/>
  <c r="Q530" i="7"/>
  <c r="R530" i="7" s="1"/>
  <c r="Q531" i="7"/>
  <c r="R531" i="7" s="1"/>
  <c r="Q532" i="7"/>
  <c r="R532" i="7" s="1"/>
  <c r="Q533" i="7"/>
  <c r="R533" i="7" s="1"/>
  <c r="Q534" i="7"/>
  <c r="R534" i="7" s="1"/>
  <c r="Q535" i="7"/>
  <c r="R535" i="7" s="1"/>
  <c r="Q536" i="7"/>
  <c r="R536" i="7" s="1"/>
  <c r="Q537" i="7"/>
  <c r="R537" i="7" s="1"/>
  <c r="Q538" i="7"/>
  <c r="R538" i="7" s="1"/>
  <c r="Q539" i="7"/>
  <c r="R539" i="7" s="1"/>
  <c r="Q540" i="7"/>
  <c r="R540" i="7" s="1"/>
  <c r="Q541" i="7"/>
  <c r="R541" i="7" s="1"/>
  <c r="Q542" i="7"/>
  <c r="R542" i="7" s="1"/>
  <c r="Q543" i="7"/>
  <c r="R543" i="7" s="1"/>
  <c r="Q544" i="7"/>
  <c r="R544" i="7" s="1"/>
  <c r="Q545" i="7"/>
  <c r="R545" i="7" s="1"/>
  <c r="Q546" i="7"/>
  <c r="R546" i="7" s="1"/>
  <c r="Q547" i="7"/>
  <c r="R547" i="7" s="1"/>
  <c r="Q548" i="7"/>
  <c r="R548" i="7" s="1"/>
  <c r="Q549" i="7"/>
  <c r="R549" i="7" s="1"/>
  <c r="Q550" i="7"/>
  <c r="R550" i="7" s="1"/>
  <c r="Q551" i="7"/>
  <c r="R551" i="7" s="1"/>
  <c r="Q552" i="7"/>
  <c r="R552" i="7" s="1"/>
  <c r="Q553" i="7"/>
  <c r="R553" i="7" s="1"/>
  <c r="Q554" i="7"/>
  <c r="R554" i="7" s="1"/>
  <c r="Q555" i="7"/>
  <c r="R555" i="7" s="1"/>
  <c r="Q556" i="7"/>
  <c r="R556" i="7" s="1"/>
  <c r="Q557" i="7"/>
  <c r="R557" i="7" s="1"/>
  <c r="Q558" i="7"/>
  <c r="R558" i="7" s="1"/>
  <c r="Q559" i="7"/>
  <c r="R559" i="7" s="1"/>
  <c r="Q560" i="7"/>
  <c r="R560" i="7" s="1"/>
  <c r="Q561" i="7"/>
  <c r="R561" i="7" s="1"/>
  <c r="Q562" i="7"/>
  <c r="R562" i="7" s="1"/>
  <c r="Q563" i="7"/>
  <c r="R563" i="7" s="1"/>
  <c r="Q564" i="7"/>
  <c r="R564" i="7" s="1"/>
  <c r="Q565" i="7"/>
  <c r="R565" i="7" s="1"/>
  <c r="Q566" i="7"/>
  <c r="R566" i="7" s="1"/>
  <c r="Q567" i="7"/>
  <c r="R567" i="7" s="1"/>
  <c r="Q568" i="7"/>
  <c r="R568" i="7" s="1"/>
  <c r="Q569" i="7"/>
  <c r="R569" i="7" s="1"/>
  <c r="Q570" i="7"/>
  <c r="R570" i="7" s="1"/>
  <c r="Q571" i="7"/>
  <c r="R571" i="7" s="1"/>
  <c r="Q572" i="7"/>
  <c r="R572" i="7" s="1"/>
  <c r="Q573" i="7"/>
  <c r="R573" i="7" s="1"/>
  <c r="Q574" i="7"/>
  <c r="R574" i="7" s="1"/>
  <c r="Q575" i="7"/>
  <c r="R575" i="7" s="1"/>
  <c r="Q576" i="7"/>
  <c r="R576" i="7" s="1"/>
  <c r="Q577" i="7"/>
  <c r="R577" i="7" s="1"/>
  <c r="Q578" i="7"/>
  <c r="R578" i="7" s="1"/>
  <c r="Q579" i="7"/>
  <c r="R579" i="7" s="1"/>
  <c r="Q580" i="7"/>
  <c r="R580" i="7" s="1"/>
  <c r="Q581" i="7"/>
  <c r="R581" i="7" s="1"/>
  <c r="Q582" i="7"/>
  <c r="R582" i="7" s="1"/>
  <c r="Q583" i="7"/>
  <c r="R583" i="7" s="1"/>
  <c r="Q584" i="7"/>
  <c r="R584" i="7" s="1"/>
  <c r="Q585" i="7"/>
  <c r="R585" i="7" s="1"/>
  <c r="Q586" i="7"/>
  <c r="R586" i="7" s="1"/>
  <c r="Q587" i="7"/>
  <c r="R587" i="7" s="1"/>
  <c r="Q588" i="7"/>
  <c r="R588" i="7" s="1"/>
  <c r="Q589" i="7"/>
  <c r="R589" i="7" s="1"/>
  <c r="Q590" i="7"/>
  <c r="R590" i="7" s="1"/>
  <c r="Q591" i="7"/>
  <c r="R591" i="7" s="1"/>
  <c r="Q592" i="7"/>
  <c r="R592" i="7" s="1"/>
  <c r="Q593" i="7"/>
  <c r="R593" i="7" s="1"/>
  <c r="Q594" i="7"/>
  <c r="R594" i="7" s="1"/>
  <c r="Q595" i="7"/>
  <c r="R595" i="7" s="1"/>
  <c r="Q596" i="7"/>
  <c r="R596" i="7" s="1"/>
  <c r="Q597" i="7"/>
  <c r="R597" i="7" s="1"/>
  <c r="Q598" i="7"/>
  <c r="R598" i="7" s="1"/>
  <c r="Q599" i="7"/>
  <c r="R599" i="7" s="1"/>
  <c r="Q600" i="7"/>
  <c r="R600" i="7" s="1"/>
  <c r="Q601" i="7"/>
  <c r="R601" i="7" s="1"/>
  <c r="Q602" i="7"/>
  <c r="R602" i="7" s="1"/>
  <c r="Q603" i="7"/>
  <c r="R603" i="7" s="1"/>
  <c r="Q604" i="7"/>
  <c r="R604" i="7" s="1"/>
  <c r="Q605" i="7"/>
  <c r="R605" i="7" s="1"/>
  <c r="Q606" i="7"/>
  <c r="R606" i="7" s="1"/>
  <c r="Q607" i="7"/>
  <c r="R607" i="7" s="1"/>
  <c r="Q608" i="7"/>
  <c r="R608" i="7" s="1"/>
  <c r="Q609" i="7"/>
  <c r="R609" i="7" s="1"/>
  <c r="Q610" i="7"/>
  <c r="R610" i="7" s="1"/>
  <c r="Q611" i="7"/>
  <c r="R611" i="7" s="1"/>
  <c r="Q612" i="7"/>
  <c r="R612" i="7" s="1"/>
  <c r="Q613" i="7"/>
  <c r="R613" i="7" s="1"/>
  <c r="Q614" i="7"/>
  <c r="R614" i="7" s="1"/>
  <c r="Q615" i="7"/>
  <c r="R615" i="7" s="1"/>
  <c r="Q616" i="7"/>
  <c r="R616" i="7" s="1"/>
  <c r="Q617" i="7"/>
  <c r="R617" i="7" s="1"/>
  <c r="Q618" i="7"/>
  <c r="R618" i="7" s="1"/>
  <c r="Q619" i="7"/>
  <c r="R619" i="7" s="1"/>
  <c r="Q620" i="7"/>
  <c r="R620" i="7" s="1"/>
  <c r="Q621" i="7"/>
  <c r="R621" i="7" s="1"/>
  <c r="Q622" i="7"/>
  <c r="R622" i="7" s="1"/>
  <c r="Q623" i="7"/>
  <c r="R623" i="7" s="1"/>
  <c r="Q624" i="7"/>
  <c r="R624" i="7" s="1"/>
  <c r="Q625" i="7"/>
  <c r="R625" i="7" s="1"/>
  <c r="Q626" i="7"/>
  <c r="R626" i="7" s="1"/>
  <c r="Q627" i="7"/>
  <c r="R627" i="7" s="1"/>
  <c r="Q628" i="7"/>
  <c r="R628" i="7" s="1"/>
  <c r="Q629" i="7"/>
  <c r="R629" i="7" s="1"/>
  <c r="Q630" i="7"/>
  <c r="R630" i="7" s="1"/>
  <c r="Q631" i="7"/>
  <c r="R631" i="7" s="1"/>
  <c r="Q632" i="7"/>
  <c r="R632" i="7" s="1"/>
  <c r="Q633" i="7"/>
  <c r="R633" i="7" s="1"/>
  <c r="Q634" i="7"/>
  <c r="R634" i="7" s="1"/>
  <c r="Q635" i="7"/>
  <c r="R635" i="7" s="1"/>
  <c r="Q636" i="7"/>
  <c r="R636" i="7" s="1"/>
  <c r="Q637" i="7"/>
  <c r="R637" i="7" s="1"/>
  <c r="Q638" i="7"/>
  <c r="R638" i="7" s="1"/>
  <c r="Q639" i="7"/>
  <c r="R639" i="7" s="1"/>
  <c r="Q640" i="7"/>
  <c r="R640" i="7" s="1"/>
  <c r="Q641" i="7"/>
  <c r="R641" i="7" s="1"/>
  <c r="Q642" i="7"/>
  <c r="R642" i="7" s="1"/>
  <c r="Q643" i="7"/>
  <c r="R643" i="7" s="1"/>
  <c r="Q644" i="7"/>
  <c r="R644" i="7" s="1"/>
  <c r="Q645" i="7"/>
  <c r="R645" i="7" s="1"/>
  <c r="Q646" i="7"/>
  <c r="R646" i="7" s="1"/>
  <c r="Q647" i="7"/>
  <c r="R647" i="7" s="1"/>
  <c r="Q648" i="7"/>
  <c r="R648" i="7" s="1"/>
  <c r="Q649" i="7"/>
  <c r="R649" i="7" s="1"/>
  <c r="Q650" i="7"/>
  <c r="R650" i="7" s="1"/>
  <c r="Q651" i="7"/>
  <c r="R651" i="7" s="1"/>
  <c r="Q652" i="7"/>
  <c r="R652" i="7" s="1"/>
  <c r="Q653" i="7"/>
  <c r="R653" i="7" s="1"/>
  <c r="Q654" i="7"/>
  <c r="R654" i="7" s="1"/>
  <c r="Q655" i="7"/>
  <c r="R655" i="7" s="1"/>
  <c r="Q656" i="7"/>
  <c r="R656" i="7" s="1"/>
  <c r="Q657" i="7"/>
  <c r="R657" i="7" s="1"/>
  <c r="Q658" i="7"/>
  <c r="R658" i="7" s="1"/>
  <c r="Q659" i="7"/>
  <c r="R659" i="7" s="1"/>
  <c r="Q660" i="7"/>
  <c r="R660" i="7" s="1"/>
  <c r="Q661" i="7"/>
  <c r="R661" i="7" s="1"/>
  <c r="Q662" i="7"/>
  <c r="R662" i="7" s="1"/>
  <c r="Q663" i="7"/>
  <c r="R663" i="7" s="1"/>
  <c r="Q664" i="7"/>
  <c r="R664" i="7" s="1"/>
  <c r="Q665" i="7"/>
  <c r="R665" i="7" s="1"/>
  <c r="Q666" i="7"/>
  <c r="R666" i="7" s="1"/>
  <c r="Q667" i="7"/>
  <c r="R667" i="7" s="1"/>
  <c r="Q668" i="7"/>
  <c r="R668" i="7" s="1"/>
  <c r="Q669" i="7"/>
  <c r="R669" i="7" s="1"/>
  <c r="Q670" i="7"/>
  <c r="R670" i="7" s="1"/>
  <c r="Q671" i="7"/>
  <c r="R671" i="7" s="1"/>
  <c r="Q672" i="7"/>
  <c r="R672" i="7" s="1"/>
  <c r="Q673" i="7"/>
  <c r="R673" i="7" s="1"/>
  <c r="Q674" i="7"/>
  <c r="R674" i="7" s="1"/>
  <c r="Q675" i="7"/>
  <c r="R675" i="7" s="1"/>
  <c r="Q676" i="7"/>
  <c r="R676" i="7" s="1"/>
  <c r="Q677" i="7"/>
  <c r="R677" i="7" s="1"/>
  <c r="Q678" i="7"/>
  <c r="R678" i="7" s="1"/>
  <c r="Q679" i="7"/>
  <c r="R679" i="7" s="1"/>
  <c r="Q680" i="7"/>
  <c r="R680" i="7" s="1"/>
  <c r="Q681" i="7"/>
  <c r="R681" i="7" s="1"/>
  <c r="Q682" i="7"/>
  <c r="R682" i="7" s="1"/>
  <c r="Q683" i="7"/>
  <c r="R683" i="7" s="1"/>
  <c r="Q684" i="7"/>
  <c r="R684" i="7" s="1"/>
  <c r="Q685" i="7"/>
  <c r="R685" i="7" s="1"/>
  <c r="Q686" i="7"/>
  <c r="R686" i="7" s="1"/>
  <c r="Q687" i="7"/>
  <c r="R687" i="7" s="1"/>
  <c r="Q688" i="7"/>
  <c r="R688" i="7" s="1"/>
  <c r="Q689" i="7"/>
  <c r="R689" i="7" s="1"/>
  <c r="Q690" i="7"/>
  <c r="R690" i="7" s="1"/>
  <c r="Q691" i="7"/>
  <c r="R691" i="7" s="1"/>
  <c r="Q692" i="7"/>
  <c r="R692" i="7" s="1"/>
  <c r="Q693" i="7"/>
  <c r="R693" i="7" s="1"/>
  <c r="Q694" i="7"/>
  <c r="R694" i="7" s="1"/>
  <c r="Q695" i="7"/>
  <c r="R695" i="7" s="1"/>
  <c r="Q696" i="7"/>
  <c r="R696" i="7" s="1"/>
  <c r="Q697" i="7"/>
  <c r="R697" i="7" s="1"/>
  <c r="Q698" i="7"/>
  <c r="R698" i="7" s="1"/>
  <c r="Q699" i="7"/>
  <c r="R699" i="7" s="1"/>
  <c r="Q700" i="7"/>
  <c r="R700" i="7" s="1"/>
  <c r="Q701" i="7"/>
  <c r="R701" i="7" s="1"/>
  <c r="Q702" i="7"/>
  <c r="R702" i="7" s="1"/>
  <c r="Q703" i="7"/>
  <c r="R703" i="7" s="1"/>
  <c r="Q704" i="7"/>
  <c r="R704" i="7" s="1"/>
  <c r="Q705" i="7"/>
  <c r="R705" i="7" s="1"/>
  <c r="Q706" i="7"/>
  <c r="R706" i="7" s="1"/>
  <c r="Q707" i="7"/>
  <c r="R707" i="7" s="1"/>
  <c r="Q708" i="7"/>
  <c r="R708" i="7" s="1"/>
  <c r="Q709" i="7"/>
  <c r="R709" i="7" s="1"/>
  <c r="Q710" i="7"/>
  <c r="R710" i="7" s="1"/>
  <c r="Q711" i="7"/>
  <c r="R711" i="7" s="1"/>
  <c r="Q712" i="7"/>
  <c r="R712" i="7" s="1"/>
  <c r="Q713" i="7"/>
  <c r="R713" i="7" s="1"/>
  <c r="Q714" i="7"/>
  <c r="R714" i="7" s="1"/>
  <c r="Q715" i="7"/>
  <c r="R715" i="7" s="1"/>
  <c r="Q716" i="7"/>
  <c r="R716" i="7" s="1"/>
  <c r="Q717" i="7"/>
  <c r="R717" i="7" s="1"/>
  <c r="Q718" i="7"/>
  <c r="R718" i="7" s="1"/>
  <c r="Q719" i="7"/>
  <c r="R719" i="7" s="1"/>
  <c r="Q720" i="7"/>
  <c r="R720" i="7" s="1"/>
  <c r="Q721" i="7"/>
  <c r="R721" i="7" s="1"/>
  <c r="Q722" i="7"/>
  <c r="R722" i="7" s="1"/>
  <c r="Q723" i="7"/>
  <c r="R723" i="7" s="1"/>
  <c r="Q724" i="7"/>
  <c r="R724" i="7" s="1"/>
  <c r="Q725" i="7"/>
  <c r="R725" i="7" s="1"/>
  <c r="Q726" i="7"/>
  <c r="R726" i="7" s="1"/>
  <c r="Q727" i="7"/>
  <c r="R727" i="7" s="1"/>
  <c r="Q728" i="7"/>
  <c r="R728" i="7" s="1"/>
  <c r="Q729" i="7"/>
  <c r="R729" i="7" s="1"/>
  <c r="Q730" i="7"/>
  <c r="R730" i="7" s="1"/>
  <c r="Q731" i="7"/>
  <c r="R731" i="7" s="1"/>
  <c r="Q732" i="7"/>
  <c r="R732" i="7" s="1"/>
  <c r="Q733" i="7"/>
  <c r="R733" i="7" s="1"/>
  <c r="Q734" i="7"/>
  <c r="R734" i="7" s="1"/>
  <c r="Q735" i="7"/>
  <c r="R735" i="7" s="1"/>
  <c r="Q736" i="7"/>
  <c r="R736" i="7" s="1"/>
  <c r="Q737" i="7"/>
  <c r="R737" i="7" s="1"/>
  <c r="Q738" i="7"/>
  <c r="R738" i="7" s="1"/>
  <c r="Q739" i="7"/>
  <c r="R739" i="7" s="1"/>
  <c r="Q740" i="7"/>
  <c r="R740" i="7" s="1"/>
  <c r="Q741" i="7"/>
  <c r="R741" i="7" s="1"/>
  <c r="Q742" i="7"/>
  <c r="R742" i="7" s="1"/>
  <c r="Q743" i="7"/>
  <c r="R743" i="7" s="1"/>
  <c r="Q744" i="7"/>
  <c r="R744" i="7" s="1"/>
  <c r="Q745" i="7"/>
  <c r="R745" i="7" s="1"/>
  <c r="Q746" i="7"/>
  <c r="R746" i="7" s="1"/>
  <c r="Q747" i="7"/>
  <c r="R747" i="7" s="1"/>
  <c r="Q748" i="7"/>
  <c r="R748" i="7" s="1"/>
  <c r="Q749" i="7"/>
  <c r="R749" i="7" s="1"/>
  <c r="Q750" i="7"/>
  <c r="R750" i="7" s="1"/>
  <c r="Q751" i="7"/>
  <c r="R751" i="7" s="1"/>
  <c r="Q752" i="7"/>
  <c r="R752" i="7" s="1"/>
  <c r="Q753" i="7"/>
  <c r="R753" i="7" s="1"/>
  <c r="Q754" i="7"/>
  <c r="R754" i="7" s="1"/>
  <c r="Q755" i="7"/>
  <c r="R755" i="7" s="1"/>
  <c r="Q756" i="7"/>
  <c r="R756" i="7" s="1"/>
  <c r="Q757" i="7"/>
  <c r="R757" i="7" s="1"/>
  <c r="Q758" i="7"/>
  <c r="R758" i="7" s="1"/>
  <c r="Q759" i="7"/>
  <c r="R759" i="7" s="1"/>
  <c r="Q760" i="7"/>
  <c r="R760" i="7" s="1"/>
  <c r="Q761" i="7"/>
  <c r="R761" i="7" s="1"/>
  <c r="Q762" i="7"/>
  <c r="R762" i="7" s="1"/>
  <c r="Q763" i="7"/>
  <c r="R763" i="7" s="1"/>
  <c r="Q764" i="7"/>
  <c r="R764" i="7" s="1"/>
  <c r="Q765" i="7"/>
  <c r="R765" i="7" s="1"/>
  <c r="Q766" i="7"/>
  <c r="R766" i="7" s="1"/>
  <c r="Q767" i="7"/>
  <c r="R767" i="7" s="1"/>
  <c r="Q768" i="7"/>
  <c r="R768" i="7" s="1"/>
  <c r="Q769" i="7"/>
  <c r="R769" i="7" s="1"/>
  <c r="Q770" i="7"/>
  <c r="R770" i="7" s="1"/>
  <c r="Q771" i="7"/>
  <c r="R771" i="7" s="1"/>
  <c r="Q772" i="7"/>
  <c r="R772" i="7" s="1"/>
  <c r="Q773" i="7"/>
  <c r="R773" i="7" s="1"/>
  <c r="Q774" i="7"/>
  <c r="R774" i="7" s="1"/>
  <c r="Q775" i="7"/>
  <c r="R775" i="7" s="1"/>
  <c r="Q776" i="7"/>
  <c r="R776" i="7" s="1"/>
  <c r="Q777" i="7"/>
  <c r="R777" i="7" s="1"/>
  <c r="Q778" i="7"/>
  <c r="R778" i="7" s="1"/>
  <c r="Q779" i="7"/>
  <c r="R779" i="7" s="1"/>
  <c r="Q780" i="7"/>
  <c r="R780" i="7" s="1"/>
  <c r="Q781" i="7"/>
  <c r="R781" i="7" s="1"/>
  <c r="Q782" i="7"/>
  <c r="R782" i="7" s="1"/>
  <c r="Q783" i="7"/>
  <c r="R783" i="7" s="1"/>
  <c r="Q784" i="7"/>
  <c r="R784" i="7" s="1"/>
  <c r="Q785" i="7"/>
  <c r="R785" i="7" s="1"/>
  <c r="Q786" i="7"/>
  <c r="R786" i="7" s="1"/>
  <c r="Q787" i="7"/>
  <c r="R787" i="7" s="1"/>
  <c r="Q788" i="7"/>
  <c r="R788" i="7" s="1"/>
  <c r="Q789" i="7"/>
  <c r="R789" i="7" s="1"/>
  <c r="Q790" i="7"/>
  <c r="R790" i="7" s="1"/>
  <c r="Q791" i="7"/>
  <c r="R791" i="7" s="1"/>
  <c r="Q792" i="7"/>
  <c r="R792" i="7" s="1"/>
  <c r="Q793" i="7"/>
  <c r="R793" i="7" s="1"/>
  <c r="Q794" i="7"/>
  <c r="R794" i="7" s="1"/>
  <c r="Q795" i="7"/>
  <c r="R795" i="7" s="1"/>
  <c r="Q796" i="7"/>
  <c r="R796" i="7" s="1"/>
  <c r="Q797" i="7"/>
  <c r="R797" i="7" s="1"/>
  <c r="Q798" i="7"/>
  <c r="R798" i="7" s="1"/>
  <c r="Q799" i="7"/>
  <c r="R799" i="7" s="1"/>
  <c r="Q800" i="7"/>
  <c r="R800" i="7" s="1"/>
  <c r="Q801" i="7"/>
  <c r="R801" i="7" s="1"/>
  <c r="Q802" i="7"/>
  <c r="R802" i="7" s="1"/>
  <c r="Q803" i="7"/>
  <c r="R803" i="7" s="1"/>
  <c r="Q804" i="7"/>
  <c r="R804" i="7" s="1"/>
  <c r="Q805" i="7"/>
  <c r="R805" i="7" s="1"/>
  <c r="Q806" i="7"/>
  <c r="R806" i="7" s="1"/>
  <c r="Q807" i="7"/>
  <c r="R807" i="7" s="1"/>
  <c r="Q808" i="7"/>
  <c r="R808" i="7" s="1"/>
  <c r="Q809" i="7"/>
  <c r="R809" i="7" s="1"/>
  <c r="Q810" i="7"/>
  <c r="R810" i="7" s="1"/>
  <c r="Q811" i="7"/>
  <c r="R811" i="7" s="1"/>
  <c r="Q812" i="7"/>
  <c r="R812" i="7" s="1"/>
  <c r="Q813" i="7"/>
  <c r="R813" i="7" s="1"/>
  <c r="Q814" i="7"/>
  <c r="R814" i="7" s="1"/>
  <c r="Q815" i="7"/>
  <c r="R815" i="7" s="1"/>
  <c r="Q816" i="7"/>
  <c r="R816" i="7" s="1"/>
  <c r="Q817" i="7"/>
  <c r="R817" i="7" s="1"/>
  <c r="Q818" i="7"/>
  <c r="R818" i="7" s="1"/>
  <c r="Q819" i="7"/>
  <c r="R819" i="7" s="1"/>
  <c r="Q820" i="7"/>
  <c r="R820" i="7" s="1"/>
  <c r="Q821" i="7"/>
  <c r="R821" i="7" s="1"/>
  <c r="Q822" i="7"/>
  <c r="R822" i="7" s="1"/>
  <c r="Q823" i="7"/>
  <c r="R823" i="7" s="1"/>
  <c r="Q824" i="7"/>
  <c r="R824" i="7" s="1"/>
  <c r="Q825" i="7"/>
  <c r="R825" i="7" s="1"/>
  <c r="Q826" i="7"/>
  <c r="R826" i="7" s="1"/>
  <c r="Q827" i="7"/>
  <c r="R827" i="7" s="1"/>
  <c r="Q828" i="7"/>
  <c r="R828" i="7" s="1"/>
  <c r="Q829" i="7"/>
  <c r="R829" i="7" s="1"/>
  <c r="Q830" i="7"/>
  <c r="R830" i="7" s="1"/>
  <c r="Q831" i="7"/>
  <c r="R831" i="7" s="1"/>
  <c r="Q832" i="7"/>
  <c r="R832" i="7" s="1"/>
  <c r="Q833" i="7"/>
  <c r="R833" i="7" s="1"/>
  <c r="Q834" i="7"/>
  <c r="R834" i="7" s="1"/>
  <c r="Q835" i="7"/>
  <c r="R835" i="7" s="1"/>
  <c r="Q836" i="7"/>
  <c r="R836" i="7" s="1"/>
  <c r="Q837" i="7"/>
  <c r="R837" i="7" s="1"/>
  <c r="Q838" i="7"/>
  <c r="R838" i="7" s="1"/>
  <c r="Q839" i="7"/>
  <c r="R839" i="7" s="1"/>
  <c r="Q840" i="7"/>
  <c r="R840" i="7" s="1"/>
  <c r="Q841" i="7"/>
  <c r="R841" i="7" s="1"/>
  <c r="Q842" i="7"/>
  <c r="R842" i="7" s="1"/>
  <c r="Q843" i="7"/>
  <c r="R843" i="7" s="1"/>
  <c r="Q844" i="7"/>
  <c r="R844" i="7" s="1"/>
  <c r="Q845" i="7"/>
  <c r="R845" i="7" s="1"/>
  <c r="Q846" i="7"/>
  <c r="R846" i="7" s="1"/>
  <c r="Q847" i="7"/>
  <c r="R847" i="7" s="1"/>
  <c r="Q848" i="7"/>
  <c r="R848" i="7" s="1"/>
  <c r="Q849" i="7"/>
  <c r="R849" i="7" s="1"/>
  <c r="Q850" i="7"/>
  <c r="R850" i="7" s="1"/>
  <c r="Q851" i="7"/>
  <c r="R851" i="7" s="1"/>
  <c r="Q852" i="7"/>
  <c r="R852" i="7" s="1"/>
  <c r="Q853" i="7"/>
  <c r="R853" i="7" s="1"/>
  <c r="Q854" i="7"/>
  <c r="R854" i="7" s="1"/>
  <c r="Q855" i="7"/>
  <c r="R855" i="7" s="1"/>
  <c r="Q856" i="7"/>
  <c r="R856" i="7" s="1"/>
  <c r="Q857" i="7"/>
  <c r="R857" i="7" s="1"/>
  <c r="Q858" i="7"/>
  <c r="R858" i="7" s="1"/>
  <c r="Q859" i="7"/>
  <c r="R859" i="7" s="1"/>
  <c r="Q860" i="7"/>
  <c r="R860" i="7" s="1"/>
  <c r="Q861" i="7"/>
  <c r="R861" i="7" s="1"/>
  <c r="Q862" i="7"/>
  <c r="R862" i="7" s="1"/>
  <c r="Q863" i="7"/>
  <c r="R863" i="7" s="1"/>
  <c r="Q864" i="7"/>
  <c r="R864" i="7" s="1"/>
  <c r="Q865" i="7"/>
  <c r="R865" i="7" s="1"/>
  <c r="Q866" i="7"/>
  <c r="R866" i="7" s="1"/>
  <c r="Q867" i="7"/>
  <c r="R867" i="7" s="1"/>
  <c r="Q868" i="7"/>
  <c r="R868" i="7" s="1"/>
  <c r="Q869" i="7"/>
  <c r="R869" i="7" s="1"/>
  <c r="Q870" i="7"/>
  <c r="R870" i="7" s="1"/>
  <c r="Q871" i="7"/>
  <c r="R871" i="7" s="1"/>
  <c r="Q872" i="7"/>
  <c r="R872" i="7" s="1"/>
  <c r="Q873" i="7"/>
  <c r="R873" i="7" s="1"/>
  <c r="Q874" i="7"/>
  <c r="R874" i="7" s="1"/>
  <c r="Q875" i="7"/>
  <c r="R875" i="7" s="1"/>
  <c r="Q876" i="7"/>
  <c r="R876" i="7" s="1"/>
  <c r="Q877" i="7"/>
  <c r="R877" i="7" s="1"/>
  <c r="Q878" i="7"/>
  <c r="R878" i="7" s="1"/>
  <c r="Q879" i="7"/>
  <c r="R879" i="7" s="1"/>
  <c r="Q880" i="7"/>
  <c r="R880" i="7" s="1"/>
  <c r="Q881" i="7"/>
  <c r="R881" i="7" s="1"/>
  <c r="Q882" i="7"/>
  <c r="R882" i="7" s="1"/>
  <c r="Q883" i="7"/>
  <c r="R883" i="7" s="1"/>
  <c r="Q884" i="7"/>
  <c r="R884" i="7" s="1"/>
  <c r="Q885" i="7"/>
  <c r="R885" i="7" s="1"/>
  <c r="Q886" i="7"/>
  <c r="R886" i="7" s="1"/>
  <c r="Q887" i="7"/>
  <c r="R887" i="7" s="1"/>
  <c r="Q888" i="7"/>
  <c r="R888" i="7" s="1"/>
  <c r="Q889" i="7"/>
  <c r="R889" i="7" s="1"/>
  <c r="Q890" i="7"/>
  <c r="R890" i="7" s="1"/>
  <c r="Q891" i="7"/>
  <c r="R891" i="7" s="1"/>
  <c r="Q892" i="7"/>
  <c r="R892" i="7" s="1"/>
  <c r="Q893" i="7"/>
  <c r="R893" i="7" s="1"/>
  <c r="Q894" i="7"/>
  <c r="R894" i="7" s="1"/>
  <c r="Q895" i="7"/>
  <c r="R895" i="7" s="1"/>
  <c r="Q896" i="7"/>
  <c r="R896" i="7" s="1"/>
  <c r="Q897" i="7"/>
  <c r="R897" i="7" s="1"/>
  <c r="Q898" i="7"/>
  <c r="R898" i="7" s="1"/>
  <c r="Q899" i="7"/>
  <c r="R899" i="7" s="1"/>
  <c r="Q900" i="7"/>
  <c r="R900" i="7" s="1"/>
  <c r="Q901" i="7"/>
  <c r="R901" i="7" s="1"/>
  <c r="Q902" i="7"/>
  <c r="R902" i="7" s="1"/>
  <c r="Q903" i="7"/>
  <c r="R903" i="7" s="1"/>
  <c r="Q904" i="7"/>
  <c r="R904" i="7" s="1"/>
  <c r="Q905" i="7"/>
  <c r="R905" i="7" s="1"/>
  <c r="Q906" i="7"/>
  <c r="R906" i="7" s="1"/>
  <c r="Q907" i="7"/>
  <c r="R907" i="7" s="1"/>
  <c r="Q908" i="7"/>
  <c r="R908" i="7" s="1"/>
  <c r="Q909" i="7"/>
  <c r="R909" i="7" s="1"/>
  <c r="Q910" i="7"/>
  <c r="R910" i="7" s="1"/>
  <c r="Q911" i="7"/>
  <c r="R911" i="7" s="1"/>
  <c r="Q912" i="7"/>
  <c r="R912" i="7" s="1"/>
  <c r="Q913" i="7"/>
  <c r="R913" i="7" s="1"/>
  <c r="Q914" i="7"/>
  <c r="R914" i="7" s="1"/>
  <c r="Q915" i="7"/>
  <c r="R915" i="7" s="1"/>
  <c r="Q916" i="7"/>
  <c r="R916" i="7" s="1"/>
  <c r="Q917" i="7"/>
  <c r="R917" i="7" s="1"/>
  <c r="Q918" i="7"/>
  <c r="R918" i="7" s="1"/>
  <c r="Q919" i="7"/>
  <c r="R919" i="7" s="1"/>
  <c r="Q920" i="7"/>
  <c r="R920" i="7" s="1"/>
  <c r="Q921" i="7"/>
  <c r="R921" i="7" s="1"/>
  <c r="Q922" i="7"/>
  <c r="R922" i="7" s="1"/>
  <c r="Q923" i="7"/>
  <c r="R923" i="7" s="1"/>
  <c r="Q924" i="7"/>
  <c r="R924" i="7" s="1"/>
  <c r="Q925" i="7"/>
  <c r="R925" i="7" s="1"/>
  <c r="Q926" i="7"/>
  <c r="R926" i="7" s="1"/>
  <c r="Q927" i="7"/>
  <c r="R927" i="7" s="1"/>
  <c r="Q928" i="7"/>
  <c r="R928" i="7" s="1"/>
  <c r="Q929" i="7"/>
  <c r="R929" i="7" s="1"/>
  <c r="Q930" i="7"/>
  <c r="R930" i="7" s="1"/>
  <c r="Q931" i="7"/>
  <c r="R931" i="7" s="1"/>
  <c r="Q932" i="7"/>
  <c r="R932" i="7" s="1"/>
  <c r="Q933" i="7"/>
  <c r="R933" i="7" s="1"/>
  <c r="Q934" i="7"/>
  <c r="R934" i="7" s="1"/>
  <c r="Q935" i="7"/>
  <c r="R935" i="7" s="1"/>
  <c r="Q936" i="7"/>
  <c r="R936" i="7" s="1"/>
  <c r="Q937" i="7"/>
  <c r="R937" i="7" s="1"/>
  <c r="Q938" i="7"/>
  <c r="R938" i="7" s="1"/>
  <c r="Q939" i="7"/>
  <c r="R939" i="7" s="1"/>
  <c r="Q940" i="7"/>
  <c r="R940" i="7" s="1"/>
  <c r="Q941" i="7"/>
  <c r="R941" i="7" s="1"/>
  <c r="Q942" i="7"/>
  <c r="R942" i="7" s="1"/>
  <c r="Q943" i="7"/>
  <c r="R943" i="7" s="1"/>
  <c r="Q944" i="7"/>
  <c r="R944" i="7" s="1"/>
  <c r="Q945" i="7"/>
  <c r="R945" i="7" s="1"/>
  <c r="Q946" i="7"/>
  <c r="R946" i="7" s="1"/>
  <c r="Q947" i="7"/>
  <c r="R947" i="7" s="1"/>
  <c r="Q948" i="7"/>
  <c r="R948" i="7" s="1"/>
  <c r="Q949" i="7"/>
  <c r="R949" i="7" s="1"/>
  <c r="Q950" i="7"/>
  <c r="R950" i="7" s="1"/>
  <c r="Q951" i="7"/>
  <c r="R951" i="7" s="1"/>
  <c r="Q952" i="7"/>
  <c r="R952" i="7" s="1"/>
  <c r="Q953" i="7"/>
  <c r="R953" i="7" s="1"/>
  <c r="Q954" i="7"/>
  <c r="R954" i="7" s="1"/>
  <c r="Q955" i="7"/>
  <c r="R955" i="7" s="1"/>
  <c r="Q956" i="7"/>
  <c r="R956" i="7" s="1"/>
  <c r="Q957" i="7"/>
  <c r="R957" i="7" s="1"/>
  <c r="Q958" i="7"/>
  <c r="R958" i="7" s="1"/>
  <c r="Q959" i="7"/>
  <c r="R959" i="7" s="1"/>
  <c r="Q960" i="7"/>
  <c r="R960" i="7" s="1"/>
  <c r="Q961" i="7"/>
  <c r="R961" i="7" s="1"/>
  <c r="Q962" i="7"/>
  <c r="R962" i="7" s="1"/>
  <c r="Q963" i="7"/>
  <c r="R963" i="7" s="1"/>
  <c r="Q964" i="7"/>
  <c r="R964" i="7" s="1"/>
  <c r="Q965" i="7"/>
  <c r="R965" i="7" s="1"/>
  <c r="Q966" i="7"/>
  <c r="R966" i="7" s="1"/>
  <c r="Q967" i="7"/>
  <c r="R967" i="7" s="1"/>
  <c r="Q968" i="7"/>
  <c r="R968" i="7" s="1"/>
  <c r="Q969" i="7"/>
  <c r="R969" i="7" s="1"/>
  <c r="Q970" i="7"/>
  <c r="R970" i="7" s="1"/>
  <c r="Q971" i="7"/>
  <c r="R971" i="7" s="1"/>
  <c r="Q972" i="7"/>
  <c r="R972" i="7" s="1"/>
  <c r="Q973" i="7"/>
  <c r="R973" i="7" s="1"/>
  <c r="Q974" i="7"/>
  <c r="R974" i="7" s="1"/>
  <c r="Q975" i="7"/>
  <c r="R975" i="7" s="1"/>
  <c r="Q976" i="7"/>
  <c r="R976" i="7" s="1"/>
  <c r="Q977" i="7"/>
  <c r="R977" i="7" s="1"/>
  <c r="Q978" i="7"/>
  <c r="R978" i="7" s="1"/>
  <c r="Q979" i="7"/>
  <c r="R979" i="7" s="1"/>
  <c r="Q980" i="7"/>
  <c r="R980" i="7" s="1"/>
  <c r="Q981" i="7"/>
  <c r="R981" i="7" s="1"/>
  <c r="Q982" i="7"/>
  <c r="R982" i="7" s="1"/>
  <c r="Q983" i="7"/>
  <c r="R983" i="7" s="1"/>
  <c r="Q984" i="7"/>
  <c r="R984" i="7" s="1"/>
  <c r="Q985" i="7"/>
  <c r="R985" i="7" s="1"/>
  <c r="Q986" i="7"/>
  <c r="R986" i="7" s="1"/>
  <c r="Q987" i="7"/>
  <c r="R987" i="7" s="1"/>
  <c r="Q988" i="7"/>
  <c r="R988" i="7" s="1"/>
  <c r="Q989" i="7"/>
  <c r="R989" i="7" s="1"/>
  <c r="Q990" i="7"/>
  <c r="R990" i="7" s="1"/>
  <c r="Q991" i="7"/>
  <c r="R991" i="7" s="1"/>
  <c r="Q992" i="7"/>
  <c r="R992" i="7" s="1"/>
  <c r="Q993" i="7"/>
  <c r="R993" i="7" s="1"/>
  <c r="Q994" i="7"/>
  <c r="R994" i="7" s="1"/>
  <c r="Q995" i="7"/>
  <c r="R995" i="7" s="1"/>
  <c r="Q996" i="7"/>
  <c r="R996" i="7" s="1"/>
  <c r="Q997" i="7"/>
  <c r="R997" i="7" s="1"/>
  <c r="Q998" i="7"/>
  <c r="R998" i="7" s="1"/>
  <c r="Q999" i="7"/>
  <c r="R999" i="7" s="1"/>
  <c r="Q1000" i="7"/>
  <c r="R1000" i="7" s="1"/>
  <c r="Q1001" i="7"/>
  <c r="R1001" i="7" s="1"/>
  <c r="Q1002" i="7"/>
  <c r="R1002" i="7" s="1"/>
  <c r="Q1003" i="7"/>
  <c r="R1003" i="7" s="1"/>
  <c r="Q1004" i="7"/>
  <c r="R1004" i="7" s="1"/>
  <c r="Q1005" i="7"/>
  <c r="R1005" i="7" s="1"/>
  <c r="Q1006" i="7"/>
  <c r="R1006" i="7" s="1"/>
  <c r="Q1007" i="7"/>
  <c r="R1007" i="7" s="1"/>
  <c r="Q1008" i="7"/>
  <c r="R1008" i="7" s="1"/>
  <c r="Q1009" i="7"/>
  <c r="R1009" i="7" s="1"/>
  <c r="Q1010" i="7"/>
  <c r="R1010" i="7" s="1"/>
  <c r="Q1011" i="7"/>
  <c r="R1011" i="7" s="1"/>
  <c r="Q1012" i="7"/>
  <c r="R1012" i="7" s="1"/>
  <c r="Q1013" i="7"/>
  <c r="R1013" i="7" s="1"/>
  <c r="Q1014" i="7"/>
  <c r="R1014" i="7" s="1"/>
  <c r="Q1015" i="7"/>
  <c r="R1015" i="7" s="1"/>
  <c r="Q1016" i="7"/>
  <c r="R1016" i="7" s="1"/>
  <c r="Q1017" i="7"/>
  <c r="R1017" i="7" s="1"/>
  <c r="Q1018" i="7"/>
  <c r="R1018" i="7" s="1"/>
  <c r="Q1019" i="7"/>
  <c r="R1019" i="7" s="1"/>
  <c r="Q1020" i="7"/>
  <c r="R1020" i="7" s="1"/>
  <c r="Q1021" i="7"/>
  <c r="R1021" i="7" s="1"/>
  <c r="Q1022" i="7"/>
  <c r="R1022" i="7" s="1"/>
  <c r="Q1023" i="7"/>
  <c r="R1023" i="7" s="1"/>
  <c r="Q1024" i="7"/>
  <c r="R1024" i="7" s="1"/>
  <c r="Q1025" i="7"/>
  <c r="R1025" i="7" s="1"/>
  <c r="Q1026" i="7"/>
  <c r="R1026" i="7" s="1"/>
  <c r="Q1027" i="7"/>
  <c r="R1027" i="7" s="1"/>
  <c r="Q1028" i="7"/>
  <c r="R1028" i="7" s="1"/>
  <c r="Q1029" i="7"/>
  <c r="R1029" i="7" s="1"/>
  <c r="Q1030" i="7"/>
  <c r="R1030" i="7" s="1"/>
  <c r="Q1031" i="7"/>
  <c r="R1031" i="7" s="1"/>
  <c r="Q1032" i="7"/>
  <c r="R1032" i="7" s="1"/>
  <c r="Q1033" i="7"/>
  <c r="R1033" i="7" s="1"/>
  <c r="Q1034" i="7"/>
  <c r="R1034" i="7" s="1"/>
  <c r="Q1035" i="7"/>
  <c r="R1035" i="7" s="1"/>
  <c r="Q1036" i="7"/>
  <c r="R1036" i="7" s="1"/>
  <c r="Q1037" i="7"/>
  <c r="R1037" i="7" s="1"/>
  <c r="Q1038" i="7"/>
  <c r="R1038" i="7" s="1"/>
  <c r="Q1039" i="7"/>
  <c r="R1039" i="7" s="1"/>
  <c r="Q1040" i="7"/>
  <c r="R1040" i="7" s="1"/>
  <c r="Q1041" i="7"/>
  <c r="R1041" i="7" s="1"/>
  <c r="Q1042" i="7"/>
  <c r="R1042" i="7" s="1"/>
  <c r="Q1043" i="7"/>
  <c r="R1043" i="7" s="1"/>
  <c r="Q1044" i="7"/>
  <c r="R1044" i="7" s="1"/>
  <c r="Q1045" i="7"/>
  <c r="R1045" i="7" s="1"/>
  <c r="Q1046" i="7"/>
  <c r="R1046" i="7" s="1"/>
  <c r="Q1047" i="7"/>
  <c r="R1047" i="7" s="1"/>
  <c r="Q1048" i="7"/>
  <c r="R1048" i="7" s="1"/>
  <c r="Q1049" i="7"/>
  <c r="R1049" i="7" s="1"/>
  <c r="Q1050" i="7"/>
  <c r="R1050" i="7" s="1"/>
  <c r="Q1051" i="7"/>
  <c r="R1051" i="7" s="1"/>
  <c r="Q1052" i="7"/>
  <c r="R1052" i="7" s="1"/>
  <c r="Q1053" i="7"/>
  <c r="R1053" i="7" s="1"/>
  <c r="Q1054" i="7"/>
  <c r="R1054" i="7" s="1"/>
  <c r="Q1055" i="7"/>
  <c r="R1055" i="7" s="1"/>
  <c r="Q1056" i="7"/>
  <c r="R1056" i="7" s="1"/>
  <c r="Q1057" i="7"/>
  <c r="R1057" i="7" s="1"/>
  <c r="Q1058" i="7"/>
  <c r="R1058" i="7" s="1"/>
  <c r="Q1059" i="7"/>
  <c r="R1059" i="7" s="1"/>
  <c r="Q1060" i="7"/>
  <c r="R1060" i="7" s="1"/>
  <c r="Q1061" i="7"/>
  <c r="R1061" i="7" s="1"/>
  <c r="Q1062" i="7"/>
  <c r="R1062" i="7" s="1"/>
  <c r="Q1063" i="7"/>
  <c r="R1063" i="7" s="1"/>
  <c r="Q1064" i="7"/>
  <c r="R1064" i="7" s="1"/>
  <c r="Q1065" i="7"/>
  <c r="R1065" i="7" s="1"/>
  <c r="Q1066" i="7"/>
  <c r="R1066" i="7" s="1"/>
  <c r="Q1067" i="7"/>
  <c r="R1067" i="7" s="1"/>
  <c r="Q1068" i="7"/>
  <c r="R1068" i="7" s="1"/>
  <c r="Q1069" i="7"/>
  <c r="R1069" i="7" s="1"/>
  <c r="Q1070" i="7"/>
  <c r="R1070" i="7" s="1"/>
  <c r="Q1071" i="7"/>
  <c r="R1071" i="7" s="1"/>
  <c r="Q1072" i="7"/>
  <c r="R1072" i="7" s="1"/>
  <c r="Q1073" i="7"/>
  <c r="R1073" i="7" s="1"/>
  <c r="Q1074" i="7"/>
  <c r="R1074" i="7" s="1"/>
  <c r="Q1075" i="7"/>
  <c r="R1075" i="7" s="1"/>
  <c r="Q1076" i="7"/>
  <c r="R1076" i="7" s="1"/>
  <c r="Q1077" i="7"/>
  <c r="R1077" i="7" s="1"/>
  <c r="Q1078" i="7"/>
  <c r="R1078" i="7" s="1"/>
  <c r="Q1079" i="7"/>
  <c r="R1079" i="7" s="1"/>
  <c r="Q1080" i="7"/>
  <c r="R1080" i="7" s="1"/>
  <c r="Q1081" i="7"/>
  <c r="R1081" i="7" s="1"/>
  <c r="Q1082" i="7"/>
  <c r="R1082" i="7" s="1"/>
  <c r="Q1083" i="7"/>
  <c r="R1083" i="7" s="1"/>
  <c r="Q1084" i="7"/>
  <c r="R1084" i="7" s="1"/>
  <c r="Q1085" i="7"/>
  <c r="R1085" i="7" s="1"/>
  <c r="Q1086" i="7"/>
  <c r="R1086" i="7" s="1"/>
  <c r="Q1087" i="7"/>
  <c r="R1087" i="7" s="1"/>
  <c r="Q1088" i="7"/>
  <c r="R1088" i="7" s="1"/>
  <c r="Q1089" i="7"/>
  <c r="R1089" i="7" s="1"/>
  <c r="Q1090" i="7"/>
  <c r="R1090" i="7" s="1"/>
  <c r="Q1091" i="7"/>
  <c r="R1091" i="7" s="1"/>
  <c r="Q1092" i="7"/>
  <c r="R1092" i="7" s="1"/>
  <c r="Q1093" i="7"/>
  <c r="R1093" i="7" s="1"/>
  <c r="Q1094" i="7"/>
  <c r="R1094" i="7" s="1"/>
  <c r="Q1095" i="7"/>
  <c r="R1095" i="7" s="1"/>
  <c r="Q1096" i="7"/>
  <c r="R1096" i="7" s="1"/>
  <c r="Q1097" i="7"/>
  <c r="R1097" i="7" s="1"/>
  <c r="Q1098" i="7"/>
  <c r="R1098" i="7" s="1"/>
  <c r="Q1099" i="7"/>
  <c r="R1099" i="7" s="1"/>
  <c r="Q1100" i="7"/>
  <c r="R1100" i="7" s="1"/>
  <c r="Q1101" i="7"/>
  <c r="R1101" i="7" s="1"/>
  <c r="Q1102" i="7"/>
  <c r="R1102" i="7" s="1"/>
  <c r="Q1103" i="7"/>
  <c r="R1103" i="7" s="1"/>
  <c r="Q1104" i="7"/>
  <c r="R1104" i="7" s="1"/>
  <c r="Q1105" i="7"/>
  <c r="R1105" i="7" s="1"/>
  <c r="Q1106" i="7"/>
  <c r="R1106" i="7" s="1"/>
  <c r="Q1107" i="7"/>
  <c r="R1107" i="7" s="1"/>
  <c r="Q1108" i="7"/>
  <c r="R1108" i="7" s="1"/>
  <c r="Q1109" i="7"/>
  <c r="R1109" i="7" s="1"/>
  <c r="Q1110" i="7"/>
  <c r="R1110" i="7" s="1"/>
  <c r="Q1111" i="7"/>
  <c r="R1111" i="7" s="1"/>
  <c r="Q1112" i="7"/>
  <c r="R1112" i="7" s="1"/>
  <c r="Q1113" i="7"/>
  <c r="R1113" i="7" s="1"/>
  <c r="Q1114" i="7"/>
  <c r="R1114" i="7" s="1"/>
  <c r="Q1115" i="7"/>
  <c r="R1115" i="7" s="1"/>
  <c r="Q1116" i="7"/>
  <c r="R1116" i="7" s="1"/>
  <c r="Q1117" i="7"/>
  <c r="R1117" i="7" s="1"/>
  <c r="Q1118" i="7"/>
  <c r="R1118" i="7" s="1"/>
  <c r="Q1119" i="7"/>
  <c r="R1119" i="7" s="1"/>
  <c r="Q1120" i="7"/>
  <c r="R1120" i="7" s="1"/>
  <c r="Q1121" i="7"/>
  <c r="R1121" i="7" s="1"/>
  <c r="Q1122" i="7"/>
  <c r="R1122" i="7" s="1"/>
  <c r="Q1123" i="7"/>
  <c r="R1123" i="7" s="1"/>
  <c r="Q1124" i="7"/>
  <c r="R1124" i="7" s="1"/>
  <c r="Q1125" i="7"/>
  <c r="R1125" i="7" s="1"/>
  <c r="Q1126" i="7"/>
  <c r="R1126" i="7" s="1"/>
  <c r="Q1127" i="7"/>
  <c r="R1127" i="7" s="1"/>
  <c r="Q1128" i="7"/>
  <c r="R1128" i="7" s="1"/>
  <c r="Q1129" i="7"/>
  <c r="R1129" i="7" s="1"/>
  <c r="Q1130" i="7"/>
  <c r="R1130" i="7" s="1"/>
  <c r="Q1131" i="7"/>
  <c r="R1131" i="7" s="1"/>
  <c r="Q1132" i="7"/>
  <c r="R1132" i="7" s="1"/>
  <c r="Q1133" i="7"/>
  <c r="R1133" i="7" s="1"/>
  <c r="Q1134" i="7"/>
  <c r="R1134" i="7" s="1"/>
  <c r="Q1135" i="7"/>
  <c r="R1135" i="7" s="1"/>
  <c r="Q1136" i="7"/>
  <c r="R1136" i="7" s="1"/>
  <c r="Q1137" i="7"/>
  <c r="R1137" i="7" s="1"/>
  <c r="Q1138" i="7"/>
  <c r="R1138" i="7" s="1"/>
  <c r="Q1139" i="7"/>
  <c r="R1139" i="7" s="1"/>
  <c r="Q1140" i="7"/>
  <c r="R1140" i="7" s="1"/>
  <c r="Q1141" i="7"/>
  <c r="R1141" i="7" s="1"/>
  <c r="Q1142" i="7"/>
  <c r="R1142" i="7" s="1"/>
  <c r="Q1143" i="7"/>
  <c r="R1143" i="7" s="1"/>
  <c r="Q1144" i="7"/>
  <c r="R1144" i="7" s="1"/>
  <c r="Q1145" i="7"/>
  <c r="R1145" i="7" s="1"/>
  <c r="Q1146" i="7"/>
  <c r="R1146" i="7" s="1"/>
  <c r="Q1147" i="7"/>
  <c r="R1147" i="7" s="1"/>
  <c r="Q1148" i="7"/>
  <c r="R1148" i="7" s="1"/>
  <c r="Q1149" i="7"/>
  <c r="R1149" i="7" s="1"/>
  <c r="Q1150" i="7"/>
  <c r="R1150" i="7" s="1"/>
  <c r="Q1151" i="7"/>
  <c r="R1151" i="7" s="1"/>
  <c r="Q1152" i="7"/>
  <c r="R1152" i="7" s="1"/>
  <c r="Q1153" i="7"/>
  <c r="R1153" i="7" s="1"/>
  <c r="Q1154" i="7"/>
  <c r="R1154" i="7" s="1"/>
  <c r="Q1155" i="7"/>
  <c r="R1155" i="7" s="1"/>
  <c r="Q1156" i="7"/>
  <c r="R1156" i="7" s="1"/>
  <c r="Q1157" i="7"/>
  <c r="R1157" i="7" s="1"/>
  <c r="Q1158" i="7"/>
  <c r="R1158" i="7" s="1"/>
  <c r="Q1159" i="7"/>
  <c r="R1159" i="7" s="1"/>
  <c r="Q1160" i="7"/>
  <c r="R1160" i="7" s="1"/>
  <c r="Q1161" i="7"/>
  <c r="R1161" i="7" s="1"/>
  <c r="Q1162" i="7"/>
  <c r="R1162" i="7" s="1"/>
  <c r="Q1163" i="7"/>
  <c r="R1163" i="7" s="1"/>
  <c r="Q1164" i="7"/>
  <c r="R1164" i="7" s="1"/>
  <c r="Q1165" i="7"/>
  <c r="R1165" i="7" s="1"/>
  <c r="Q1166" i="7"/>
  <c r="R1166" i="7" s="1"/>
  <c r="Q1167" i="7"/>
  <c r="R1167" i="7" s="1"/>
  <c r="Q1168" i="7"/>
  <c r="R1168" i="7" s="1"/>
  <c r="Q1169" i="7"/>
  <c r="R1169" i="7" s="1"/>
  <c r="Q1170" i="7"/>
  <c r="R1170" i="7" s="1"/>
  <c r="Q1171" i="7"/>
  <c r="R1171" i="7" s="1"/>
  <c r="Q1172" i="7"/>
  <c r="R1172" i="7" s="1"/>
  <c r="Q1173" i="7"/>
  <c r="R1173" i="7" s="1"/>
  <c r="Q1174" i="7"/>
  <c r="R1174" i="7" s="1"/>
  <c r="Q1175" i="7"/>
  <c r="R1175" i="7" s="1"/>
  <c r="Q1176" i="7"/>
  <c r="R1176" i="7" s="1"/>
  <c r="Q1177" i="7"/>
  <c r="R1177" i="7" s="1"/>
  <c r="Q1178" i="7"/>
  <c r="R1178" i="7" s="1"/>
  <c r="Q1179" i="7"/>
  <c r="R1179" i="7" s="1"/>
  <c r="Q1180" i="7"/>
  <c r="R1180" i="7" s="1"/>
  <c r="Q1181" i="7"/>
  <c r="R1181" i="7" s="1"/>
  <c r="Q1182" i="7"/>
  <c r="R1182" i="7" s="1"/>
  <c r="Q1183" i="7"/>
  <c r="R1183" i="7" s="1"/>
  <c r="Q1184" i="7"/>
  <c r="R1184" i="7" s="1"/>
  <c r="Q1185" i="7"/>
  <c r="R1185" i="7" s="1"/>
  <c r="Q1186" i="7"/>
  <c r="R1186" i="7" s="1"/>
  <c r="Q1187" i="7"/>
  <c r="R1187" i="7" s="1"/>
  <c r="Q1188" i="7"/>
  <c r="R1188" i="7" s="1"/>
  <c r="Q1189" i="7"/>
  <c r="R1189" i="7" s="1"/>
  <c r="Q1190" i="7"/>
  <c r="R1190" i="7" s="1"/>
  <c r="Q1191" i="7"/>
  <c r="R1191" i="7" s="1"/>
  <c r="Q1192" i="7"/>
  <c r="R1192" i="7" s="1"/>
  <c r="Q1193" i="7"/>
  <c r="R1193" i="7" s="1"/>
  <c r="Q1194" i="7"/>
  <c r="R1194" i="7" s="1"/>
  <c r="Q1195" i="7"/>
  <c r="R1195" i="7" s="1"/>
  <c r="Q1196" i="7"/>
  <c r="R1196" i="7" s="1"/>
  <c r="Q1197" i="7"/>
  <c r="R1197" i="7" s="1"/>
  <c r="Q1198" i="7"/>
  <c r="R1198" i="7" s="1"/>
  <c r="Q1199" i="7"/>
  <c r="R1199" i="7" s="1"/>
  <c r="Q1200" i="7"/>
  <c r="R1200" i="7" s="1"/>
  <c r="Q1201" i="7"/>
  <c r="R1201" i="7" s="1"/>
  <c r="Q1202" i="7"/>
  <c r="R1202" i="7" s="1"/>
  <c r="Q1203" i="7"/>
  <c r="R1203" i="7" s="1"/>
  <c r="Q1204" i="7"/>
  <c r="R1204" i="7" s="1"/>
  <c r="Q1205" i="7"/>
  <c r="R1205" i="7" s="1"/>
  <c r="Q1206" i="7"/>
  <c r="R1206" i="7" s="1"/>
  <c r="Q1207" i="7"/>
  <c r="R1207" i="7" s="1"/>
  <c r="Q1208" i="7"/>
  <c r="R1208" i="7" s="1"/>
  <c r="Q1209" i="7"/>
  <c r="R1209" i="7" s="1"/>
  <c r="Q1210" i="7"/>
  <c r="R1210" i="7" s="1"/>
  <c r="Q1211" i="7"/>
  <c r="R1211" i="7" s="1"/>
  <c r="Q1212" i="7"/>
  <c r="R1212" i="7" s="1"/>
  <c r="Q1213" i="7"/>
  <c r="R1213" i="7" s="1"/>
  <c r="Q1214" i="7"/>
  <c r="R1214" i="7" s="1"/>
  <c r="Q1215" i="7"/>
  <c r="R1215" i="7" s="1"/>
  <c r="Q1216" i="7"/>
  <c r="R1216" i="7" s="1"/>
  <c r="Q1217" i="7"/>
  <c r="R1217" i="7" s="1"/>
  <c r="Q1218" i="7"/>
  <c r="R1218" i="7" s="1"/>
  <c r="Q1219" i="7"/>
  <c r="R1219" i="7" s="1"/>
  <c r="Q1220" i="7"/>
  <c r="R1220" i="7" s="1"/>
  <c r="Q1221" i="7"/>
  <c r="R1221" i="7" s="1"/>
  <c r="Q1222" i="7"/>
  <c r="R1222" i="7" s="1"/>
  <c r="Q1223" i="7"/>
  <c r="R1223" i="7" s="1"/>
  <c r="Q1224" i="7"/>
  <c r="R1224" i="7" s="1"/>
  <c r="Q1225" i="7"/>
  <c r="R1225" i="7" s="1"/>
  <c r="Q1226" i="7"/>
  <c r="R1226" i="7" s="1"/>
  <c r="Q1227" i="7"/>
  <c r="R1227" i="7" s="1"/>
  <c r="Q1228" i="7"/>
  <c r="R1228" i="7" s="1"/>
  <c r="Q1229" i="7"/>
  <c r="R1229" i="7" s="1"/>
  <c r="O250" i="5"/>
  <c r="P250" i="5" s="1"/>
  <c r="O291" i="5"/>
  <c r="P291" i="5" s="1"/>
  <c r="O294" i="5"/>
  <c r="P294" i="5" s="1"/>
  <c r="O296" i="5"/>
  <c r="P296" i="5" s="1"/>
  <c r="O297" i="5"/>
  <c r="P297" i="5" s="1"/>
  <c r="O320" i="5"/>
  <c r="P320" i="5" s="1"/>
  <c r="O321" i="5"/>
  <c r="P321" i="5" s="1"/>
  <c r="O428" i="5"/>
  <c r="P428" i="5" s="1"/>
  <c r="O455" i="5"/>
  <c r="P455" i="5" s="1"/>
  <c r="O457" i="5"/>
  <c r="P457" i="5" s="1"/>
  <c r="O460" i="5"/>
  <c r="P460" i="5" s="1"/>
  <c r="O461" i="5"/>
  <c r="P461" i="5" s="1"/>
  <c r="O479" i="5"/>
  <c r="P479" i="5" s="1"/>
  <c r="O480" i="5"/>
  <c r="P480" i="5" s="1"/>
  <c r="O549" i="5"/>
  <c r="P549" i="5" s="1"/>
  <c r="O576" i="5"/>
  <c r="P576" i="5" s="1"/>
  <c r="O578" i="5"/>
  <c r="P578" i="5" s="1"/>
  <c r="O581" i="5"/>
  <c r="P581" i="5" s="1"/>
  <c r="O582" i="5"/>
  <c r="P582" i="5" s="1"/>
  <c r="O600" i="5"/>
  <c r="P600" i="5" s="1"/>
  <c r="O601" i="5"/>
  <c r="P601" i="5" s="1"/>
  <c r="O670" i="5"/>
  <c r="P670" i="5" s="1"/>
  <c r="O697" i="5"/>
  <c r="P697" i="5" s="1"/>
  <c r="O699" i="5"/>
  <c r="P699" i="5" s="1"/>
  <c r="O702" i="5"/>
  <c r="P702" i="5" s="1"/>
  <c r="O703" i="5"/>
  <c r="P703" i="5" s="1"/>
  <c r="O721" i="5"/>
  <c r="P721" i="5" s="1"/>
  <c r="O722" i="5"/>
  <c r="P722" i="5" s="1"/>
  <c r="O791" i="5"/>
  <c r="P791" i="5" s="1"/>
  <c r="O818" i="5"/>
  <c r="P818" i="5" s="1"/>
  <c r="O820" i="5"/>
  <c r="P820" i="5" s="1"/>
  <c r="O823" i="5"/>
  <c r="P823" i="5" s="1"/>
  <c r="O824" i="5"/>
  <c r="P824" i="5" s="1"/>
  <c r="O837" i="5"/>
  <c r="P837" i="5" s="1"/>
  <c r="O838" i="5"/>
  <c r="P838" i="5" s="1"/>
  <c r="O912" i="5"/>
  <c r="P912" i="5" s="1"/>
  <c r="O939" i="5"/>
  <c r="P939" i="5" s="1"/>
  <c r="O941" i="5"/>
  <c r="P941" i="5" s="1"/>
  <c r="O944" i="5"/>
  <c r="P944" i="5" s="1"/>
  <c r="O945" i="5"/>
  <c r="P945" i="5" s="1"/>
  <c r="O963" i="5"/>
  <c r="P963" i="5" s="1"/>
  <c r="O964" i="5"/>
  <c r="P964" i="5" s="1"/>
  <c r="O1033" i="5"/>
  <c r="P1033" i="5" s="1"/>
  <c r="O1060" i="5"/>
  <c r="P1060" i="5" s="1"/>
  <c r="O1062" i="5"/>
  <c r="P1062" i="5" s="1"/>
  <c r="O1065" i="5"/>
  <c r="P1065" i="5" s="1"/>
  <c r="O1066" i="5"/>
  <c r="P1066" i="5" s="1"/>
  <c r="O1084" i="5"/>
  <c r="P1084" i="5" s="1"/>
  <c r="O1085" i="5"/>
  <c r="P1085" i="5" s="1"/>
  <c r="O1154" i="5"/>
  <c r="P1154" i="5" s="1"/>
  <c r="O1167" i="5"/>
  <c r="P1167" i="5" s="1"/>
  <c r="O1168" i="5"/>
  <c r="P1168" i="5" s="1"/>
  <c r="O1185" i="5"/>
  <c r="P1185" i="5" s="1"/>
  <c r="O1212" i="5"/>
  <c r="P1212" i="5" s="1"/>
  <c r="O1213" i="5"/>
  <c r="P1213" i="5" s="1"/>
  <c r="O1218" i="5"/>
  <c r="P1218" i="5" s="1"/>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4" i="7"/>
  <c r="P155" i="7"/>
  <c r="P156" i="7"/>
  <c r="P157" i="7"/>
  <c r="P158" i="7"/>
  <c r="P159" i="7"/>
  <c r="P160" i="7"/>
  <c r="P161" i="7"/>
  <c r="P162" i="7"/>
  <c r="P163" i="7"/>
  <c r="P164" i="7"/>
  <c r="P165" i="7"/>
  <c r="P166" i="7"/>
  <c r="P167" i="7"/>
  <c r="P168" i="7"/>
  <c r="P169" i="7"/>
  <c r="P170" i="7"/>
  <c r="P171" i="7"/>
  <c r="P172" i="7"/>
  <c r="P173" i="7"/>
  <c r="P174" i="7"/>
  <c r="P175" i="7"/>
  <c r="P176" i="7"/>
  <c r="P177" i="7"/>
  <c r="P178" i="7"/>
  <c r="P179" i="7"/>
  <c r="P180" i="7"/>
  <c r="P181" i="7"/>
  <c r="P182" i="7"/>
  <c r="P183" i="7"/>
  <c r="P184" i="7"/>
  <c r="P185" i="7"/>
  <c r="P186" i="7"/>
  <c r="P187" i="7"/>
  <c r="P188" i="7"/>
  <c r="P189" i="7"/>
  <c r="P190" i="7"/>
  <c r="P191" i="7"/>
  <c r="P192" i="7"/>
  <c r="P193" i="7"/>
  <c r="P194" i="7"/>
  <c r="P195" i="7"/>
  <c r="P196" i="7"/>
  <c r="P197" i="7"/>
  <c r="P198" i="7"/>
  <c r="P199" i="7"/>
  <c r="P200" i="7"/>
  <c r="P201" i="7"/>
  <c r="P202" i="7"/>
  <c r="P203" i="7"/>
  <c r="P204" i="7"/>
  <c r="P205" i="7"/>
  <c r="P206" i="7"/>
  <c r="P208" i="7"/>
  <c r="P209" i="7"/>
  <c r="P210" i="7"/>
  <c r="P211" i="7"/>
  <c r="P212" i="7"/>
  <c r="P213" i="7"/>
  <c r="P214" i="7"/>
  <c r="P215" i="7"/>
  <c r="P216" i="7"/>
  <c r="P217" i="7"/>
  <c r="P218" i="7"/>
  <c r="P219" i="7"/>
  <c r="P220" i="7"/>
  <c r="P221" i="7"/>
  <c r="P222" i="7"/>
  <c r="P223" i="7"/>
  <c r="P224" i="7"/>
  <c r="P225" i="7"/>
  <c r="P226" i="7"/>
  <c r="P227" i="7"/>
  <c r="P228" i="7"/>
  <c r="P229" i="7"/>
  <c r="P230" i="7"/>
  <c r="P231" i="7"/>
  <c r="P232" i="7"/>
  <c r="P233" i="7"/>
  <c r="P234" i="7"/>
  <c r="P235" i="7"/>
  <c r="P236" i="7"/>
  <c r="P237" i="7"/>
  <c r="P238" i="7"/>
  <c r="P239" i="7"/>
  <c r="P240" i="7"/>
  <c r="P241" i="7"/>
  <c r="P242" i="7"/>
  <c r="P243" i="7"/>
  <c r="P244" i="7"/>
  <c r="P245" i="7"/>
  <c r="P246" i="7"/>
  <c r="P247" i="7"/>
  <c r="P248" i="7"/>
  <c r="P249" i="7"/>
  <c r="P250" i="7"/>
  <c r="P251" i="7"/>
  <c r="P252" i="7"/>
  <c r="P253" i="7"/>
  <c r="P254" i="7"/>
  <c r="P255" i="7"/>
  <c r="P256" i="7"/>
  <c r="P257" i="7"/>
  <c r="P258" i="7"/>
  <c r="P259" i="7"/>
  <c r="P260" i="7"/>
  <c r="P261" i="7"/>
  <c r="P262" i="7"/>
  <c r="P263" i="7"/>
  <c r="P264" i="7"/>
  <c r="P265" i="7"/>
  <c r="P266" i="7"/>
  <c r="P267" i="7"/>
  <c r="P268" i="7"/>
  <c r="P269" i="7"/>
  <c r="P270" i="7"/>
  <c r="P271" i="7"/>
  <c r="P272" i="7"/>
  <c r="P273" i="7"/>
  <c r="P274" i="7"/>
  <c r="P275" i="7"/>
  <c r="P276" i="7"/>
  <c r="P277" i="7"/>
  <c r="P278" i="7"/>
  <c r="P279" i="7"/>
  <c r="P280" i="7"/>
  <c r="P281" i="7"/>
  <c r="P282" i="7"/>
  <c r="P283" i="7"/>
  <c r="P284" i="7"/>
  <c r="P285" i="7"/>
  <c r="P286" i="7"/>
  <c r="P287" i="7"/>
  <c r="P288" i="7"/>
  <c r="P289" i="7"/>
  <c r="P290" i="7"/>
  <c r="P291" i="7"/>
  <c r="P292" i="7"/>
  <c r="P293" i="7"/>
  <c r="P294" i="7"/>
  <c r="P295" i="7"/>
  <c r="P296" i="7"/>
  <c r="P297" i="7"/>
  <c r="P298" i="7"/>
  <c r="P299" i="7"/>
  <c r="P300" i="7"/>
  <c r="P301" i="7"/>
  <c r="P302" i="7"/>
  <c r="P303" i="7"/>
  <c r="P304" i="7"/>
  <c r="P305" i="7"/>
  <c r="P306" i="7"/>
  <c r="P307" i="7"/>
  <c r="P308" i="7"/>
  <c r="P309" i="7"/>
  <c r="P310" i="7"/>
  <c r="P311" i="7"/>
  <c r="P312" i="7"/>
  <c r="P313" i="7"/>
  <c r="P314" i="7"/>
  <c r="P315" i="7"/>
  <c r="P316" i="7"/>
  <c r="P317" i="7"/>
  <c r="P318" i="7"/>
  <c r="P319" i="7"/>
  <c r="P320" i="7"/>
  <c r="P321" i="7"/>
  <c r="P322" i="7"/>
  <c r="P323" i="7"/>
  <c r="P324" i="7"/>
  <c r="P325" i="7"/>
  <c r="P326" i="7"/>
  <c r="P327" i="7"/>
  <c r="P328" i="7"/>
  <c r="P329" i="7"/>
  <c r="P330" i="7"/>
  <c r="P331" i="7"/>
  <c r="P332" i="7"/>
  <c r="P333" i="7"/>
  <c r="P334" i="7"/>
  <c r="P336" i="7"/>
  <c r="P337" i="7"/>
  <c r="P338" i="7"/>
  <c r="P339" i="7"/>
  <c r="P340" i="7"/>
  <c r="P341" i="7"/>
  <c r="P342" i="7"/>
  <c r="P343" i="7"/>
  <c r="P344" i="7"/>
  <c r="P345" i="7"/>
  <c r="P346" i="7"/>
  <c r="P347" i="7"/>
  <c r="P348" i="7"/>
  <c r="P349" i="7"/>
  <c r="P350" i="7"/>
  <c r="P351" i="7"/>
  <c r="P352" i="7"/>
  <c r="P353" i="7"/>
  <c r="P354" i="7"/>
  <c r="P355" i="7"/>
  <c r="P356" i="7"/>
  <c r="P357" i="7"/>
  <c r="P358" i="7"/>
  <c r="P359" i="7"/>
  <c r="P360" i="7"/>
  <c r="P361" i="7"/>
  <c r="P362" i="7"/>
  <c r="P363" i="7"/>
  <c r="P364" i="7"/>
  <c r="P365" i="7"/>
  <c r="P366" i="7"/>
  <c r="P367" i="7"/>
  <c r="P368" i="7"/>
  <c r="P369" i="7"/>
  <c r="P370" i="7"/>
  <c r="P371" i="7"/>
  <c r="P372" i="7"/>
  <c r="P373" i="7"/>
  <c r="P374" i="7"/>
  <c r="P375" i="7"/>
  <c r="P376" i="7"/>
  <c r="P377" i="7"/>
  <c r="P378" i="7"/>
  <c r="P379" i="7"/>
  <c r="P380" i="7"/>
  <c r="P381" i="7"/>
  <c r="P382" i="7"/>
  <c r="P383" i="7"/>
  <c r="P384" i="7"/>
  <c r="P385" i="7"/>
  <c r="P386" i="7"/>
  <c r="P387" i="7"/>
  <c r="P388" i="7"/>
  <c r="P389" i="7"/>
  <c r="P390" i="7"/>
  <c r="P391" i="7"/>
  <c r="P392" i="7"/>
  <c r="P393" i="7"/>
  <c r="P394" i="7"/>
  <c r="P395" i="7"/>
  <c r="P396" i="7"/>
  <c r="P397" i="7"/>
  <c r="P398" i="7"/>
  <c r="P399" i="7"/>
  <c r="P400" i="7"/>
  <c r="P401" i="7"/>
  <c r="P402" i="7"/>
  <c r="P403" i="7"/>
  <c r="P404" i="7"/>
  <c r="P405" i="7"/>
  <c r="P406" i="7"/>
  <c r="P407" i="7"/>
  <c r="P408" i="7"/>
  <c r="P409" i="7"/>
  <c r="P410" i="7"/>
  <c r="P411" i="7"/>
  <c r="P412" i="7"/>
  <c r="P413" i="7"/>
  <c r="P414" i="7"/>
  <c r="P415" i="7"/>
  <c r="P416" i="7"/>
  <c r="P417" i="7"/>
  <c r="P418" i="7"/>
  <c r="P419" i="7"/>
  <c r="P420" i="7"/>
  <c r="P421" i="7"/>
  <c r="P422" i="7"/>
  <c r="P423" i="7"/>
  <c r="P424" i="7"/>
  <c r="P425" i="7"/>
  <c r="P426" i="7"/>
  <c r="P427" i="7"/>
  <c r="P428" i="7"/>
  <c r="P429" i="7"/>
  <c r="P430" i="7"/>
  <c r="P431" i="7"/>
  <c r="P432" i="7"/>
  <c r="P433" i="7"/>
  <c r="P434" i="7"/>
  <c r="P435" i="7"/>
  <c r="P436" i="7"/>
  <c r="P437" i="7"/>
  <c r="P438" i="7"/>
  <c r="P439" i="7"/>
  <c r="P440" i="7"/>
  <c r="P441" i="7"/>
  <c r="P442" i="7"/>
  <c r="P443" i="7"/>
  <c r="P444" i="7"/>
  <c r="P445" i="7"/>
  <c r="P446" i="7"/>
  <c r="P447" i="7"/>
  <c r="P448" i="7"/>
  <c r="P449" i="7"/>
  <c r="P450" i="7"/>
  <c r="P451" i="7"/>
  <c r="P452" i="7"/>
  <c r="P453" i="7"/>
  <c r="P454" i="7"/>
  <c r="P455" i="7"/>
  <c r="P456" i="7"/>
  <c r="P457" i="7"/>
  <c r="P458" i="7"/>
  <c r="P459" i="7"/>
  <c r="P460" i="7"/>
  <c r="P461" i="7"/>
  <c r="P462" i="7"/>
  <c r="P464" i="7"/>
  <c r="P465" i="7"/>
  <c r="P466" i="7"/>
  <c r="P467" i="7"/>
  <c r="P468" i="7"/>
  <c r="P469" i="7"/>
  <c r="P470" i="7"/>
  <c r="P471" i="7"/>
  <c r="P472" i="7"/>
  <c r="P473" i="7"/>
  <c r="P474" i="7"/>
  <c r="P475" i="7"/>
  <c r="P476" i="7"/>
  <c r="P477" i="7"/>
  <c r="P478" i="7"/>
  <c r="P479" i="7"/>
  <c r="P480" i="7"/>
  <c r="P481" i="7"/>
  <c r="P482" i="7"/>
  <c r="P483" i="7"/>
  <c r="P484" i="7"/>
  <c r="P485" i="7"/>
  <c r="P486" i="7"/>
  <c r="P487" i="7"/>
  <c r="P488" i="7"/>
  <c r="P489" i="7"/>
  <c r="P490" i="7"/>
  <c r="P491" i="7"/>
  <c r="P492" i="7"/>
  <c r="P493" i="7"/>
  <c r="P494" i="7"/>
  <c r="P495" i="7"/>
  <c r="P496" i="7"/>
  <c r="P497" i="7"/>
  <c r="P498" i="7"/>
  <c r="P499" i="7"/>
  <c r="P500" i="7"/>
  <c r="P501" i="7"/>
  <c r="P502" i="7"/>
  <c r="P503" i="7"/>
  <c r="P504" i="7"/>
  <c r="P505" i="7"/>
  <c r="P506" i="7"/>
  <c r="P507" i="7"/>
  <c r="P508" i="7"/>
  <c r="P509" i="7"/>
  <c r="P510" i="7"/>
  <c r="P511" i="7"/>
  <c r="P512" i="7"/>
  <c r="P513" i="7"/>
  <c r="P514" i="7"/>
  <c r="P515" i="7"/>
  <c r="P516" i="7"/>
  <c r="P517" i="7"/>
  <c r="P518" i="7"/>
  <c r="P519" i="7"/>
  <c r="P520" i="7"/>
  <c r="P521" i="7"/>
  <c r="P522" i="7"/>
  <c r="P523" i="7"/>
  <c r="P524" i="7"/>
  <c r="P525" i="7"/>
  <c r="P526" i="7"/>
  <c r="P527" i="7"/>
  <c r="P528" i="7"/>
  <c r="P529" i="7"/>
  <c r="P530" i="7"/>
  <c r="P531" i="7"/>
  <c r="P532" i="7"/>
  <c r="P533" i="7"/>
  <c r="P534" i="7"/>
  <c r="P535" i="7"/>
  <c r="P536" i="7"/>
  <c r="P537" i="7"/>
  <c r="P538" i="7"/>
  <c r="P539" i="7"/>
  <c r="P540" i="7"/>
  <c r="P541" i="7"/>
  <c r="P542" i="7"/>
  <c r="P543" i="7"/>
  <c r="P544" i="7"/>
  <c r="P545" i="7"/>
  <c r="P546" i="7"/>
  <c r="P547" i="7"/>
  <c r="P548" i="7"/>
  <c r="P549" i="7"/>
  <c r="P550" i="7"/>
  <c r="P551" i="7"/>
  <c r="P552" i="7"/>
  <c r="P553" i="7"/>
  <c r="P554" i="7"/>
  <c r="P555" i="7"/>
  <c r="P556" i="7"/>
  <c r="P557" i="7"/>
  <c r="P558" i="7"/>
  <c r="P559" i="7"/>
  <c r="P560" i="7"/>
  <c r="P561" i="7"/>
  <c r="P562" i="7"/>
  <c r="P563" i="7"/>
  <c r="P564" i="7"/>
  <c r="P565" i="7"/>
  <c r="P566" i="7"/>
  <c r="P567" i="7"/>
  <c r="P568" i="7"/>
  <c r="P569" i="7"/>
  <c r="P570" i="7"/>
  <c r="P571" i="7"/>
  <c r="P572" i="7"/>
  <c r="P573" i="7"/>
  <c r="P574" i="7"/>
  <c r="P575" i="7"/>
  <c r="P576" i="7"/>
  <c r="P577" i="7"/>
  <c r="P578" i="7"/>
  <c r="P579" i="7"/>
  <c r="P580" i="7"/>
  <c r="P581" i="7"/>
  <c r="P582" i="7"/>
  <c r="P583" i="7"/>
  <c r="P584" i="7"/>
  <c r="P585" i="7"/>
  <c r="P586" i="7"/>
  <c r="P587" i="7"/>
  <c r="P588" i="7"/>
  <c r="P589" i="7"/>
  <c r="P590" i="7"/>
  <c r="P592" i="7"/>
  <c r="P593" i="7"/>
  <c r="P594" i="7"/>
  <c r="P595" i="7"/>
  <c r="P596" i="7"/>
  <c r="P597" i="7"/>
  <c r="P598" i="7"/>
  <c r="P599" i="7"/>
  <c r="P600" i="7"/>
  <c r="P601" i="7"/>
  <c r="P602" i="7"/>
  <c r="P603" i="7"/>
  <c r="P604" i="7"/>
  <c r="P605" i="7"/>
  <c r="P606" i="7"/>
  <c r="P607" i="7"/>
  <c r="P608" i="7"/>
  <c r="P609" i="7"/>
  <c r="P610" i="7"/>
  <c r="P611" i="7"/>
  <c r="P612" i="7"/>
  <c r="P613" i="7"/>
  <c r="P614" i="7"/>
  <c r="P615" i="7"/>
  <c r="P616" i="7"/>
  <c r="P617" i="7"/>
  <c r="P618" i="7"/>
  <c r="P619" i="7"/>
  <c r="P620" i="7"/>
  <c r="P621" i="7"/>
  <c r="P622" i="7"/>
  <c r="P623" i="7"/>
  <c r="P624" i="7"/>
  <c r="P625" i="7"/>
  <c r="P626" i="7"/>
  <c r="P627" i="7"/>
  <c r="P628" i="7"/>
  <c r="P629" i="7"/>
  <c r="P630" i="7"/>
  <c r="P631" i="7"/>
  <c r="P632" i="7"/>
  <c r="P633" i="7"/>
  <c r="P634" i="7"/>
  <c r="P635" i="7"/>
  <c r="P636" i="7"/>
  <c r="P637" i="7"/>
  <c r="P638" i="7"/>
  <c r="P639" i="7"/>
  <c r="P640" i="7"/>
  <c r="P641" i="7"/>
  <c r="P642" i="7"/>
  <c r="P643" i="7"/>
  <c r="P644" i="7"/>
  <c r="P645" i="7"/>
  <c r="P646" i="7"/>
  <c r="P647" i="7"/>
  <c r="P648" i="7"/>
  <c r="P649" i="7"/>
  <c r="P650" i="7"/>
  <c r="P651" i="7"/>
  <c r="P652" i="7"/>
  <c r="P653" i="7"/>
  <c r="P654" i="7"/>
  <c r="P655" i="7"/>
  <c r="P656" i="7"/>
  <c r="P657" i="7"/>
  <c r="P658" i="7"/>
  <c r="P659" i="7"/>
  <c r="P660" i="7"/>
  <c r="P661" i="7"/>
  <c r="P662" i="7"/>
  <c r="P663" i="7"/>
  <c r="P664" i="7"/>
  <c r="P665" i="7"/>
  <c r="P666" i="7"/>
  <c r="P667" i="7"/>
  <c r="P668" i="7"/>
  <c r="P669" i="7"/>
  <c r="P670" i="7"/>
  <c r="P671" i="7"/>
  <c r="P672" i="7"/>
  <c r="P673" i="7"/>
  <c r="P674" i="7"/>
  <c r="P675" i="7"/>
  <c r="P676" i="7"/>
  <c r="P677" i="7"/>
  <c r="P678" i="7"/>
  <c r="P679" i="7"/>
  <c r="P680" i="7"/>
  <c r="P681" i="7"/>
  <c r="P682" i="7"/>
  <c r="P683" i="7"/>
  <c r="P684" i="7"/>
  <c r="P685" i="7"/>
  <c r="P686" i="7"/>
  <c r="P687" i="7"/>
  <c r="P688" i="7"/>
  <c r="P689" i="7"/>
  <c r="P690" i="7"/>
  <c r="P691" i="7"/>
  <c r="P692" i="7"/>
  <c r="P693" i="7"/>
  <c r="P694" i="7"/>
  <c r="P695" i="7"/>
  <c r="P696" i="7"/>
  <c r="P697" i="7"/>
  <c r="P698" i="7"/>
  <c r="P699" i="7"/>
  <c r="P700" i="7"/>
  <c r="P701" i="7"/>
  <c r="P702" i="7"/>
  <c r="P703" i="7"/>
  <c r="P704" i="7"/>
  <c r="P705" i="7"/>
  <c r="P706" i="7"/>
  <c r="P707" i="7"/>
  <c r="P708" i="7"/>
  <c r="P709" i="7"/>
  <c r="P710" i="7"/>
  <c r="P711" i="7"/>
  <c r="P712" i="7"/>
  <c r="P713" i="7"/>
  <c r="P714" i="7"/>
  <c r="P715" i="7"/>
  <c r="P716" i="7"/>
  <c r="P717" i="7"/>
  <c r="P718" i="7"/>
  <c r="P720" i="7"/>
  <c r="P721" i="7"/>
  <c r="P722" i="7"/>
  <c r="P723" i="7"/>
  <c r="P724" i="7"/>
  <c r="P725" i="7"/>
  <c r="P726" i="7"/>
  <c r="P727" i="7"/>
  <c r="P728" i="7"/>
  <c r="P729" i="7"/>
  <c r="P730" i="7"/>
  <c r="P731" i="7"/>
  <c r="P732" i="7"/>
  <c r="P733" i="7"/>
  <c r="P734" i="7"/>
  <c r="P735" i="7"/>
  <c r="P736" i="7"/>
  <c r="P737" i="7"/>
  <c r="P738" i="7"/>
  <c r="P739" i="7"/>
  <c r="P740" i="7"/>
  <c r="P741" i="7"/>
  <c r="P742" i="7"/>
  <c r="P743" i="7"/>
  <c r="P744" i="7"/>
  <c r="P745" i="7"/>
  <c r="P746" i="7"/>
  <c r="P747" i="7"/>
  <c r="P748" i="7"/>
  <c r="P749" i="7"/>
  <c r="P750" i="7"/>
  <c r="P751" i="7"/>
  <c r="P752" i="7"/>
  <c r="P753" i="7"/>
  <c r="P754" i="7"/>
  <c r="P755" i="7"/>
  <c r="P756" i="7"/>
  <c r="P757" i="7"/>
  <c r="P758" i="7"/>
  <c r="P759" i="7"/>
  <c r="P760" i="7"/>
  <c r="P761" i="7"/>
  <c r="P762" i="7"/>
  <c r="P763" i="7"/>
  <c r="P764" i="7"/>
  <c r="P765" i="7"/>
  <c r="P766" i="7"/>
  <c r="P767" i="7"/>
  <c r="P768" i="7"/>
  <c r="P769" i="7"/>
  <c r="P770" i="7"/>
  <c r="P771" i="7"/>
  <c r="P772" i="7"/>
  <c r="P773" i="7"/>
  <c r="P774" i="7"/>
  <c r="P775" i="7"/>
  <c r="P776" i="7"/>
  <c r="P777" i="7"/>
  <c r="P778" i="7"/>
  <c r="P779" i="7"/>
  <c r="P780" i="7"/>
  <c r="P781" i="7"/>
  <c r="P782" i="7"/>
  <c r="P783" i="7"/>
  <c r="P784" i="7"/>
  <c r="P785" i="7"/>
  <c r="P786" i="7"/>
  <c r="P787" i="7"/>
  <c r="P788" i="7"/>
  <c r="P789" i="7"/>
  <c r="P790" i="7"/>
  <c r="P791" i="7"/>
  <c r="P792" i="7"/>
  <c r="P793" i="7"/>
  <c r="P794" i="7"/>
  <c r="P795" i="7"/>
  <c r="P796" i="7"/>
  <c r="P797" i="7"/>
  <c r="P798" i="7"/>
  <c r="P799" i="7"/>
  <c r="P800" i="7"/>
  <c r="P801" i="7"/>
  <c r="P802" i="7"/>
  <c r="P803" i="7"/>
  <c r="P804" i="7"/>
  <c r="P805" i="7"/>
  <c r="P806" i="7"/>
  <c r="P807" i="7"/>
  <c r="P808" i="7"/>
  <c r="P809" i="7"/>
  <c r="P810" i="7"/>
  <c r="P811" i="7"/>
  <c r="P812" i="7"/>
  <c r="P813" i="7"/>
  <c r="P814" i="7"/>
  <c r="P815" i="7"/>
  <c r="P816" i="7"/>
  <c r="P817" i="7"/>
  <c r="P818" i="7"/>
  <c r="P819" i="7"/>
  <c r="P820" i="7"/>
  <c r="P821" i="7"/>
  <c r="P822" i="7"/>
  <c r="P823" i="7"/>
  <c r="P824" i="7"/>
  <c r="P825" i="7"/>
  <c r="P826" i="7"/>
  <c r="P827" i="7"/>
  <c r="P828" i="7"/>
  <c r="P829" i="7"/>
  <c r="P830" i="7"/>
  <c r="P831" i="7"/>
  <c r="P832" i="7"/>
  <c r="P833" i="7"/>
  <c r="P834" i="7"/>
  <c r="P835" i="7"/>
  <c r="P836" i="7"/>
  <c r="P837" i="7"/>
  <c r="P838" i="7"/>
  <c r="P839" i="7"/>
  <c r="P840" i="7"/>
  <c r="P841" i="7"/>
  <c r="P842" i="7"/>
  <c r="P843" i="7"/>
  <c r="P844" i="7"/>
  <c r="P845" i="7"/>
  <c r="P846" i="7"/>
  <c r="P847" i="7"/>
  <c r="P849" i="7"/>
  <c r="P850" i="7"/>
  <c r="P851" i="7"/>
  <c r="P852" i="7"/>
  <c r="P853" i="7"/>
  <c r="P854" i="7"/>
  <c r="P855" i="7"/>
  <c r="P856" i="7"/>
  <c r="P857" i="7"/>
  <c r="P858" i="7"/>
  <c r="P859" i="7"/>
  <c r="P860" i="7"/>
  <c r="P861" i="7"/>
  <c r="P862" i="7"/>
  <c r="P863" i="7"/>
  <c r="P864" i="7"/>
  <c r="P865" i="7"/>
  <c r="P866" i="7"/>
  <c r="P867" i="7"/>
  <c r="P868" i="7"/>
  <c r="P869" i="7"/>
  <c r="P870" i="7"/>
  <c r="P871" i="7"/>
  <c r="P872" i="7"/>
  <c r="P873" i="7"/>
  <c r="P874" i="7"/>
  <c r="P875" i="7"/>
  <c r="P876" i="7"/>
  <c r="P877" i="7"/>
  <c r="P878" i="7"/>
  <c r="P879" i="7"/>
  <c r="P880" i="7"/>
  <c r="P881" i="7"/>
  <c r="P882" i="7"/>
  <c r="P883" i="7"/>
  <c r="P884" i="7"/>
  <c r="P885" i="7"/>
  <c r="P886" i="7"/>
  <c r="P887" i="7"/>
  <c r="P888" i="7"/>
  <c r="P889" i="7"/>
  <c r="P890" i="7"/>
  <c r="P891" i="7"/>
  <c r="P892" i="7"/>
  <c r="P893" i="7"/>
  <c r="P894" i="7"/>
  <c r="P895" i="7"/>
  <c r="P896" i="7"/>
  <c r="P897" i="7"/>
  <c r="P898" i="7"/>
  <c r="P899" i="7"/>
  <c r="P900" i="7"/>
  <c r="P901" i="7"/>
  <c r="P902" i="7"/>
  <c r="P903" i="7"/>
  <c r="P904" i="7"/>
  <c r="P905" i="7"/>
  <c r="P906" i="7"/>
  <c r="P907" i="7"/>
  <c r="P908" i="7"/>
  <c r="P909" i="7"/>
  <c r="P910" i="7"/>
  <c r="P911" i="7"/>
  <c r="P912" i="7"/>
  <c r="P913" i="7"/>
  <c r="P914" i="7"/>
  <c r="P915" i="7"/>
  <c r="P916" i="7"/>
  <c r="P917" i="7"/>
  <c r="P918" i="7"/>
  <c r="P919" i="7"/>
  <c r="P920" i="7"/>
  <c r="P921" i="7"/>
  <c r="P922" i="7"/>
  <c r="P923" i="7"/>
  <c r="P924" i="7"/>
  <c r="P925" i="7"/>
  <c r="P926" i="7"/>
  <c r="P927" i="7"/>
  <c r="P928" i="7"/>
  <c r="P929" i="7"/>
  <c r="P930" i="7"/>
  <c r="P931" i="7"/>
  <c r="P932" i="7"/>
  <c r="P933" i="7"/>
  <c r="P934" i="7"/>
  <c r="P935" i="7"/>
  <c r="P936" i="7"/>
  <c r="P937" i="7"/>
  <c r="P938" i="7"/>
  <c r="P939" i="7"/>
  <c r="P940" i="7"/>
  <c r="P941" i="7"/>
  <c r="P942" i="7"/>
  <c r="P943" i="7"/>
  <c r="P944" i="7"/>
  <c r="P945" i="7"/>
  <c r="P946" i="7"/>
  <c r="P947" i="7"/>
  <c r="P948" i="7"/>
  <c r="P949" i="7"/>
  <c r="P950" i="7"/>
  <c r="P951" i="7"/>
  <c r="P952" i="7"/>
  <c r="P953" i="7"/>
  <c r="P954" i="7"/>
  <c r="P955" i="7"/>
  <c r="P956" i="7"/>
  <c r="P957" i="7"/>
  <c r="P958" i="7"/>
  <c r="P959" i="7"/>
  <c r="P960" i="7"/>
  <c r="P961" i="7"/>
  <c r="P962" i="7"/>
  <c r="P963" i="7"/>
  <c r="P964" i="7"/>
  <c r="P965" i="7"/>
  <c r="P966" i="7"/>
  <c r="P967" i="7"/>
  <c r="P968" i="7"/>
  <c r="P969" i="7"/>
  <c r="P970" i="7"/>
  <c r="P971" i="7"/>
  <c r="P972" i="7"/>
  <c r="P973" i="7"/>
  <c r="P974" i="7"/>
  <c r="P975" i="7"/>
  <c r="P976" i="7"/>
  <c r="P978" i="7"/>
  <c r="P979" i="7"/>
  <c r="P980" i="7"/>
  <c r="P981" i="7"/>
  <c r="P982" i="7"/>
  <c r="P983" i="7"/>
  <c r="P984" i="7"/>
  <c r="P985" i="7"/>
  <c r="P986" i="7"/>
  <c r="P987" i="7"/>
  <c r="P988" i="7"/>
  <c r="P989" i="7"/>
  <c r="P990" i="7"/>
  <c r="P991" i="7"/>
  <c r="P992" i="7"/>
  <c r="P993" i="7"/>
  <c r="P994" i="7"/>
  <c r="P995" i="7"/>
  <c r="P996" i="7"/>
  <c r="P997" i="7"/>
  <c r="P998" i="7"/>
  <c r="P999" i="7"/>
  <c r="P1000" i="7"/>
  <c r="P1001" i="7"/>
  <c r="P1002" i="7"/>
  <c r="P1003" i="7"/>
  <c r="P1004" i="7"/>
  <c r="P1005" i="7"/>
  <c r="P1006" i="7"/>
  <c r="P1007" i="7"/>
  <c r="P1008" i="7"/>
  <c r="P1009" i="7"/>
  <c r="P1010" i="7"/>
  <c r="P1011" i="7"/>
  <c r="P1012" i="7"/>
  <c r="P1013" i="7"/>
  <c r="P1014" i="7"/>
  <c r="P1015" i="7"/>
  <c r="P1016" i="7"/>
  <c r="P1017" i="7"/>
  <c r="P1018" i="7"/>
  <c r="P1019" i="7"/>
  <c r="P1020" i="7"/>
  <c r="P1021" i="7"/>
  <c r="P1022" i="7"/>
  <c r="P1024" i="7"/>
  <c r="P1025" i="7"/>
  <c r="P1026" i="7"/>
  <c r="P1027" i="7"/>
  <c r="P1028" i="7"/>
  <c r="P1029" i="7"/>
  <c r="P1030" i="7"/>
  <c r="P1031" i="7"/>
  <c r="P1032" i="7"/>
  <c r="P1033" i="7"/>
  <c r="P1034" i="7"/>
  <c r="P1035" i="7"/>
  <c r="P1036" i="7"/>
  <c r="P1037" i="7"/>
  <c r="P1038" i="7"/>
  <c r="P1039" i="7"/>
  <c r="P1040" i="7"/>
  <c r="P1041" i="7"/>
  <c r="P1042" i="7"/>
  <c r="P1043" i="7"/>
  <c r="P1044" i="7"/>
  <c r="P1045" i="7"/>
  <c r="P1046" i="7"/>
  <c r="P1047" i="7"/>
  <c r="P1048" i="7"/>
  <c r="P1049" i="7"/>
  <c r="P1050" i="7"/>
  <c r="P1051" i="7"/>
  <c r="P1052" i="7"/>
  <c r="P1053" i="7"/>
  <c r="P1054" i="7"/>
  <c r="P1055" i="7"/>
  <c r="P1056" i="7"/>
  <c r="P1057" i="7"/>
  <c r="P1058" i="7"/>
  <c r="P1059" i="7"/>
  <c r="P1060" i="7"/>
  <c r="P1061" i="7"/>
  <c r="P1062" i="7"/>
  <c r="P1063" i="7"/>
  <c r="P1064" i="7"/>
  <c r="P1065" i="7"/>
  <c r="P1066" i="7"/>
  <c r="P1067" i="7"/>
  <c r="P1068" i="7"/>
  <c r="P1069" i="7"/>
  <c r="P1070" i="7"/>
  <c r="P1071" i="7"/>
  <c r="P1072" i="7"/>
  <c r="P1073" i="7"/>
  <c r="P1074" i="7"/>
  <c r="P1075" i="7"/>
  <c r="P1076" i="7"/>
  <c r="P1077" i="7"/>
  <c r="P1078" i="7"/>
  <c r="P1079" i="7"/>
  <c r="P1080" i="7"/>
  <c r="P1081" i="7"/>
  <c r="P1082" i="7"/>
  <c r="P1083" i="7"/>
  <c r="P1084" i="7"/>
  <c r="P1085" i="7"/>
  <c r="P1086" i="7"/>
  <c r="P1087" i="7"/>
  <c r="P1088" i="7"/>
  <c r="P1089" i="7"/>
  <c r="P1090" i="7"/>
  <c r="P1091" i="7"/>
  <c r="P1092" i="7"/>
  <c r="P1093" i="7"/>
  <c r="P1094" i="7"/>
  <c r="P1095" i="7"/>
  <c r="P1096" i="7"/>
  <c r="P1097" i="7"/>
  <c r="P1098" i="7"/>
  <c r="P1099" i="7"/>
  <c r="P1100" i="7"/>
  <c r="P1101" i="7"/>
  <c r="P1102" i="7"/>
  <c r="P1103" i="7"/>
  <c r="P1104" i="7"/>
  <c r="P1105" i="7"/>
  <c r="P1106" i="7"/>
  <c r="P1107" i="7"/>
  <c r="P1108" i="7"/>
  <c r="P1109" i="7"/>
  <c r="P1110" i="7"/>
  <c r="P1111" i="7"/>
  <c r="P1112" i="7"/>
  <c r="P1113" i="7"/>
  <c r="P1114" i="7"/>
  <c r="P1115" i="7"/>
  <c r="P1116" i="7"/>
  <c r="P1117" i="7"/>
  <c r="P1118" i="7"/>
  <c r="P1119" i="7"/>
  <c r="P1120" i="7"/>
  <c r="P1121" i="7"/>
  <c r="P1122" i="7"/>
  <c r="P1123" i="7"/>
  <c r="P1124" i="7"/>
  <c r="P1125" i="7"/>
  <c r="P1126" i="7"/>
  <c r="P1127" i="7"/>
  <c r="P1128" i="7"/>
  <c r="P1129" i="7"/>
  <c r="P1130" i="7"/>
  <c r="P1131" i="7"/>
  <c r="P1132" i="7"/>
  <c r="P1133" i="7"/>
  <c r="P1134" i="7"/>
  <c r="P1135" i="7"/>
  <c r="P1136" i="7"/>
  <c r="P1137" i="7"/>
  <c r="P1138" i="7"/>
  <c r="P1139" i="7"/>
  <c r="P1140" i="7"/>
  <c r="P1141" i="7"/>
  <c r="P1142" i="7"/>
  <c r="P1143" i="7"/>
  <c r="P1144" i="7"/>
  <c r="P1145" i="7"/>
  <c r="P1146" i="7"/>
  <c r="P1147" i="7"/>
  <c r="P1148" i="7"/>
  <c r="P1149" i="7"/>
  <c r="P1150" i="7"/>
  <c r="P1151" i="7"/>
  <c r="P1152" i="7"/>
  <c r="P1153" i="7"/>
  <c r="P1154" i="7"/>
  <c r="P1155" i="7"/>
  <c r="P1156" i="7"/>
  <c r="P1157" i="7"/>
  <c r="P1158" i="7"/>
  <c r="P1159" i="7"/>
  <c r="P1160" i="7"/>
  <c r="P1161" i="7"/>
  <c r="P1162" i="7"/>
  <c r="P1163" i="7"/>
  <c r="P1164" i="7"/>
  <c r="P1165" i="7"/>
  <c r="P1166" i="7"/>
  <c r="P1167" i="7"/>
  <c r="P1168" i="7"/>
  <c r="P1169" i="7"/>
  <c r="P1170" i="7"/>
  <c r="P1171" i="7"/>
  <c r="P1172" i="7"/>
  <c r="P1173" i="7"/>
  <c r="P1174" i="7"/>
  <c r="P1175" i="7"/>
  <c r="P1176" i="7"/>
  <c r="P1177" i="7"/>
  <c r="P1178" i="7"/>
  <c r="P1179" i="7"/>
  <c r="P1180" i="7"/>
  <c r="P1181" i="7"/>
  <c r="P1182" i="7"/>
  <c r="P1183" i="7"/>
  <c r="P1184" i="7"/>
  <c r="P1185" i="7"/>
  <c r="P1186" i="7"/>
  <c r="P1187" i="7"/>
  <c r="P1188" i="7"/>
  <c r="P1189" i="7"/>
  <c r="P1190" i="7"/>
  <c r="P1191" i="7"/>
  <c r="P1192" i="7"/>
  <c r="P1193" i="7"/>
  <c r="P1194" i="7"/>
  <c r="P1195" i="7"/>
  <c r="P1197" i="7"/>
  <c r="P1198" i="7"/>
  <c r="P1199" i="7"/>
  <c r="P1200" i="7"/>
  <c r="P1201" i="7"/>
  <c r="P1202" i="7"/>
  <c r="P1203" i="7"/>
  <c r="P1204" i="7"/>
  <c r="P1205" i="7"/>
  <c r="P1206" i="7"/>
  <c r="P1207" i="7"/>
  <c r="P1208" i="7"/>
  <c r="P1209" i="7"/>
  <c r="P1210" i="7"/>
  <c r="P1211" i="7"/>
  <c r="P1212" i="7"/>
  <c r="P1213" i="7"/>
  <c r="P1214" i="7"/>
  <c r="P1215" i="7"/>
  <c r="P1216" i="7"/>
  <c r="P1217" i="7"/>
  <c r="P1218" i="7"/>
  <c r="P1219" i="7"/>
  <c r="P1220" i="7"/>
  <c r="P1221" i="7"/>
  <c r="P1222" i="7"/>
  <c r="P1223" i="7"/>
  <c r="P1224" i="7"/>
  <c r="P1225" i="7"/>
  <c r="P1226" i="7"/>
  <c r="P1227" i="7"/>
  <c r="P1228" i="7"/>
  <c r="P1229" i="7"/>
  <c r="I10" i="15" l="1"/>
  <c r="D22" i="12"/>
  <c r="I9" i="15"/>
  <c r="D20" i="12"/>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0" i="6"/>
  <c r="J651" i="6"/>
  <c r="J652" i="6"/>
  <c r="J653" i="6"/>
  <c r="J654" i="6"/>
  <c r="J655" i="6"/>
  <c r="J656" i="6"/>
  <c r="J657" i="6"/>
  <c r="J658" i="6"/>
  <c r="J659" i="6"/>
  <c r="J660" i="6"/>
  <c r="J661" i="6"/>
  <c r="J662" i="6"/>
  <c r="J663" i="6"/>
  <c r="J664" i="6"/>
  <c r="J665" i="6"/>
  <c r="J666" i="6"/>
  <c r="J668"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9" i="6"/>
  <c r="J798" i="6"/>
  <c r="J799"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0"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70"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922" i="6"/>
  <c r="J923" i="6"/>
  <c r="J924" i="6"/>
  <c r="J925" i="6"/>
  <c r="J926" i="6"/>
  <c r="J927" i="6"/>
  <c r="J928" i="6"/>
  <c r="J929" i="6"/>
  <c r="J930" i="6"/>
  <c r="J931" i="6"/>
  <c r="J932" i="6"/>
  <c r="J933" i="6"/>
  <c r="J934" i="6"/>
  <c r="J935" i="6"/>
  <c r="J936" i="6"/>
  <c r="J937" i="6"/>
  <c r="J938" i="6"/>
  <c r="J939" i="6"/>
  <c r="J940" i="6"/>
  <c r="J941" i="6"/>
  <c r="J942" i="6"/>
  <c r="J943" i="6"/>
  <c r="J944" i="6"/>
  <c r="J945" i="6"/>
  <c r="J946" i="6"/>
  <c r="J947" i="6"/>
  <c r="J948" i="6"/>
  <c r="J949" i="6"/>
  <c r="J950" i="6"/>
  <c r="J951" i="6"/>
  <c r="J952" i="6"/>
  <c r="J953" i="6"/>
  <c r="J954" i="6"/>
  <c r="J955" i="6"/>
  <c r="J956" i="6"/>
  <c r="J957" i="6"/>
  <c r="J958" i="6"/>
  <c r="J959" i="6"/>
  <c r="J960" i="6"/>
  <c r="J961" i="6"/>
  <c r="J962" i="6"/>
  <c r="J963" i="6"/>
  <c r="J964" i="6"/>
  <c r="J965" i="6"/>
  <c r="J966" i="6"/>
  <c r="J967" i="6"/>
  <c r="J968" i="6"/>
  <c r="J969" i="6"/>
  <c r="J971" i="6"/>
  <c r="J972" i="6"/>
  <c r="J973" i="6"/>
  <c r="J974" i="6"/>
  <c r="J975" i="6"/>
  <c r="J976" i="6"/>
  <c r="J977" i="6"/>
  <c r="J978" i="6"/>
  <c r="J979" i="6"/>
  <c r="J980" i="6"/>
  <c r="J981" i="6"/>
  <c r="J982" i="6"/>
  <c r="J983" i="6"/>
  <c r="J984" i="6"/>
  <c r="J985" i="6"/>
  <c r="J986" i="6"/>
  <c r="J987" i="6"/>
  <c r="J988" i="6"/>
  <c r="J989" i="6"/>
  <c r="J990" i="6"/>
  <c r="J991" i="6"/>
  <c r="J992" i="6"/>
  <c r="J993" i="6"/>
  <c r="J994" i="6"/>
  <c r="J995" i="6"/>
  <c r="J996" i="6"/>
  <c r="J997" i="6"/>
  <c r="J998" i="6"/>
  <c r="J999" i="6"/>
  <c r="J1000" i="6"/>
  <c r="J1002" i="6"/>
  <c r="J1003" i="6"/>
  <c r="J1004" i="6"/>
  <c r="J1005" i="6"/>
  <c r="J1006" i="6"/>
  <c r="J1007" i="6"/>
  <c r="J1008" i="6"/>
  <c r="J1009" i="6"/>
  <c r="J1010" i="6"/>
  <c r="J1011" i="6"/>
  <c r="J1012" i="6"/>
  <c r="J1013" i="6"/>
  <c r="J1014" i="6"/>
  <c r="J1015" i="6"/>
  <c r="J1016" i="6"/>
  <c r="J1017" i="6"/>
  <c r="J1018" i="6"/>
  <c r="J1019" i="6"/>
  <c r="J1020" i="6"/>
  <c r="J1021" i="6"/>
  <c r="J1022" i="6"/>
  <c r="J1023" i="6"/>
  <c r="J1024" i="6"/>
  <c r="J1025" i="6"/>
  <c r="J1026" i="6"/>
  <c r="J1027" i="6"/>
  <c r="J1028"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5" i="6"/>
  <c r="J366" i="6"/>
  <c r="J424" i="6"/>
  <c r="J425" i="6"/>
  <c r="J426" i="6"/>
  <c r="J427" i="6"/>
  <c r="J428" i="6"/>
  <c r="J429" i="6"/>
  <c r="J430" i="6"/>
  <c r="J431" i="6"/>
  <c r="J432" i="6"/>
  <c r="J433" i="6"/>
  <c r="J434" i="6"/>
  <c r="J435" i="6"/>
  <c r="J436" i="6"/>
  <c r="J437" i="6"/>
  <c r="J438" i="6"/>
  <c r="J439" i="6"/>
  <c r="J440" i="6"/>
  <c r="J441" i="6"/>
  <c r="J442" i="6"/>
  <c r="J443" i="6"/>
  <c r="J444" i="6"/>
  <c r="J445" i="6"/>
  <c r="J446" i="6"/>
  <c r="J447" i="6"/>
  <c r="J448" i="6"/>
  <c r="J449" i="6"/>
  <c r="J450" i="6"/>
  <c r="J451" i="6"/>
  <c r="J452" i="6"/>
  <c r="J453" i="6"/>
  <c r="J454" i="6"/>
  <c r="J455" i="6"/>
  <c r="J456" i="6"/>
  <c r="J457" i="6"/>
  <c r="J458" i="6"/>
  <c r="J459" i="6"/>
  <c r="J460" i="6"/>
  <c r="J461" i="6"/>
  <c r="J462" i="6"/>
  <c r="J463" i="6"/>
  <c r="J464" i="6"/>
  <c r="J466"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0" i="6"/>
  <c r="J531" i="6"/>
  <c r="J532" i="6"/>
  <c r="J533" i="6"/>
  <c r="J534" i="6"/>
  <c r="J535" i="6"/>
  <c r="J536" i="6"/>
  <c r="K16" i="15" l="1"/>
  <c r="K28" i="15"/>
  <c r="J9" i="15"/>
  <c r="L16" i="15"/>
  <c r="L29" i="15"/>
  <c r="J10" i="15"/>
  <c r="J19" i="6"/>
  <c r="J1029" i="6"/>
  <c r="J1030" i="6"/>
  <c r="J1031" i="6"/>
  <c r="J1032" i="6"/>
  <c r="J1033" i="6"/>
  <c r="J1034" i="6"/>
  <c r="J1035" i="6"/>
  <c r="J1036" i="6"/>
  <c r="J1037" i="6"/>
  <c r="J1038" i="6"/>
  <c r="J1039" i="6"/>
  <c r="J1040" i="6"/>
  <c r="J1041" i="6"/>
  <c r="J1042" i="6"/>
  <c r="J1043" i="6"/>
  <c r="J1044" i="6"/>
  <c r="J1045" i="6"/>
  <c r="J1046" i="6"/>
  <c r="J1047" i="6"/>
  <c r="J1048" i="6"/>
  <c r="J1049" i="6"/>
  <c r="J1050" i="6"/>
  <c r="J1051" i="6"/>
  <c r="J1052" i="6"/>
  <c r="J1053" i="6"/>
  <c r="J1054" i="6"/>
  <c r="J1055" i="6"/>
  <c r="J1056" i="6"/>
  <c r="J1057" i="6"/>
  <c r="J1058" i="6"/>
  <c r="J1059" i="6"/>
  <c r="J1060" i="6"/>
  <c r="J1061" i="6"/>
  <c r="J1062" i="6"/>
  <c r="J1063" i="6"/>
  <c r="J1064" i="6"/>
  <c r="J1065" i="6"/>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186"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55"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6" i="5"/>
  <c r="N1077" i="5"/>
  <c r="N1078" i="5"/>
  <c r="N1079" i="5"/>
  <c r="N1080" i="5"/>
  <c r="N1081" i="5"/>
  <c r="N1082" i="5"/>
  <c r="N1083" i="5"/>
  <c r="N1084" i="5"/>
  <c r="N1085" i="5"/>
  <c r="N1086" i="5"/>
  <c r="N1087" i="5"/>
  <c r="N1088" i="5"/>
  <c r="N1090" i="5"/>
  <c r="N1091" i="5"/>
  <c r="N1092" i="5"/>
  <c r="N1093" i="5"/>
  <c r="N1094" i="5"/>
  <c r="N1096" i="5"/>
  <c r="N1097" i="5"/>
  <c r="N1098" i="5"/>
  <c r="N1099" i="5"/>
  <c r="N1100" i="5"/>
  <c r="N1102" i="5"/>
  <c r="N1103" i="5"/>
  <c r="N1104" i="5"/>
  <c r="N1105" i="5"/>
  <c r="N1106" i="5"/>
  <c r="N1107"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034"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5" i="5"/>
  <c r="N956" i="5"/>
  <c r="N957" i="5"/>
  <c r="N958" i="5"/>
  <c r="N959" i="5"/>
  <c r="N960" i="5"/>
  <c r="N961" i="5"/>
  <c r="N962" i="5"/>
  <c r="N963" i="5"/>
  <c r="N964" i="5"/>
  <c r="N965" i="5"/>
  <c r="N966" i="5"/>
  <c r="N967" i="5"/>
  <c r="N969" i="5"/>
  <c r="N970" i="5"/>
  <c r="N971" i="5"/>
  <c r="N972" i="5"/>
  <c r="N973" i="5"/>
  <c r="N975" i="5"/>
  <c r="N976" i="5"/>
  <c r="N977" i="5"/>
  <c r="N978" i="5"/>
  <c r="N979" i="5"/>
  <c r="N981" i="5"/>
  <c r="N982" i="5"/>
  <c r="N983" i="5"/>
  <c r="N984" i="5"/>
  <c r="N985" i="5"/>
  <c r="N986"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913"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4" i="5"/>
  <c r="N835" i="5"/>
  <c r="N836" i="5"/>
  <c r="N837" i="5"/>
  <c r="N838" i="5"/>
  <c r="N839" i="5"/>
  <c r="N840" i="5"/>
  <c r="N841" i="5"/>
  <c r="N842" i="5"/>
  <c r="N843" i="5"/>
  <c r="N844" i="5"/>
  <c r="N845" i="5"/>
  <c r="N846" i="5"/>
  <c r="N848" i="5"/>
  <c r="N849" i="5"/>
  <c r="N850" i="5"/>
  <c r="N851" i="5"/>
  <c r="N852" i="5"/>
  <c r="N854" i="5"/>
  <c r="N855" i="5"/>
  <c r="N856" i="5"/>
  <c r="N857" i="5"/>
  <c r="N858" i="5"/>
  <c r="N860" i="5"/>
  <c r="N861" i="5"/>
  <c r="N862" i="5"/>
  <c r="N863" i="5"/>
  <c r="N864" i="5"/>
  <c r="N865"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792"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3" i="5"/>
  <c r="N714" i="5"/>
  <c r="N715" i="5"/>
  <c r="N716" i="5"/>
  <c r="N717" i="5"/>
  <c r="N718" i="5"/>
  <c r="N719" i="5"/>
  <c r="N720" i="5"/>
  <c r="N721" i="5"/>
  <c r="N722" i="5"/>
  <c r="N723" i="5"/>
  <c r="N724" i="5"/>
  <c r="N725" i="5"/>
  <c r="N727" i="5"/>
  <c r="N728" i="5"/>
  <c r="N729" i="5"/>
  <c r="N730" i="5"/>
  <c r="N731" i="5"/>
  <c r="N733" i="5"/>
  <c r="N734" i="5"/>
  <c r="N735" i="5"/>
  <c r="N736" i="5"/>
  <c r="N737" i="5"/>
  <c r="N739" i="5"/>
  <c r="N740" i="5"/>
  <c r="N741" i="5"/>
  <c r="N742" i="5"/>
  <c r="N743" i="5"/>
  <c r="N744"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671"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2" i="5"/>
  <c r="N593" i="5"/>
  <c r="N594" i="5"/>
  <c r="N595" i="5"/>
  <c r="N596" i="5"/>
  <c r="N597" i="5"/>
  <c r="N598" i="5"/>
  <c r="N599" i="5"/>
  <c r="N600" i="5"/>
  <c r="N601" i="5"/>
  <c r="N602" i="5"/>
  <c r="N603" i="5"/>
  <c r="N604" i="5"/>
  <c r="N606" i="5"/>
  <c r="N607" i="5"/>
  <c r="N608" i="5"/>
  <c r="N609" i="5"/>
  <c r="N610" i="5"/>
  <c r="N612" i="5"/>
  <c r="N613" i="5"/>
  <c r="N614" i="5"/>
  <c r="N615" i="5"/>
  <c r="N616" i="5"/>
  <c r="N618" i="5"/>
  <c r="N619" i="5"/>
  <c r="N620" i="5"/>
  <c r="N621" i="5"/>
  <c r="N622" i="5"/>
  <c r="N623"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550"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1" i="5"/>
  <c r="N472" i="5"/>
  <c r="N473" i="5"/>
  <c r="N474" i="5"/>
  <c r="N475" i="5"/>
  <c r="N476" i="5"/>
  <c r="N477" i="5"/>
  <c r="N478" i="5"/>
  <c r="N479" i="5"/>
  <c r="N480" i="5"/>
  <c r="N481" i="5"/>
  <c r="N482" i="5"/>
  <c r="N483" i="5"/>
  <c r="N485" i="5"/>
  <c r="N486" i="5"/>
  <c r="N487" i="5"/>
  <c r="N488" i="5"/>
  <c r="N489" i="5"/>
  <c r="N491" i="5"/>
  <c r="N492" i="5"/>
  <c r="N493" i="5"/>
  <c r="N494" i="5"/>
  <c r="N495" i="5"/>
  <c r="N497" i="5"/>
  <c r="N498" i="5"/>
  <c r="N499" i="5"/>
  <c r="N500" i="5"/>
  <c r="N501" i="5"/>
  <c r="N502"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429"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1" i="5"/>
  <c r="N312" i="5"/>
  <c r="N313" i="5"/>
  <c r="N314" i="5"/>
  <c r="N315" i="5"/>
  <c r="N316" i="5"/>
  <c r="N317" i="5"/>
  <c r="N318" i="5"/>
  <c r="N319" i="5"/>
  <c r="N320" i="5"/>
  <c r="N321" i="5"/>
  <c r="N322" i="5"/>
  <c r="N323" i="5"/>
  <c r="N324" i="5"/>
  <c r="N326" i="5"/>
  <c r="N327" i="5"/>
  <c r="N328" i="5"/>
  <c r="N329" i="5"/>
  <c r="N330" i="5"/>
  <c r="N347" i="5"/>
  <c r="N348" i="5"/>
  <c r="N349" i="5"/>
  <c r="N350"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251" i="5"/>
  <c r="N110" i="5"/>
  <c r="N111" i="5"/>
  <c r="N112" i="5"/>
  <c r="N114" i="5"/>
  <c r="N115" i="5"/>
  <c r="N116" i="5"/>
  <c r="N117" i="5"/>
  <c r="N118" i="5"/>
  <c r="N120" i="5"/>
  <c r="N122" i="5"/>
  <c r="N123" i="5"/>
  <c r="N124" i="5"/>
  <c r="N125" i="5"/>
  <c r="N126"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89" i="5"/>
  <c r="N36" i="5"/>
  <c r="J1066" i="6" l="1"/>
  <c r="O48" i="5"/>
  <c r="P48" i="5" s="1"/>
  <c r="O50" i="5"/>
  <c r="P50" i="5" s="1"/>
  <c r="O52" i="5"/>
  <c r="P52" i="5" s="1"/>
  <c r="O96" i="5"/>
  <c r="P96" i="5" s="1"/>
  <c r="O97" i="5"/>
  <c r="P97" i="5" s="1"/>
  <c r="N107" i="5"/>
  <c r="N108" i="5"/>
  <c r="N27" i="5"/>
  <c r="A7" i="5" l="1"/>
  <c r="N90" i="5" l="1"/>
  <c r="N91" i="5"/>
  <c r="N92" i="5"/>
  <c r="N93" i="5"/>
  <c r="N94" i="5"/>
  <c r="N37" i="5"/>
  <c r="N38" i="5"/>
  <c r="N39" i="5"/>
  <c r="N40" i="5"/>
  <c r="N41" i="5"/>
  <c r="M21" i="15" l="1"/>
  <c r="P19" i="14" l="1"/>
  <c r="I5" i="15"/>
  <c r="M28" i="15" l="1"/>
  <c r="J5" i="15"/>
  <c r="N1251" i="5"/>
  <c r="D26" i="12"/>
  <c r="P17" i="7"/>
  <c r="N18" i="5"/>
  <c r="N19" i="5"/>
  <c r="N20" i="5"/>
  <c r="N21" i="5"/>
  <c r="N22" i="5"/>
  <c r="N23" i="5"/>
  <c r="N24" i="5"/>
  <c r="N25" i="5"/>
  <c r="N26" i="5"/>
  <c r="N28" i="5"/>
  <c r="N29" i="5"/>
  <c r="N30" i="5"/>
  <c r="N31" i="5"/>
  <c r="N32" i="5"/>
  <c r="N33" i="5"/>
  <c r="N34" i="5"/>
  <c r="N35" i="5"/>
  <c r="N42" i="5"/>
  <c r="N43" i="5"/>
  <c r="N44" i="5"/>
  <c r="N45" i="5"/>
  <c r="N46" i="5"/>
  <c r="N47" i="5"/>
  <c r="N48" i="5"/>
  <c r="N49" i="5"/>
  <c r="N50" i="5"/>
  <c r="N51" i="5"/>
  <c r="N52" i="5"/>
  <c r="N53" i="5"/>
  <c r="N54" i="5"/>
  <c r="N55" i="5"/>
  <c r="N56" i="5"/>
  <c r="N57" i="5"/>
  <c r="N58" i="5"/>
  <c r="N59" i="5"/>
  <c r="N60" i="5"/>
  <c r="N61" i="5"/>
  <c r="N62" i="5"/>
  <c r="N63" i="5"/>
  <c r="N64" i="5"/>
  <c r="N65" i="5"/>
  <c r="N66" i="5"/>
  <c r="N67" i="5"/>
  <c r="N68" i="5"/>
  <c r="N70" i="5"/>
  <c r="N71" i="5"/>
  <c r="N72" i="5"/>
  <c r="N73" i="5"/>
  <c r="N74" i="5"/>
  <c r="N76" i="5"/>
  <c r="N77" i="5"/>
  <c r="N78" i="5"/>
  <c r="N79" i="5"/>
  <c r="N80" i="5"/>
  <c r="N82" i="5"/>
  <c r="N83" i="5"/>
  <c r="N84" i="5"/>
  <c r="N85" i="5"/>
  <c r="N86" i="5"/>
  <c r="N88" i="5"/>
  <c r="N95" i="5"/>
  <c r="N96" i="5"/>
  <c r="N97" i="5"/>
  <c r="N98" i="5"/>
  <c r="N99" i="5"/>
  <c r="N101" i="5"/>
  <c r="N102" i="5"/>
  <c r="N103" i="5"/>
  <c r="N104" i="5"/>
  <c r="N105" i="5"/>
  <c r="N109" i="5"/>
  <c r="N1250" i="5" l="1"/>
  <c r="Q17" i="7"/>
  <c r="O18" i="5"/>
  <c r="F2" i="2" l="1"/>
  <c r="I6" i="4" l="1"/>
  <c r="G36" i="19" s="1"/>
  <c r="AA6" i="4" l="1"/>
  <c r="I19" i="15" l="1"/>
  <c r="D11" i="11" l="1"/>
  <c r="D10" i="11"/>
  <c r="D9" i="11"/>
  <c r="D8" i="11"/>
  <c r="D7" i="11"/>
  <c r="A7" i="11"/>
  <c r="W30" i="15"/>
  <c r="V28" i="15"/>
  <c r="W23" i="15"/>
  <c r="V21" i="15"/>
  <c r="U20" i="15"/>
  <c r="T19" i="15"/>
  <c r="S18" i="15"/>
  <c r="W16" i="15"/>
  <c r="V16" i="15"/>
  <c r="R17" i="7" l="1"/>
  <c r="R1231" i="7" s="1"/>
  <c r="D16" i="10" s="1"/>
  <c r="P18" i="5"/>
  <c r="P1250" i="5" s="1"/>
  <c r="D14" i="10" s="1"/>
  <c r="M1260" i="5"/>
  <c r="I1071" i="6" s="1"/>
  <c r="O1235" i="7" s="1"/>
  <c r="M1259" i="5"/>
  <c r="I1070" i="6" s="1"/>
  <c r="O1234" i="7" s="1"/>
  <c r="C1260" i="5"/>
  <c r="C1071" i="6" s="1"/>
  <c r="C1235" i="7" s="1"/>
  <c r="C1259" i="5"/>
  <c r="C1070" i="6" s="1"/>
  <c r="C1234" i="7" s="1"/>
  <c r="P1231" i="7"/>
  <c r="O25" i="8" l="1"/>
  <c r="D21" i="11" s="1"/>
  <c r="O22" i="9"/>
  <c r="C26" i="8"/>
  <c r="B22" i="11" s="1"/>
  <c r="C23" i="9"/>
  <c r="O26" i="8"/>
  <c r="D22" i="10" s="1"/>
  <c r="D32" i="12" s="1"/>
  <c r="O23" i="9"/>
  <c r="C25" i="8"/>
  <c r="B21" i="10" s="1"/>
  <c r="B31" i="12" s="1"/>
  <c r="C22" i="9"/>
  <c r="I8" i="15"/>
  <c r="I7" i="15"/>
  <c r="J7" i="15" s="1"/>
  <c r="D22" i="11" l="1"/>
  <c r="D21" i="10"/>
  <c r="D31" i="12" s="1"/>
  <c r="D31" i="13" s="1"/>
  <c r="F41" i="15" s="1"/>
  <c r="F42" i="19" s="1"/>
  <c r="B21" i="11"/>
  <c r="B22" i="10"/>
  <c r="B32" i="12" s="1"/>
  <c r="B32" i="13" s="1"/>
  <c r="C42" i="15" s="1"/>
  <c r="B43" i="19" s="1"/>
  <c r="J8" i="15"/>
  <c r="J16" i="15"/>
  <c r="M16" i="15" s="1"/>
  <c r="J27" i="15"/>
  <c r="I16" i="15"/>
  <c r="I26" i="15"/>
  <c r="N1252" i="5"/>
  <c r="D14" i="12" s="1"/>
  <c r="I6" i="15"/>
  <c r="H25" i="15" s="1"/>
  <c r="C41" i="15"/>
  <c r="B42" i="19" s="1"/>
  <c r="B6" i="19" s="1"/>
  <c r="B31" i="13"/>
  <c r="C21" i="14" s="1"/>
  <c r="F42" i="15"/>
  <c r="F43" i="19" s="1"/>
  <c r="D32" i="13"/>
  <c r="J22" i="14" s="1"/>
  <c r="D18" i="12"/>
  <c r="T4" i="15"/>
  <c r="T2" i="15"/>
  <c r="D16" i="12"/>
  <c r="T3" i="15"/>
  <c r="C22" i="14" l="1"/>
  <c r="J21" i="14"/>
  <c r="J6" i="15"/>
  <c r="I11" i="15"/>
  <c r="J11" i="15" s="1"/>
  <c r="H16" i="15"/>
  <c r="D18" i="10"/>
  <c r="D24" i="12" s="1"/>
  <c r="D28" i="12" s="1"/>
  <c r="U16" i="15"/>
  <c r="U27" i="15"/>
  <c r="S25" i="15"/>
  <c r="S16" i="15"/>
  <c r="T26" i="15"/>
  <c r="T16" i="15"/>
  <c r="T7" i="15"/>
  <c r="L15" i="15" l="1"/>
  <c r="L31" i="15" s="1"/>
  <c r="L35" i="15" s="1"/>
  <c r="L36" i="15" s="1"/>
  <c r="K15" i="15"/>
  <c r="K31" i="15" s="1"/>
  <c r="K35" i="15" s="1"/>
  <c r="K36" i="15" s="1"/>
  <c r="W15" i="15"/>
  <c r="W36" i="15" s="1"/>
  <c r="W37" i="15" s="1"/>
  <c r="U15" i="15"/>
  <c r="U36" i="15" s="1"/>
  <c r="U37" i="15" s="1"/>
  <c r="V15" i="15"/>
  <c r="V36" i="15" s="1"/>
  <c r="V37" i="15" s="1"/>
  <c r="S15" i="15"/>
  <c r="S36" i="15" s="1"/>
  <c r="S37" i="15" s="1"/>
  <c r="T15" i="15"/>
  <c r="T36" i="15" s="1"/>
  <c r="T37" i="15" s="1"/>
  <c r="K29" i="20"/>
  <c r="E16" i="20"/>
  <c r="E15" i="20"/>
  <c r="B15" i="20"/>
  <c r="B14" i="20"/>
  <c r="H6" i="20"/>
  <c r="G15" i="20"/>
  <c r="H4" i="20"/>
  <c r="H3" i="20"/>
  <c r="D8" i="13"/>
  <c r="D9" i="13"/>
  <c r="D10" i="13"/>
  <c r="D11" i="13"/>
  <c r="D7" i="13"/>
  <c r="K37" i="15" l="1"/>
  <c r="D20" i="13" s="1"/>
  <c r="S23" i="8"/>
  <c r="T23" i="8" s="1"/>
  <c r="L37" i="15"/>
  <c r="D22" i="13" s="1"/>
  <c r="S20" i="9"/>
  <c r="T20" i="9" s="1"/>
  <c r="J15" i="15"/>
  <c r="J31" i="15" s="1"/>
  <c r="M15" i="15"/>
  <c r="I15" i="15"/>
  <c r="H15" i="15"/>
  <c r="H31" i="15" s="1"/>
  <c r="H35" i="15" s="1"/>
  <c r="H36" i="15" s="1"/>
  <c r="H5" i="20"/>
  <c r="H7" i="20" s="1"/>
  <c r="D8" i="12"/>
  <c r="D9" i="12"/>
  <c r="D10" i="12"/>
  <c r="D11" i="12"/>
  <c r="D7" i="12"/>
  <c r="K8" i="14"/>
  <c r="K9" i="14"/>
  <c r="K10" i="14"/>
  <c r="K11" i="14"/>
  <c r="K7" i="14"/>
  <c r="A11" i="19"/>
  <c r="A12" i="19"/>
  <c r="A13" i="19"/>
  <c r="A10" i="19"/>
  <c r="D8" i="10"/>
  <c r="D9" i="10"/>
  <c r="D10" i="10"/>
  <c r="D11" i="10"/>
  <c r="D7" i="10"/>
  <c r="N9" i="8"/>
  <c r="N10" i="8"/>
  <c r="N11" i="8"/>
  <c r="N12" i="8"/>
  <c r="N8" i="8"/>
  <c r="O8" i="7"/>
  <c r="O9" i="7"/>
  <c r="O10" i="7"/>
  <c r="O11" i="7"/>
  <c r="O7" i="7"/>
  <c r="I8" i="6"/>
  <c r="I9" i="6"/>
  <c r="I10" i="6"/>
  <c r="I11" i="6"/>
  <c r="I7" i="6"/>
  <c r="A7" i="13"/>
  <c r="A7" i="14" s="1"/>
  <c r="C11" i="5"/>
  <c r="C12" i="9" s="1"/>
  <c r="C10" i="5"/>
  <c r="C11" i="9" s="1"/>
  <c r="C9" i="5"/>
  <c r="C10" i="9" s="1"/>
  <c r="C8" i="5"/>
  <c r="C9" i="9" s="1"/>
  <c r="B3" i="2"/>
  <c r="A1" i="9" s="1"/>
  <c r="B2" i="2"/>
  <c r="A3" i="9" s="1"/>
  <c r="I31" i="15" l="1"/>
  <c r="I35" i="15" s="1"/>
  <c r="I36" i="15" s="1"/>
  <c r="M31" i="15"/>
  <c r="M35" i="15" s="1"/>
  <c r="M36" i="15" s="1"/>
  <c r="J35" i="15"/>
  <c r="J36" i="15" s="1"/>
  <c r="H37" i="15"/>
  <c r="Q1250" i="5"/>
  <c r="R1250" i="5" s="1"/>
  <c r="A1" i="10"/>
  <c r="A1" i="11"/>
  <c r="A3" i="10"/>
  <c r="A3" i="11"/>
  <c r="B11" i="13"/>
  <c r="B11" i="11"/>
  <c r="C11" i="8"/>
  <c r="B10" i="11"/>
  <c r="B9" i="12"/>
  <c r="B9" i="11"/>
  <c r="C8" i="14"/>
  <c r="B8" i="11"/>
  <c r="A3" i="6"/>
  <c r="A1" i="5"/>
  <c r="A3" i="7"/>
  <c r="B2" i="4"/>
  <c r="C12" i="8"/>
  <c r="A3" i="5"/>
  <c r="A1" i="8"/>
  <c r="C15" i="19"/>
  <c r="A1" i="14"/>
  <c r="A3" i="13"/>
  <c r="B1" i="4"/>
  <c r="A1" i="6"/>
  <c r="A1" i="7"/>
  <c r="A3" i="8"/>
  <c r="A1" i="19"/>
  <c r="A3" i="14"/>
  <c r="B8" i="13"/>
  <c r="A2" i="15"/>
  <c r="A1" i="12"/>
  <c r="C12" i="15"/>
  <c r="A1" i="13"/>
  <c r="A3" i="12"/>
  <c r="C9" i="14"/>
  <c r="B11" i="12"/>
  <c r="C8" i="7"/>
  <c r="B8" i="10"/>
  <c r="C11" i="6"/>
  <c r="C9" i="8"/>
  <c r="B10" i="10"/>
  <c r="C9" i="7"/>
  <c r="B9" i="13"/>
  <c r="C9" i="6"/>
  <c r="C10" i="7"/>
  <c r="C10" i="8"/>
  <c r="B9" i="10"/>
  <c r="C11" i="14"/>
  <c r="B10" i="13"/>
  <c r="B8" i="12"/>
  <c r="C10" i="6"/>
  <c r="B10" i="12"/>
  <c r="C10" i="14"/>
  <c r="C8" i="6"/>
  <c r="C11" i="7"/>
  <c r="B11" i="10"/>
  <c r="A7" i="6"/>
  <c r="A7" i="7" s="1"/>
  <c r="A55" i="19"/>
  <c r="F40" i="19"/>
  <c r="H23" i="19"/>
  <c r="AG7" i="19"/>
  <c r="AG8" i="19" s="1"/>
  <c r="Z2" i="19"/>
  <c r="Z1" i="19"/>
  <c r="F15" i="18"/>
  <c r="F14" i="18"/>
  <c r="F13" i="18"/>
  <c r="F12" i="18"/>
  <c r="F11" i="18"/>
  <c r="F10" i="18"/>
  <c r="F9" i="18"/>
  <c r="F8" i="18"/>
  <c r="F7" i="18"/>
  <c r="F6" i="18"/>
  <c r="E15" i="17"/>
  <c r="E14" i="17"/>
  <c r="E13" i="17"/>
  <c r="E12" i="17"/>
  <c r="E11" i="17"/>
  <c r="E10" i="17"/>
  <c r="E9" i="17"/>
  <c r="E8" i="17"/>
  <c r="E7" i="17"/>
  <c r="E6" i="17"/>
  <c r="E15" i="16"/>
  <c r="E14" i="16"/>
  <c r="E13" i="16"/>
  <c r="E12" i="16"/>
  <c r="E11" i="16"/>
  <c r="E10" i="16"/>
  <c r="E9" i="16"/>
  <c r="E8" i="16"/>
  <c r="E7" i="16"/>
  <c r="E6" i="16"/>
  <c r="G39" i="15"/>
  <c r="H27" i="4"/>
  <c r="G27" i="4" s="1"/>
  <c r="B15" i="4"/>
  <c r="B14" i="4"/>
  <c r="B10" i="4"/>
  <c r="B9" i="4"/>
  <c r="A6" i="5" s="1"/>
  <c r="B7" i="4"/>
  <c r="A6" i="11" l="1"/>
  <c r="A7" i="9"/>
  <c r="I37" i="15"/>
  <c r="D16" i="13" s="1"/>
  <c r="T1231" i="7"/>
  <c r="AA1231" i="7" s="1"/>
  <c r="J37" i="15"/>
  <c r="D18" i="13" s="1"/>
  <c r="A8" i="8"/>
  <c r="A7" i="10" s="1"/>
  <c r="A8" i="9"/>
  <c r="Q19" i="14"/>
  <c r="R19" i="14" s="1"/>
  <c r="D14" i="11" s="1"/>
  <c r="M37" i="15"/>
  <c r="D26" i="13" s="1"/>
  <c r="E16" i="17"/>
  <c r="F16" i="18"/>
  <c r="A6" i="12"/>
  <c r="A6" i="13"/>
  <c r="A6" i="14"/>
  <c r="A62" i="14" s="1"/>
  <c r="A7" i="8"/>
  <c r="A6" i="7"/>
  <c r="A6" i="6"/>
  <c r="A6" i="10"/>
  <c r="E16" i="16"/>
  <c r="AG6" i="19"/>
  <c r="AG9" i="19"/>
  <c r="Q19" i="15"/>
  <c r="Q20" i="15"/>
  <c r="Q23" i="15"/>
  <c r="Q18" i="15"/>
  <c r="H175" i="14"/>
  <c r="G175" i="14"/>
  <c r="H174" i="14"/>
  <c r="G174" i="14"/>
  <c r="H173" i="14"/>
  <c r="G173" i="14"/>
  <c r="H172" i="14"/>
  <c r="G172" i="14"/>
  <c r="A172" i="14"/>
  <c r="H171" i="14"/>
  <c r="G171" i="14"/>
  <c r="A171" i="14"/>
  <c r="H170" i="14"/>
  <c r="G170" i="14"/>
  <c r="A170" i="14"/>
  <c r="H169" i="14"/>
  <c r="G169" i="14"/>
  <c r="A169" i="14"/>
  <c r="G168" i="14"/>
  <c r="A168" i="14"/>
  <c r="H167" i="14"/>
  <c r="G167" i="14"/>
  <c r="A167" i="14"/>
  <c r="H166" i="14"/>
  <c r="G166" i="14"/>
  <c r="A166" i="14"/>
  <c r="H165" i="14"/>
  <c r="G165" i="14"/>
  <c r="A165" i="14"/>
  <c r="H164" i="14"/>
  <c r="G164" i="14"/>
  <c r="A164" i="14"/>
  <c r="G163" i="14"/>
  <c r="A163" i="14"/>
  <c r="H162" i="14"/>
  <c r="G162" i="14"/>
  <c r="H161" i="14"/>
  <c r="G161" i="14"/>
  <c r="A161" i="14"/>
  <c r="H160" i="14"/>
  <c r="G160" i="14"/>
  <c r="A160" i="14"/>
  <c r="H159" i="14"/>
  <c r="G159" i="14"/>
  <c r="A159" i="14"/>
  <c r="H158" i="14"/>
  <c r="G158" i="14"/>
  <c r="A158" i="14"/>
  <c r="H157" i="14"/>
  <c r="G157" i="14"/>
  <c r="A157" i="14"/>
  <c r="H156" i="14"/>
  <c r="G156" i="14"/>
  <c r="A156" i="14"/>
  <c r="G155" i="14"/>
  <c r="A155" i="14"/>
  <c r="H154" i="14"/>
  <c r="G154" i="14"/>
  <c r="H153" i="14"/>
  <c r="G153" i="14"/>
  <c r="A153" i="14"/>
  <c r="H152" i="14"/>
  <c r="G152" i="14"/>
  <c r="A152" i="14"/>
  <c r="G151" i="14"/>
  <c r="A151" i="14"/>
  <c r="H150" i="14"/>
  <c r="G150" i="14"/>
  <c r="H149" i="14"/>
  <c r="G149" i="14"/>
  <c r="A149" i="14"/>
  <c r="H148" i="14"/>
  <c r="G148" i="14"/>
  <c r="A148" i="14"/>
  <c r="H147" i="14"/>
  <c r="G147" i="14"/>
  <c r="A147" i="14"/>
  <c r="G146" i="14"/>
  <c r="A146" i="14"/>
  <c r="H145" i="14"/>
  <c r="G145" i="14"/>
  <c r="H144" i="14"/>
  <c r="G144" i="14"/>
  <c r="A144" i="14"/>
  <c r="H143" i="14"/>
  <c r="G143" i="14"/>
  <c r="A143" i="14"/>
  <c r="H142" i="14"/>
  <c r="G142" i="14"/>
  <c r="A142" i="14"/>
  <c r="G141" i="14"/>
  <c r="A141" i="14"/>
  <c r="H140" i="14"/>
  <c r="G140" i="14"/>
  <c r="H139" i="14"/>
  <c r="G139" i="14"/>
  <c r="A139" i="14"/>
  <c r="H138" i="14"/>
  <c r="G138" i="14"/>
  <c r="A138" i="14"/>
  <c r="H137" i="14"/>
  <c r="G137" i="14"/>
  <c r="A137" i="14"/>
  <c r="H136" i="14"/>
  <c r="G136" i="14"/>
  <c r="A136" i="14"/>
  <c r="H135" i="14"/>
  <c r="G135" i="14"/>
  <c r="A135" i="14"/>
  <c r="H134" i="14"/>
  <c r="G134" i="14"/>
  <c r="A134" i="14"/>
  <c r="H133" i="14"/>
  <c r="G133" i="14"/>
  <c r="A133" i="14"/>
  <c r="H132" i="14"/>
  <c r="G132" i="14"/>
  <c r="A132" i="14"/>
  <c r="H131" i="14"/>
  <c r="G131" i="14"/>
  <c r="A131" i="14"/>
  <c r="G130" i="14"/>
  <c r="A130" i="14"/>
  <c r="H129" i="14"/>
  <c r="G129" i="14"/>
  <c r="H128" i="14"/>
  <c r="G128" i="14"/>
  <c r="A128" i="14"/>
  <c r="H127" i="14"/>
  <c r="G127" i="14"/>
  <c r="A127" i="14"/>
  <c r="H126" i="14"/>
  <c r="G126" i="14"/>
  <c r="A126" i="14"/>
  <c r="H125" i="14"/>
  <c r="G125" i="14"/>
  <c r="A125" i="14"/>
  <c r="H124" i="14"/>
  <c r="G124" i="14"/>
  <c r="A124" i="14"/>
  <c r="H123" i="14"/>
  <c r="G123" i="14"/>
  <c r="A123" i="14"/>
  <c r="G122" i="14"/>
  <c r="A122" i="14"/>
  <c r="H121" i="14"/>
  <c r="G121" i="14"/>
  <c r="H120" i="14"/>
  <c r="G120" i="14"/>
  <c r="A120" i="14"/>
  <c r="H119" i="14"/>
  <c r="G119" i="14"/>
  <c r="A119" i="14"/>
  <c r="H118" i="14"/>
  <c r="G118" i="14"/>
  <c r="A118" i="14"/>
  <c r="H117" i="14"/>
  <c r="G117" i="14"/>
  <c r="A117" i="14"/>
  <c r="H116" i="14"/>
  <c r="G116" i="14"/>
  <c r="A116" i="14"/>
  <c r="G115" i="14"/>
  <c r="A115" i="14"/>
  <c r="G114" i="14"/>
  <c r="A114" i="14"/>
  <c r="H113" i="14"/>
  <c r="G113" i="14"/>
  <c r="H112" i="14"/>
  <c r="G112" i="14"/>
  <c r="H111" i="14"/>
  <c r="G111" i="14"/>
  <c r="A111" i="14"/>
  <c r="H110" i="14"/>
  <c r="G110" i="14"/>
  <c r="A110" i="14"/>
  <c r="H109" i="14"/>
  <c r="G109" i="14"/>
  <c r="A109" i="14"/>
  <c r="G108" i="14"/>
  <c r="A108" i="14"/>
  <c r="G107" i="14"/>
  <c r="A107" i="14"/>
  <c r="H105" i="14"/>
  <c r="G105" i="14"/>
  <c r="H104" i="14"/>
  <c r="G104" i="14"/>
  <c r="H103" i="14"/>
  <c r="G103" i="14"/>
  <c r="A103" i="14"/>
  <c r="H102" i="14"/>
  <c r="G102" i="14"/>
  <c r="A102" i="14"/>
  <c r="H101" i="14"/>
  <c r="G101" i="14"/>
  <c r="A101" i="14"/>
  <c r="H100" i="14"/>
  <c r="G100" i="14"/>
  <c r="A100" i="14"/>
  <c r="G99" i="14"/>
  <c r="A99" i="14"/>
  <c r="H98" i="14"/>
  <c r="G98" i="14"/>
  <c r="H97" i="14"/>
  <c r="G97" i="14"/>
  <c r="A97" i="14"/>
  <c r="H96" i="14"/>
  <c r="G96" i="14"/>
  <c r="A96" i="14"/>
  <c r="H95" i="14"/>
  <c r="G95" i="14"/>
  <c r="A95" i="14"/>
  <c r="G94" i="14"/>
  <c r="A94" i="14"/>
  <c r="H93" i="14"/>
  <c r="G93" i="14"/>
  <c r="H92" i="14"/>
  <c r="G92" i="14"/>
  <c r="A92" i="14"/>
  <c r="H91" i="14"/>
  <c r="G91" i="14"/>
  <c r="A91" i="14"/>
  <c r="H90" i="14"/>
  <c r="G90" i="14"/>
  <c r="A90" i="14"/>
  <c r="G89" i="14"/>
  <c r="A89" i="14"/>
  <c r="H88" i="14"/>
  <c r="G88" i="14"/>
  <c r="H87" i="14"/>
  <c r="G87" i="14"/>
  <c r="A87" i="14"/>
  <c r="H86" i="14"/>
  <c r="G86" i="14"/>
  <c r="A86" i="14"/>
  <c r="H85" i="14"/>
  <c r="G85" i="14"/>
  <c r="A85" i="14"/>
  <c r="H84" i="14"/>
  <c r="G84" i="14"/>
  <c r="A84" i="14"/>
  <c r="G83" i="14"/>
  <c r="A83" i="14"/>
  <c r="H82" i="14"/>
  <c r="G82" i="14"/>
  <c r="H81" i="14"/>
  <c r="G81" i="14"/>
  <c r="A81" i="14"/>
  <c r="H80" i="14"/>
  <c r="G80" i="14"/>
  <c r="A80" i="14"/>
  <c r="H79" i="14"/>
  <c r="G79" i="14"/>
  <c r="A79" i="14"/>
  <c r="H78" i="14"/>
  <c r="G78" i="14"/>
  <c r="A78" i="14"/>
  <c r="G77" i="14"/>
  <c r="A77" i="14"/>
  <c r="G76" i="14"/>
  <c r="A76" i="14"/>
  <c r="G75" i="14"/>
  <c r="A75" i="14"/>
  <c r="H74" i="14"/>
  <c r="G74" i="14"/>
  <c r="H73" i="14"/>
  <c r="G73" i="14"/>
  <c r="A73" i="14"/>
  <c r="H72" i="14"/>
  <c r="G72" i="14"/>
  <c r="A72" i="14"/>
  <c r="G71" i="14"/>
  <c r="A71" i="14"/>
  <c r="H70" i="14"/>
  <c r="G70" i="14"/>
  <c r="A70" i="14"/>
  <c r="H69" i="14"/>
  <c r="G69" i="14"/>
  <c r="A69" i="14"/>
  <c r="H67" i="14"/>
  <c r="H66" i="14"/>
  <c r="H65" i="14"/>
  <c r="A65" i="14"/>
  <c r="H64" i="14"/>
  <c r="A64" i="14"/>
  <c r="H63" i="14"/>
  <c r="G63" i="14"/>
  <c r="H60" i="14"/>
  <c r="G60" i="14"/>
  <c r="A60" i="14"/>
  <c r="H59" i="14"/>
  <c r="G59" i="14"/>
  <c r="G67" i="14"/>
  <c r="Z10" i="14"/>
  <c r="G66" i="14"/>
  <c r="G65" i="14"/>
  <c r="G64" i="14"/>
  <c r="A63" i="14"/>
  <c r="Z6" i="14"/>
  <c r="Z5" i="14"/>
  <c r="Z4" i="14"/>
  <c r="A59" i="14"/>
  <c r="A57" i="14"/>
  <c r="A7" i="12" l="1"/>
  <c r="U1231" i="7"/>
  <c r="D16" i="11" s="1"/>
  <c r="D18" i="11" s="1"/>
  <c r="D24" i="13" s="1"/>
  <c r="D14" i="13"/>
  <c r="D28" i="13" l="1"/>
  <c r="A1" i="21" s="1"/>
  <c r="W10" i="7"/>
  <c r="W6" i="7"/>
  <c r="W5" i="7"/>
  <c r="W4" i="7"/>
  <c r="AB17" i="19" l="1"/>
  <c r="A8" i="21"/>
  <c r="B8" i="21" s="1"/>
  <c r="D8" i="21" s="1"/>
  <c r="A7" i="21"/>
  <c r="B7" i="21" s="1"/>
  <c r="D7" i="21" s="1"/>
  <c r="A9" i="21"/>
  <c r="B9" i="21" s="1"/>
  <c r="D9" i="21" s="1"/>
  <c r="A6" i="21"/>
  <c r="B6" i="21" s="1"/>
  <c r="A11" i="21"/>
  <c r="B11" i="21" s="1"/>
  <c r="D11" i="21" s="1"/>
  <c r="A10" i="21"/>
  <c r="B10" i="21" s="1"/>
  <c r="D10" i="21" s="1"/>
  <c r="Z3" i="14"/>
  <c r="Z7" i="14" s="1"/>
  <c r="W3" i="7"/>
  <c r="W7" i="7" s="1"/>
  <c r="A4" i="21" l="1"/>
  <c r="AC17" i="19" s="1"/>
  <c r="B17" i="19" s="1"/>
</calcChain>
</file>

<file path=xl/sharedStrings.xml><?xml version="1.0" encoding="utf-8"?>
<sst xmlns="http://schemas.openxmlformats.org/spreadsheetml/2006/main" count="11308" uniqueCount="1101">
  <si>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</si>
  <si>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</si>
  <si>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</si>
  <si>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</si>
  <si>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</si>
  <si>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</si>
  <si>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</si>
  <si>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</si>
  <si>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</si>
  <si>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</si>
  <si>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</si>
  <si>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</si>
  <si>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</si>
  <si>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</si>
  <si>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</si>
  <si>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</si>
  <si>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</si>
  <si>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</si>
  <si>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</si>
  <si>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</si>
  <si>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</si>
  <si>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</si>
  <si>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</si>
  <si>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</si>
  <si>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</si>
  <si>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</si>
  <si>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</si>
  <si>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</si>
  <si>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</si>
  <si>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</si>
  <si>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</si>
  <si>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</si>
  <si>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</si>
  <si>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</si>
  <si>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</si>
  <si>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</si>
  <si>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</si>
  <si>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</si>
  <si>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</si>
  <si>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</si>
  <si>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</si>
  <si>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</si>
  <si>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</si>
  <si>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</si>
  <si>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</si>
  <si>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</si>
  <si>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</si>
  <si>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</si>
  <si>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</si>
  <si>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</si>
  <si>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</si>
  <si>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</si>
  <si>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</si>
  <si>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</si>
  <si>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</si>
  <si>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</si>
  <si>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</si>
  <si>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</si>
  <si>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</si>
  <si>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</si>
  <si>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</si>
  <si>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</si>
  <si>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</si>
  <si>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</si>
  <si>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</si>
  <si>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</si>
  <si>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</si>
  <si>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</si>
  <si>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</si>
  <si>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</si>
  <si>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</si>
  <si>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</si>
  <si>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</si>
  <si>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</si>
  <si>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</si>
  <si>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</si>
  <si>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</si>
  <si>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</si>
  <si>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</si>
  <si>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</si>
  <si>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</si>
  <si>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</si>
  <si>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</si>
  <si>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</si>
  <si>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</si>
  <si>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</si>
  <si>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</si>
  <si>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</si>
  <si>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</si>
  <si>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</si>
  <si>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</si>
  <si>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</si>
  <si>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</si>
  <si>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</si>
  <si>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</si>
  <si>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</si>
  <si>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</si>
  <si>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</si>
  <si>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</si>
  <si>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</si>
  <si>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</si>
  <si>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</si>
  <si>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</si>
  <si>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</si>
  <si>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</si>
  <si>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</si>
  <si>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</si>
  <si>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</si>
  <si>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</si>
  <si>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</si>
  <si>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</si>
  <si>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</si>
  <si>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</si>
  <si>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</si>
  <si>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</si>
  <si>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</si>
  <si>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</si>
  <si>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</si>
  <si>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</si>
  <si>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</si>
  <si>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</si>
  <si>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</si>
  <si>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</si>
  <si>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</si>
  <si>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</si>
  <si>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</si>
  <si>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</si>
  <si>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</si>
  <si>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</si>
  <si>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</si>
  <si>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</si>
  <si>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</si>
  <si>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</si>
  <si>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</si>
  <si>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</si>
  <si>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</si>
  <si>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</si>
  <si>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</si>
  <si>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</si>
  <si>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</si>
  <si>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</si>
  <si>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</si>
  <si>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</si>
  <si>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</si>
  <si>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</si>
  <si>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</si>
  <si>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</si>
  <si>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</si>
  <si>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</si>
  <si>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</si>
  <si>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</si>
  <si>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</si>
  <si>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</si>
  <si>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</si>
  <si>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</si>
  <si>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</si>
  <si>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</si>
  <si>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</si>
  <si>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</si>
  <si>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</si>
  <si>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</si>
  <si>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</si>
  <si>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</si>
  <si>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</si>
  <si>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</si>
  <si>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</si>
  <si>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</si>
  <si>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</si>
  <si>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</si>
  <si>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</si>
  <si>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</si>
  <si>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</si>
  <si>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</si>
  <si>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</si>
  <si>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</si>
  <si>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</si>
  <si>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</si>
  <si>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</si>
  <si>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</si>
  <si>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</si>
  <si>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</si>
  <si>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</si>
  <si>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</si>
  <si>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</si>
  <si>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</si>
  <si>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</si>
  <si>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</si>
  <si>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</si>
  <si>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</si>
  <si>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</si>
  <si>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</si>
  <si>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</si>
  <si>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</si>
  <si>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</si>
  <si>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</si>
  <si>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</si>
  <si>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</si>
  <si>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</si>
  <si>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</si>
  <si>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</si>
  <si>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</si>
  <si>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</si>
  <si>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</si>
  <si>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</si>
  <si>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</si>
  <si>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</si>
  <si>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</si>
  <si>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</si>
  <si>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</si>
  <si>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</si>
  <si>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</si>
  <si>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</si>
  <si>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</si>
  <si>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</si>
  <si>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</si>
  <si>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</si>
  <si>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</si>
  <si>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</si>
  <si>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</si>
  <si>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</si>
  <si>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</si>
  <si>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</si>
  <si>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</si>
  <si>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</si>
  <si>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</si>
  <si>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</si>
  <si>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</si>
  <si>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</si>
  <si>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</si>
  <si>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</si>
  <si>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</si>
  <si>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</si>
  <si>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</si>
  <si>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</si>
  <si>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</si>
  <si>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</si>
  <si>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</si>
  <si>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</si>
  <si>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</si>
  <si>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</si>
  <si>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</si>
  <si>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</si>
  <si>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</si>
  <si>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</si>
  <si>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</si>
  <si>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</si>
  <si>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</si>
  <si>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</si>
  <si>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</si>
  <si>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</si>
  <si>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</si>
  <si>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</si>
  <si>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</si>
  <si>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</si>
  <si>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</si>
  <si>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</si>
  <si>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</si>
  <si>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</si>
  <si>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</si>
  <si>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</si>
  <si>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</si>
  <si>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</si>
  <si>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</si>
  <si>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</si>
  <si>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</si>
  <si>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</si>
  <si>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</si>
  <si>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</si>
  <si>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</si>
  <si>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</si>
  <si>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</si>
  <si>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</si>
  <si>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</si>
  <si>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</si>
  <si>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</si>
  <si>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</si>
  <si>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</si>
  <si>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</si>
  <si>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</si>
  <si>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</si>
  <si>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</si>
  <si>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</si>
  <si>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</si>
  <si>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</si>
  <si>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</si>
  <si>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</si>
  <si>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</si>
  <si>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</si>
  <si>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</si>
  <si>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</si>
  <si>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</si>
  <si>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</si>
  <si>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</si>
  <si>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</si>
  <si>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</si>
  <si>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</si>
  <si>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</si>
  <si>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</si>
  <si>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</si>
  <si>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</si>
  <si>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</si>
  <si>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</si>
  <si>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Specify amount of GST payable on the transaction between the Contractor and the Employer.</t>
  </si>
  <si>
    <t xml:space="preserve">In case the bidder leaves the cell for confirmation of the HSN code and/or  GST rate  “blank”,  the HSN code and corresponding GST rate indicated by the Employer shall be deemed to be the one confirmed by the Bidder. </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</si>
  <si>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</si>
  <si>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</si>
  <si>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</si>
  <si>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</si>
  <si>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</si>
  <si>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</si>
  <si>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</si>
  <si>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</si>
  <si>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</si>
  <si>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</si>
  <si>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</si>
  <si>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</si>
  <si>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</si>
  <si>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</si>
  <si>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</si>
  <si>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</si>
  <si>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</si>
  <si>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</si>
  <si>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</si>
  <si>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</si>
  <si>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</si>
  <si>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</si>
  <si>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</si>
  <si>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</si>
  <si>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</si>
  <si>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</si>
  <si>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</si>
  <si>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</si>
  <si>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</si>
  <si>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</si>
  <si>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</si>
  <si>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</si>
  <si>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</si>
  <si>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</si>
  <si>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</si>
  <si>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</si>
  <si>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</si>
  <si>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</si>
  <si>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</si>
  <si>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</si>
  <si>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</si>
  <si>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</si>
  <si>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</si>
  <si>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</si>
  <si>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</si>
  <si>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</si>
  <si>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</si>
  <si>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</si>
  <si>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</si>
  <si>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</si>
  <si>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</si>
  <si>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</si>
  <si>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</si>
  <si>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</si>
  <si>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</si>
  <si>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</si>
  <si>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</si>
  <si>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</si>
  <si>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</si>
  <si>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</si>
  <si>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</si>
  <si>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</si>
  <si>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</si>
  <si>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</si>
  <si>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</si>
  <si>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</si>
  <si>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</si>
  <si>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</si>
  <si>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</si>
  <si>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</si>
  <si>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</si>
  <si>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</si>
  <si>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</si>
  <si>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</si>
  <si>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</si>
  <si>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</si>
  <si>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</si>
  <si>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</si>
  <si>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</si>
  <si>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</si>
  <si>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</si>
  <si>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</si>
  <si>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</si>
  <si>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</si>
  <si>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</si>
  <si>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</si>
  <si>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</si>
  <si>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</si>
  <si>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</si>
  <si>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</si>
  <si>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</si>
  <si>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</si>
  <si>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</si>
  <si>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</si>
  <si>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</si>
  <si>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</si>
  <si>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</si>
  <si>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</si>
  <si>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</si>
  <si>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</si>
  <si>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</si>
  <si>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</si>
  <si>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</si>
  <si>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</si>
  <si>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</si>
  <si>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</si>
  <si>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</si>
  <si>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</si>
  <si>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</si>
  <si>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</si>
  <si>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</si>
  <si>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</si>
  <si>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</si>
  <si>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</si>
  <si>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</si>
  <si>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</si>
  <si>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</si>
  <si>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</si>
  <si>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</si>
  <si>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</si>
  <si>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</si>
  <si>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</si>
  <si>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</si>
  <si>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</si>
  <si>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</si>
  <si>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</si>
  <si>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</si>
  <si>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</si>
  <si>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</si>
  <si>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</si>
  <si>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</si>
  <si>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</si>
  <si>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</si>
  <si>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</si>
  <si>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</si>
  <si>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</si>
  <si>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</si>
  <si>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Plant and Equipment (including Mandatory Spares Parts) to be supplied , including Type Test Charges for Tests to be conducted:</t>
  </si>
  <si>
    <t>1.1kV grade Power Cables (PVCinsulated)along withlugs,glands,straight joints &amp;accessories,etc.</t>
  </si>
  <si>
    <t xml:space="preserve">LS </t>
  </si>
  <si>
    <t>1.1kV grade Control Cables (PVCinsulated) along withlugs,glands,straight joints &amp;accessories,etc.</t>
  </si>
  <si>
    <t>Lighting Panel type ACP-2 as per technical specification</t>
  </si>
  <si>
    <t>Sub Lighting panel (outdoor) type SLP (Switchyard and Street Lighting)</t>
  </si>
  <si>
    <t>Fabrication, galvanising and supply of 28mm dia foundation boltsincluding nuts, checknuts, washers and packplates.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</si>
  <si>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</si>
  <si>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</si>
  <si>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</si>
  <si>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</si>
  <si>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</si>
  <si>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</si>
  <si>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</si>
  <si>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</si>
  <si>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III</t>
  </si>
  <si>
    <t>Total Bid Price</t>
  </si>
  <si>
    <t>Sch 1</t>
  </si>
  <si>
    <t xml:space="preserve">Sch 2 </t>
  </si>
  <si>
    <t>Sch 3</t>
  </si>
  <si>
    <t xml:space="preserve">M  </t>
  </si>
  <si>
    <t>LOT</t>
  </si>
  <si>
    <t>IV</t>
  </si>
  <si>
    <t>V</t>
  </si>
  <si>
    <t>Providing and laying of Plain Cement Concrete (PCC) (1:2:4)</t>
  </si>
  <si>
    <t>3.75m wide Cement Concrete road with PCC shoulder including 100 mm dia RCC Hume Pipe @ 100 metre interval as per drawing and TS.However, reinforcement steel and all type concrete shall be paid separately under relevant items</t>
  </si>
  <si>
    <t>General Instruction to the Bidders for filling up this workbook of Price Schedules for Package SS01</t>
  </si>
  <si>
    <t>Fill up names and address of the Sole Bidder and /or Joint Venture.</t>
  </si>
  <si>
    <t>Fill up only green shaded cells in Sch-1, Sch-2, Sch-3, Sch-7 and Bid Form 2nd Envelope.</t>
  </si>
  <si>
    <t>1.1kV grade Power Cables (XLPEinsulated) along withlugs,glands,straight joints &amp;accessories,etc.</t>
  </si>
  <si>
    <t>SF6 Gas Leakage Detector</t>
  </si>
  <si>
    <t xml:space="preserve">Total of Schedule-2 </t>
  </si>
  <si>
    <t>Total of Schedule-3</t>
  </si>
  <si>
    <t>Fabrication, galvanising and supply of Std LM (40m) includingnuts, bolts, all type of washers, packplates, step bolts and gussetplates excluding foundation bolts</t>
  </si>
  <si>
    <t>Erection of Std LM (40m) including nuts, bolts, all type of washers, packplates, step bolts and gusset plates excluding foundationbolts</t>
  </si>
  <si>
    <t>Excavation in all types of soil and rock including backfilling disposal etc. for all leads and lifts</t>
  </si>
  <si>
    <t>New chain Link Fencing excluding concrete</t>
  </si>
  <si>
    <t>Drain including culverts but excluding concrete &amp; reinforcement steel-Section A-A</t>
  </si>
  <si>
    <t>Drain including culverts but excluding concrete &amp; reinforcement steel-Section B-B</t>
  </si>
  <si>
    <t>Providing and laying of Reinforced Cement Concrete 1:1.5:3 including pre cast, shuttering, Grouting of pockets &amp; underpinning butexcluding steel reinforcement</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</si>
  <si>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</si>
  <si>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</si>
  <si>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</si>
  <si>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</si>
  <si>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</si>
  <si>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Sch 7</t>
  </si>
  <si>
    <t>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t>
  </si>
  <si>
    <t>SIK-SS01</t>
  </si>
  <si>
    <t>Specification No.: CC-CS/93-NER/SS-4007/3/G2</t>
  </si>
  <si>
    <t>220/132kV Legship Pool  Substation</t>
  </si>
  <si>
    <t xml:space="preserve">Power Transformer                       </t>
  </si>
  <si>
    <t xml:space="preserve">LT Transformer                          </t>
  </si>
  <si>
    <t xml:space="preserve">245KV Equipments                        </t>
  </si>
  <si>
    <t xml:space="preserve">145KV Equipments                        </t>
  </si>
  <si>
    <t xml:space="preserve">Substation Auxliries                    </t>
  </si>
  <si>
    <t xml:space="preserve">Relay &amp; Protection Panel                </t>
  </si>
  <si>
    <t xml:space="preserve">Fire Protection System                  </t>
  </si>
  <si>
    <t xml:space="preserve">Illumination System                     </t>
  </si>
  <si>
    <t xml:space="preserve">Ladder                                  </t>
  </si>
  <si>
    <t xml:space="preserve">Structure &amp; Main Earthmat               </t>
  </si>
  <si>
    <t xml:space="preserve">Erection H/W                            </t>
  </si>
  <si>
    <t xml:space="preserve">Cables                                  </t>
  </si>
  <si>
    <t xml:space="preserve">Mandatory Spares                        </t>
  </si>
  <si>
    <t xml:space="preserve">Automation System                       </t>
  </si>
  <si>
    <t xml:space="preserve">Spare breakup-C.T,CVT &amp; LA              </t>
  </si>
  <si>
    <t xml:space="preserve">36kV Equipments                         </t>
  </si>
  <si>
    <t xml:space="preserve">11kV Equipments                         </t>
  </si>
  <si>
    <t xml:space="preserve">Testing Equipments                      </t>
  </si>
  <si>
    <t xml:space="preserve">PLCC                                    </t>
  </si>
  <si>
    <t>On line insulating oil drying system (Cartridge type) (As per technicalspecification)</t>
  </si>
  <si>
    <t>Nitrogen injection type fire protection for 220kV transformer</t>
  </si>
  <si>
    <t>Neutral/Delta formation of 3 no.s 1-phase220KV transformer bank andassociated materials as per technical specification</t>
  </si>
  <si>
    <t>Digital RTCC Panel consist of digital RTCC relays as per technicalspecification</t>
  </si>
  <si>
    <t>400KVA, 11/0.433KV TRANSFORMER</t>
  </si>
  <si>
    <t>245kV, 2000A, 40KA Circuit Breaker(3-Phase) with support structure</t>
  </si>
  <si>
    <t>245KV,2000A,40KA, 3 PHASE GANG OPERATED CIRCUIT BREAKER</t>
  </si>
  <si>
    <t>245 kV, 1600A, 40KA, 1-Phase CurrentTransformer with 120% extended currentrating</t>
  </si>
  <si>
    <t>245kV, 1600A, 40 KA, 3-phase DoubleBreak Isolator with two E/S</t>
  </si>
  <si>
    <t>245kV, 1600A, 40 KA, 3-phase DoubleBreak Isolator with one E/S</t>
  </si>
  <si>
    <t>245kV, 1600A, 40 KA, 3-phase DoubleBreak Tandem Isolator without E/S</t>
  </si>
  <si>
    <t>245 kV, 4400pf  Capacitive Voltage Transformer (1- Phase)</t>
  </si>
  <si>
    <t>216kV Surge Arrester (1-phase)</t>
  </si>
  <si>
    <t>245 kV, 1 phase Bus Post Insulator (except for Line Traps)</t>
  </si>
  <si>
    <t>145kV, 1250A, 31.5KA Circuit Breakers(3-Phase) with support structure</t>
  </si>
  <si>
    <t>145kV,1250A, 31.5kA SF6 Circuit Breaker3-Phase with support structure(Suitable for 1-Phase &amp; 3-PhaseAutoreclosing)</t>
  </si>
  <si>
    <t>145 kV, 600A, 31.5KA, 1-Phase CurrentTransformer with 120% extended currentrating</t>
  </si>
  <si>
    <t>145 kV, 8800pf, 1-phase Capacitive Voltage Transformer</t>
  </si>
  <si>
    <t>145 kV, 1250A, 31.5 KA, 3-phase DoubleBreak Isolator with one E/S</t>
  </si>
  <si>
    <t>145 kV, 1250 A, 31.5KA, 3-phase DoubleBreak Isolator without E/S</t>
  </si>
  <si>
    <t>145 kV, 1250 A, 31.5KA, 3-phase DoubleBreak Isolator without E/S (Tandem)</t>
  </si>
  <si>
    <t>120kV Surge Arrester(1-phase)</t>
  </si>
  <si>
    <t>145kV, 1 phase Bus Post Insulators</t>
  </si>
  <si>
    <t>Portable Discharge Rod(1-ph)</t>
  </si>
  <si>
    <t>415V Main Switchboard</t>
  </si>
  <si>
    <t>415V AC Distribution Board (ACDB) as per Technical Specification</t>
  </si>
  <si>
    <t>415V Main Lighting DB(along with 2 nos.25 kVA 415V/415V Lighting transformer)</t>
  </si>
  <si>
    <t>415V Emergency Lighting DB(along with 1no. 25kVA 415V/415V lightingtransformer)</t>
  </si>
  <si>
    <t>48V, 200 Ah Battery</t>
  </si>
  <si>
    <t>48V, 70A/70A Float Cum Boost BatteryCharger cum DCDB</t>
  </si>
  <si>
    <t>High wall type split AC unit of 2 TR capacity</t>
  </si>
  <si>
    <t>220V DCDB</t>
  </si>
  <si>
    <t>220 V,350 AH BATTERY</t>
  </si>
  <si>
    <t>220V, 60A/60A Float Cum Boost BatteryCharger</t>
  </si>
  <si>
    <t>100 kVA Diesel Generator along with control Panel</t>
  </si>
  <si>
    <t>Time synchronisation equipment</t>
  </si>
  <si>
    <t>220kV Bus Bar Protection Panel (Single)-(with Automation)</t>
  </si>
  <si>
    <t>220kV Circuit Breaker Relay Panel with Auto Reclose (with Automation)</t>
  </si>
  <si>
    <t>220kV Circuit Breaker Relay Panel without Auto Reclose (withAutomation)</t>
  </si>
  <si>
    <t>220kV Line Protection Panel (with Automation)</t>
  </si>
  <si>
    <t>220kV Transformer Protection Panel (For both HV &amp; MV side)-(withAutomation)</t>
  </si>
  <si>
    <t>132kV Line Protection Panel (with Automation)</t>
  </si>
  <si>
    <t>132kV Circuit Breaker Relay Panel with Auto Reclose (with Automation)</t>
  </si>
  <si>
    <t>132kV Circuit Breaker Relay Panel without Auto Reclose (withAutomation)</t>
  </si>
  <si>
    <t>132kV Bus Bar Protection Panel (Single)-(with Automation)</t>
  </si>
  <si>
    <t>9litre water type Portable  Fire extinguisher</t>
  </si>
  <si>
    <t>4.5 kg CO2 type Portable Fire extinguisher</t>
  </si>
  <si>
    <t>PORTABLE FIRE EXTINGUISHER-DCP TYPE 4.5/5 KG</t>
  </si>
  <si>
    <t>50 litre foam type Trolley/Wheel mounted Fire extinguisher</t>
  </si>
  <si>
    <t>Pumping arrangement  for HVW system &amp;hydrant system, complete with allpiping, valves, fittings,etc. insidepump house for Fire Protection Systemof 220kV S/S</t>
  </si>
  <si>
    <t>Hydrant system, complete U/G piping andaccessories etc. outside the Pump Housefor Fire Protection of 220kV S/S</t>
  </si>
  <si>
    <t>INDOOR FIRE DETECTION &amp; ALARM SYSTEM FOR FIRE FIGHTING PUMP HOUSEBUILDING</t>
  </si>
  <si>
    <t>HVW SPRAY SYSTEM, HYDRANT SYSTEM AND COMPLETE U/G &amp; O/G PIPING ANDACCESSORIES ETC. OUT SIDE THE PUMP HOUSE  FOR 33.3MVA 220/132/11 KV ,1-PHASE  AUTOTRANSFORMER</t>
  </si>
  <si>
    <t>Lighting Panel type ACP-3 as per technical specification</t>
  </si>
  <si>
    <t>Lighting Fixture LED Luminaires type S-LED</t>
  </si>
  <si>
    <t>15A, 240V: Outdoor Receptacle 2 pole, 3-pin modular (type RO)  as pertechnical specifications</t>
  </si>
  <si>
    <t>Street Lighting pole type A1 as per technical specification.</t>
  </si>
  <si>
    <t>Post type lantern pole Type E1 as per technical specification.</t>
  </si>
  <si>
    <t>Fire fighting pumphouse building illimunation including conduit</t>
  </si>
  <si>
    <t xml:space="preserve"> Security Room Illumination including conduit</t>
  </si>
  <si>
    <t>150A, 415V : INTERLOCKED SWITCH SOCKET OUTDOOR RECEPTACLE  AS PERTECHNICAL SPECIFICATIONS</t>
  </si>
  <si>
    <t>Control room cum administrative building (220kV) illumination</t>
  </si>
  <si>
    <t>Indoor Lighting for Transit campincluding conduit</t>
  </si>
  <si>
    <t>Cartwheel Mounted Aluminium Ladder as Per Technical Specification</t>
  </si>
  <si>
    <t>Self Supported Aluminium Ladder as Per Technical Specification</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</si>
  <si>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</si>
  <si>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</si>
  <si>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56mm dia foundation boltsincluding nuts, checknuts, washers and packplates</t>
  </si>
  <si>
    <t>40 MM MS ROD FOR MAIN EARTHMAT</t>
  </si>
  <si>
    <t xml:space="preserve">KM </t>
  </si>
  <si>
    <t>Fabrication, galvanising and supply of24mm dia foundation bolts includingnuts, checknuts, washers andpackplates.</t>
  </si>
  <si>
    <t>Fabrication, galvanising and supply of 40mm dia foundation boltsincluding nuts, checknuts, washers and packplates.</t>
  </si>
  <si>
    <t>Fabrication, galvanising and supply of Standard 220 kV Tower CCincluding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</si>
  <si>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</si>
  <si>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CAincluding nuts, bolts, all type of washers, packplates, step bolts andgusset plates excluding foundation bolts</t>
  </si>
  <si>
    <t>Fabrication, galvanising and supply of Standard 220 kV Tower CDincluding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</si>
  <si>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</si>
  <si>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</si>
  <si>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</si>
  <si>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</si>
  <si>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</si>
  <si>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Std 132 kV Tower T1 includingnuts, bolts, all type of washers, packplates, step bolts and gussetplates excluding foundation bolts</t>
  </si>
  <si>
    <t>Fabrication, galvanising and supply of Std 132 kV Tower T2P includingnuts, bolts, all type of washers, packplates, step bolts and gussetplates excluding foundation bolts</t>
  </si>
  <si>
    <t>Fabrication, galvanising and supply of Std 132 kV Beam B1 includingnuts, bolts, all type of washers, packplates, step bolts and gussetplates excluding foundation bolts</t>
  </si>
  <si>
    <t>Fabrication, galvanising and supply of Std 132 kV Beam B1A includingnuts, bolts, all type of washers, packplates, step bolts and gussetplates excluding foundation bolts</t>
  </si>
  <si>
    <t>Fabrication, galvanising and supply of Std 132 kV Tower T2 includingnuts, bolts, all type of washers, packplates, step bolts and gussetplates excluding foundation bolts</t>
  </si>
  <si>
    <t>Fabrication, galvanising and supply of Std 132 kV Tower T3P includingnuts, bolts, all type of washers, packplates, step bolts and gussetplates excluding foundation bolts</t>
  </si>
  <si>
    <t>Fabrication, galvanising and supply of  Equipment Support (Pipe)Structures to be designed during detailed engineering</t>
  </si>
  <si>
    <t>Fabrication, galvanising and supply of Standard Pipe Structure - 220kV  CT including nuts, bolts, all type of washers, packplates, stepbolts and gusset plates excluding foundation bolts</t>
  </si>
  <si>
    <t>Fabrication, galvanising and supply of Standard Pipe Structure - 220kV  CVT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</si>
  <si>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</si>
  <si>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</si>
  <si>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Standard Pipe Structure for 220kV BPI (excluding wave trap)</t>
  </si>
  <si>
    <t>Fabrication, galvanising and supply of Std Pipe Structure - 220 kV highBPI including nuts, bolts, all type of washers, packplates, step boltsand gusset plates excluding foundation bolts</t>
  </si>
  <si>
    <t>Fabrication, galvanising and supply of Std 132 kV Support Structure 1 PhCTincluding nuts, bolts, all type of washers, packplates, step bolts andgusset plates excluding foundation bolts</t>
  </si>
  <si>
    <t>Fabrication, galvanising and supply of Std 132 kV Support Structure3Ph ISO including nuts, bolts, all type of washers, packplates, stepboltsand gusset plates excluding foundation bolts</t>
  </si>
  <si>
    <t>Fabrication, galvanising and supply of Std 132 kV Support Structure 1 PhLAincluding nuts, bolts, all type of washers, packplates, step bolts andgusset plates excluding foundation bolts</t>
  </si>
  <si>
    <t>Fabrication, galvanising and supply of Std 132 kV Support Structure1Ph BPI including nuts, bolts, all type of washers, packplates, stepboltsand gusset plates excluding foundation bolts</t>
  </si>
  <si>
    <t>Erection Hardware for 220kV layout (Double Main and TransferScheme)-Line Bay as per technical specification</t>
  </si>
  <si>
    <t>Erection Hardware for 220kV layout (Double Main and TransferScheme)-Transformer Bay as per technical specification</t>
  </si>
  <si>
    <t>Erection Hardware for 220kV layout (Double Main and TransferScheme)-Bus Coupler Bay as per technical specification</t>
  </si>
  <si>
    <t>Erection Hardware for 220kV layout (Double Main and TransferScheme)-Transfer Bus Coupler Bay as per technical specification</t>
  </si>
  <si>
    <t>Erection Hardware for 220kV layout (Double Main and TransferScheme)-Bus work (three Bay) as per technical specification</t>
  </si>
  <si>
    <t>Erection Hardware for 132kV layout (Single Main &amp; TransferScheme)-Line Bay as per technical specification</t>
  </si>
  <si>
    <t>Erection Hardware  for 132kV layout (Single Main &amp; TransferScheme)-Transformer Bay as per technical specification</t>
  </si>
  <si>
    <t>Erection Hardware for 132kV layout (Single Main &amp; TransferScheme)-Transfer Bus Coupler Bay as per technical specification</t>
  </si>
  <si>
    <t>Erection Hardware  for 132kV layout (Single Main &amp; Transfer Scheme)Bus work (For Three bays) as per technical specification</t>
  </si>
  <si>
    <t>Erection Hardware for 132kV layout (Single Main &amp; Transfer Scheme) Buswork (For Four bays) as per technical specification</t>
  </si>
  <si>
    <t>ERECTION HARDWARE FOR 11KV TRANSFORMER  BAY AS PER TECHNICALSPECIFICATION</t>
  </si>
  <si>
    <t>Relay &amp; protection Panels (with automation)</t>
  </si>
  <si>
    <t>Spares-Substation Automation System</t>
  </si>
  <si>
    <t>Spares for Erection Hardware items excluding BPI</t>
  </si>
  <si>
    <t>Spares-11/0.433kV LT Transformer</t>
  </si>
  <si>
    <t>Spares fpr 48V Battery Charger</t>
  </si>
  <si>
    <t>Spares for Illumination System</t>
  </si>
  <si>
    <t>SPARE FOR 9KV LA</t>
  </si>
  <si>
    <t>Spare-245kV Circuit Breaker</t>
  </si>
  <si>
    <t>Spare- 245kV Isolator</t>
  </si>
  <si>
    <t>SPARE-245 KV,3-PHASE  ISOLATOR ( TANDEM)</t>
  </si>
  <si>
    <t>Spare-245kV CT</t>
  </si>
  <si>
    <t>Spare-245kV CVT</t>
  </si>
  <si>
    <t>SPARES-245 KV WT</t>
  </si>
  <si>
    <t>SPARE-145KV CIRCUIT BREAKER</t>
  </si>
  <si>
    <t>SPARE-145KV DB ISOLATOR</t>
  </si>
  <si>
    <t>SPARE-145KV CT</t>
  </si>
  <si>
    <t>SPARE-145KV  ISOLATORS(3-PHASE)-TANDEM</t>
  </si>
  <si>
    <t>SPARES-145 KV WT</t>
  </si>
  <si>
    <t>Spares for 120kV Surge Arrester</t>
  </si>
  <si>
    <t>SPARE FOR 11 KV ISOLATOR</t>
  </si>
  <si>
    <t>Spares fpr 220V Battery Charger</t>
  </si>
  <si>
    <t>SPARE FOR 100KVA DG SET</t>
  </si>
  <si>
    <t>Spare-245kV BPI</t>
  </si>
  <si>
    <t>SPARES FOR 145KV BUS POST INSULATORS</t>
  </si>
  <si>
    <t>Complete Substation automation System for controlling and monitoringof  Auxilary System including BCUs as per technical specification</t>
  </si>
  <si>
    <t>Complete Substation automation System for 220kV bay as per TechnicalSpecification</t>
  </si>
  <si>
    <t>Complete Substation automation System for 132kV bay as per TechnicalSpecification</t>
  </si>
  <si>
    <t>36 kV, 1250A, 25 kA,3-Phase CircuitBreaker with support structure</t>
  </si>
  <si>
    <t>36 kV, 400A, 25 KA, 3-Phase HDB Isolatorwithout E/S</t>
  </si>
  <si>
    <t>36 KV, 50A, 25 KA, 1-PHASE, 50/1A CURRENT TRANSFORMER</t>
  </si>
  <si>
    <t>36kV, 1 phase Bus Post Insulators as per Technical Specification</t>
  </si>
  <si>
    <t>36 KV, 1-PHASE, 33KV/110 VOLT, SINGLE CORE  OUTDOOR TYPE POTENTIALTRANSFORMER ALONG WITH JUNCTION BOX (1 NO JUNCTION BOX FOR 3 NOS OF1-PHASE PTS) AND REQUIRED ACCESSORIES ETC., COMPLETE AS PER TECHNICALSPECIFICATIONS.</t>
  </si>
  <si>
    <t>12 kV, 1-phase Horn Gap Fuse</t>
  </si>
  <si>
    <t>11kV, 630A, 25 KA Isolator (3 phase)without E/S</t>
  </si>
  <si>
    <t>9kV Surge Arrester (1-Phase)</t>
  </si>
  <si>
    <t>11kV Bus Post Insulator (1 phase)</t>
  </si>
  <si>
    <t>Circuit Breaker Operation Analyzer- withDynamic Contact Resistance Measurement&amp;Circuit measurement test kit,Industrial Grade Laptop and licensedsoftware as per Technicalspecification.</t>
  </si>
  <si>
    <t>Digital Micro-Ohm meter measurement testkit with all necessary accessories asper Technical specification.</t>
  </si>
  <si>
    <t>Digital Earth Tester-Battery (Rechargeable) Operated Earth Resistance/Resistivity Tester</t>
  </si>
  <si>
    <t>Third Harmonic Resistive Currentmeasurement test kit with all necessaryaccessories and licensed software asper Technical specification.</t>
  </si>
  <si>
    <t>Portable SF6 Gas Filling Plant WithSpares</t>
  </si>
  <si>
    <t>Primary Current Injection Test Kit Current outputs 0-2000 A ACIntermittent at 0-6 V, 0-1000 A AC Continuous, Power Supply 220V/50HZ</t>
  </si>
  <si>
    <t>SECONDARY RELAY INJECTION TESTING KIT</t>
  </si>
  <si>
    <t>Relay Test kit</t>
  </si>
  <si>
    <t>Selective level meter with all necessaryacessories, associated licensedsoftware as per Technicalspecification.</t>
  </si>
  <si>
    <t>Hand Held Megger Measurement Test Kit(5KV) with all necessary accessories asper Technical specification.</t>
  </si>
  <si>
    <t>Digital Multimeter with all necessaryaccessories as per Technicalspecification.</t>
  </si>
  <si>
    <t>Earth leakage clamp on meter</t>
  </si>
  <si>
    <t>3-Ph Auto Transformer (Variac)500V, 10A</t>
  </si>
  <si>
    <t>3- Phase measurement meter</t>
  </si>
  <si>
    <t>Clamp on meter (0-20 mA-200 mA-20 A,AC/DC)</t>
  </si>
  <si>
    <t>Selective level generator with allnecessary acessories, associatedlicensed software as per Technicalspecification.</t>
  </si>
  <si>
    <t>Portable DGA measurement test kit withall necessary accessories and licensedsoftware as per Technical specification</t>
  </si>
  <si>
    <t>AUTOMATIC TRANSFORMER OIL BDV TEST KIT</t>
  </si>
  <si>
    <t>Oil Filtration Plant (Capacity 6000LPH) as per TS</t>
  </si>
  <si>
    <t>Autamatic Three Phase Transformer Turns Ratio Tester</t>
  </si>
  <si>
    <t>Tan Delta and Capacitance measurementtest kit</t>
  </si>
  <si>
    <t>DC Winding Resistance measurement testkit and Transformer Turns Ratio Metermeasurement test kit and licensedsoftware as per Technicalspecification.</t>
  </si>
  <si>
    <t>Oil Storage Tank (10kL)</t>
  </si>
  <si>
    <t>Supply Stainless Steel oil samplingbottles (one liter capacity) as perTechnical specification</t>
  </si>
  <si>
    <t>Syringes for Sampling Oil (50ml Capacity)</t>
  </si>
  <si>
    <t>SF6 Moisture Content (Dew Point) Meter</t>
  </si>
  <si>
    <t>220kV, 1600A, 0.5mH, 40 kA Line Trap</t>
  </si>
  <si>
    <t>Coupling device for PLCC</t>
  </si>
  <si>
    <t>Carrier Equipment Analog type (for Speech+Data &amp; Speech+Protection)</t>
  </si>
  <si>
    <t>Protection Coupler for PLCC</t>
  </si>
  <si>
    <t>Digital Protection Coupler</t>
  </si>
  <si>
    <t>132kV,1250A,0.5mH , 31.5kA Line Trap</t>
  </si>
  <si>
    <t>HF Cable for PLCC</t>
  </si>
  <si>
    <t>132/66/11kV Dikchu Pool Substation</t>
  </si>
  <si>
    <t xml:space="preserve">145kV Equipments                        </t>
  </si>
  <si>
    <t xml:space="preserve">66KV Equipments                         </t>
  </si>
  <si>
    <t xml:space="preserve">11KV Equipments                         </t>
  </si>
  <si>
    <t>50MVA,132/66 kV, 3-phase Autotransformer excluding Insulating Oil</t>
  </si>
  <si>
    <t>Insulating Oil for 50MVA,132/66 kV, 3-phase Autotransformer</t>
  </si>
  <si>
    <t>Nitrogen injection type fire protection for 132kV transformer</t>
  </si>
  <si>
    <t>5MVA, 66/11KV, 3-PHASE POWER TRANSFORMER</t>
  </si>
  <si>
    <t>INSULATING OIL FOR 5MVA, 66/11KV, 3-PHASE POWER TRANSFORMER</t>
  </si>
  <si>
    <t>Nitrogen injection type fire protection for 66kV transformer</t>
  </si>
  <si>
    <t>72.5 kV, 1250A, 31.5 kA, 3-phase CircuitBreaker with support structure</t>
  </si>
  <si>
    <t>72.5 kV, 600A, 31.5 kA, 1-Phase CurrentTransformer with 120% extended currentrating</t>
  </si>
  <si>
    <t>72.5 KV, 100A, 31.5 KA, 1-PHASE CURRENT TRANSFORMER WITH 120% EXTENDEDCURRENT RATING</t>
  </si>
  <si>
    <t>72.5 kV, 1250A, 31.5 KA, 3-Phase HDBIsolator with one E/S</t>
  </si>
  <si>
    <t>72.5 kV, 1250A, 31.5 KA, 3-Phase HDBIsolator without E/s</t>
  </si>
  <si>
    <t>72.5kV ,1 phase Bus Post Insulators</t>
  </si>
  <si>
    <t>60kV Surge Arrester (1-Phase)</t>
  </si>
  <si>
    <t xml:space="preserve"> 72.5 kV Voltage Transformer (1- Phase)</t>
  </si>
  <si>
    <t>11kV, 630A, 25 KA Isolator (3 phase)with one E/S</t>
  </si>
  <si>
    <t>11KV, 25KA INDOOR SWITCH GEAR PANEL (GIS TYPE) FOR BUS SECTIONALISERMODULE</t>
  </si>
  <si>
    <t>11 KV,25 KA, 3-PHASE INDOOR SWITCH GEAR PANEL (GIS TYPE)-LINE MODULE</t>
  </si>
  <si>
    <t>11KV,25 KA, 3-PHASE INDOOR SWITCH GEAR PANEL (GIS TYPE)-LT TRANSFORMERMODULE</t>
  </si>
  <si>
    <t>11KV,25 KA, 3-PHASE INDOOR SWITCH GEAR PANEL (GIS TYPE)-TRANSFORMERMODULE</t>
  </si>
  <si>
    <t>110 V DC Distribution Board(DCDB)</t>
  </si>
  <si>
    <t>110V, 250 Ah Battery</t>
  </si>
  <si>
    <t>110V, 60A/60A Float Cum Boost BatteryCharger</t>
  </si>
  <si>
    <t>Diesel Engine driven Hydrant system with Water tank, Pump Room, DGdriven pump, O/G &amp; U/G piping, hydrant points for transformers,buildings, store yard  and accessories etc.</t>
  </si>
  <si>
    <t>132kV Transformer Protection Panel (For both HV &amp; MV side)-(withAutomation)</t>
  </si>
  <si>
    <t>66 kV Line Protection Panel (with Automation)</t>
  </si>
  <si>
    <t>66 KV PROTECTION PANEL FOR BUS SECTIONALIZER (WITH AUTOMATION)</t>
  </si>
  <si>
    <t>66 kV Transformer Protection Panel (For both HV &amp; MV side)-(withAutomation)</t>
  </si>
  <si>
    <t>Fire Detection and Alarm System for Control Room Building(132kV)</t>
  </si>
  <si>
    <t>125A, 415V : Interlocked switch socket outdoor Receptacle  as pertechnical specifications</t>
  </si>
  <si>
    <t>Control room cum administrative building (132kV) illuminationincluding Conduit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</si>
  <si>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</si>
  <si>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Std 132 kV Tower T3 includingnuts, bolts, all type of washers, packplates, step bolts and gussetplates excluding foundation bolts</t>
  </si>
  <si>
    <t>Fabrication, galvanising and supply of Std 132 kV Support Structure1Ph CVT including nuts, bolts, all type of washers, packplates, stepboltsand gusset plates excluding foundation bolts</t>
  </si>
  <si>
    <t>Erection Hardware for 66kV layout (Bus Scheme as per SLD)-Line Bay asper technical specification</t>
  </si>
  <si>
    <t>Erection Hardware for 66kV layout (Bus Scheme as per SLD)- TransformerBay as per technical specification</t>
  </si>
  <si>
    <t>Erection Hardware for 66kV layout (Bus Scheme as per SLD)-Bus sectionbay as per technical specification</t>
  </si>
  <si>
    <t>Erection Hardware for 66kV layout (Bus Scheme as per SLD) Bus work(For 4 bays of main bus) as per technical specification</t>
  </si>
  <si>
    <t>ERECTION HARDWARE FOR 11KV LINE BAY AS PER TECHNICAL SPECIFICATION</t>
  </si>
  <si>
    <t>11KV 3X185SQMM XLPE AL ARMOURED CABLE</t>
  </si>
  <si>
    <t>11KV 3CX300SQMM XLPE AL ARMOURED CABLE</t>
  </si>
  <si>
    <t>11KV XLPE CABLE TERMINATION EQUIPMENT ALONG WITH STRUCTURE ACCESSORIESFOR OUT DOOR TERMINATION (ONE SET CONSISTS OF COMPLETE &amp; REQUIREMENTFOR ONE BAY)</t>
  </si>
  <si>
    <t>66KV, 1-CORE, 95 SQ.MM XLPE AL CABLE ALONGWITH ACCESSORIES ETC.</t>
  </si>
  <si>
    <t>66 KV TERMINATION KIT SUITABLE FOR 66 KV, 1CX95 SQ.MM XLPE CABLE ALONGWITH SUPPORT STRUCTURE FOR EHV CABLE (AT BOTH ENDS)</t>
  </si>
  <si>
    <t>66KV XLPE POWER CABLE-MISCELLANEUOS INSTALLATION MATERIALS FOR CABLELAYING, JOINTING AND BONDING INCLUDING  LINK BOXES, SHEATH VOLTAGELIMITERS, EARTH CONTINUITY CABLE, EARTHING MATERIAL , GROUND MAT,CABLE MAKERS, WARNING TAPES AND ALL OTHER MATERIALS ETC REQUIRED ASPER TECHANICAL SPECIFICATIONS AND AS PER STATUTARY REQUIREMENTS (FORBOTH CABLE END)</t>
  </si>
  <si>
    <t>SPARE FOR 50MVA, 3-PHASE, 132/33KV TRANSFORMER</t>
  </si>
  <si>
    <t>SPARES FOR 5MVA, 66/11KV  POWER TRANSFORMER</t>
  </si>
  <si>
    <t>SPARE-145KV CVT</t>
  </si>
  <si>
    <t>Spare for 72.5kV Circuit Breaker</t>
  </si>
  <si>
    <t>SPARES FOR 72.5 KV ISOLATOR</t>
  </si>
  <si>
    <t>SPARES FOR 72.5 KV CURRENT TRANSFORMER</t>
  </si>
  <si>
    <t>SPARES FOR 72.5 KV  POTENTIAL TRANSFORMER</t>
  </si>
  <si>
    <t>SPARE FOR 60 KV SURGE ARRESTOR</t>
  </si>
  <si>
    <t>Spares fpr 110V Battery Charger</t>
  </si>
  <si>
    <t>SPARES FOR 72.5 KV BPI</t>
  </si>
  <si>
    <t>SPARE FOR 11 KV BPI</t>
  </si>
  <si>
    <t>SPARE-11KV INDOOR SWITCHGEAR PANEL (GIS TYPE)</t>
  </si>
  <si>
    <t>Complete Substation automation System for 132kV TBC bay as perTechnical Specification</t>
  </si>
  <si>
    <t>Complete Substation automation System for 66kV  bay as per TechnicalSpecification</t>
  </si>
  <si>
    <t>COMPLETE SUBSTATION AUTOMATION SYSTEM FOR 66KV BUS SECTIONALIZER  BAYAS PER TECHNICAL SPECIFICATION</t>
  </si>
  <si>
    <t>COMPLETE SUBSTATION AUTOMATION SYSTEM FOR11KV  BAY AS PER TECHNICALSPECIFICATION</t>
  </si>
  <si>
    <t>COMPLETE SUBSTATION AUTOMATION SYSTEM FOR 11KV BUS SECTIONALIZER  BAYAS PER TECHNICAL SPECIFICATION</t>
  </si>
  <si>
    <t xml:space="preserve">66/11kV Temi (New) substation </t>
  </si>
  <si>
    <t>100KVA, 11/0.433KV, 3PH TRANSFORMER</t>
  </si>
  <si>
    <t>Portable Discharge Rods</t>
  </si>
  <si>
    <t>62.5 KVA DIESEL GENERATOR SET WITH CONTROL PANEL</t>
  </si>
  <si>
    <t>FIRE DETECTION AND ALARM SYSTEM FOR CONTROL ROOM BUILDING  (66KV)</t>
  </si>
  <si>
    <t>CONTROL ROOM CUM ADMINISTRATIVE BUILDING (66KV) ILLUMINATIONINCLUDINGCONDUIT</t>
  </si>
  <si>
    <t>SPARES FOR 62.5 KVA DG SET</t>
  </si>
  <si>
    <t xml:space="preserve">66/11kV Makha (New) substation </t>
  </si>
  <si>
    <t>10 MVA, 66/11KV, 3-PHASE POWER TRANSFORMER</t>
  </si>
  <si>
    <t>INSULATING OIL FOR 10MVA,66/11 KV, 3-PHASE TRANSFORMER</t>
  </si>
  <si>
    <t>SPARES FOR 10MVA, 66/11KV  POWER TRANSFORMER</t>
  </si>
  <si>
    <t xml:space="preserve">66/11kV Kumrek (New) substation </t>
  </si>
  <si>
    <t xml:space="preserve">66/11kV Rorathang (New) substation </t>
  </si>
  <si>
    <t xml:space="preserve">66/11kV Khamdong(New) substation </t>
  </si>
  <si>
    <t xml:space="preserve">66/11kV Namthang (New) substation </t>
  </si>
  <si>
    <t xml:space="preserve">Extension of 66/11kV Mamring substation </t>
  </si>
  <si>
    <t xml:space="preserve">RTU Augmentation                        </t>
  </si>
  <si>
    <t>415V ACDB (Extn.)</t>
  </si>
  <si>
    <t>110 V DCDB extension panel</t>
  </si>
  <si>
    <t>Control, relay and protection panel for 66kV Line (Bus Scheme as perSLD)-Duplex Panel</t>
  </si>
  <si>
    <t>Spare-C &amp; R Panel</t>
  </si>
  <si>
    <t>RTU's augmentation</t>
  </si>
  <si>
    <t xml:space="preserve">Consolidated Fiber optic Communication Equipment </t>
  </si>
  <si>
    <t xml:space="preserve">Communication Equipment                 </t>
  </si>
  <si>
    <t xml:space="preserve">Spare of Communication Equipment        </t>
  </si>
  <si>
    <t>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</si>
  <si>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</si>
  <si>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SFP L4.1</t>
  </si>
  <si>
    <t>OPTICAL  INTERFACE  SFP L4.2</t>
  </si>
  <si>
    <t>OPTICAL INTERFACE CARD (TO SUPPORT MINIMUM 150 KMS) FOR STM-4</t>
  </si>
  <si>
    <t>TRIBUTARY INTERFACE- E1 INTERFACE (MINIMUM 16 NOS.)</t>
  </si>
  <si>
    <t>TRIBUTARY CARDS-ETHERNET INTERFACES 10/100 MBPS WITH LAYER -2SWITCHING (MINIMUM 4 INTERFACES PER CARD)</t>
  </si>
  <si>
    <t>Base Equipment STM-4 MADM upto 5 MSP</t>
  </si>
  <si>
    <t>Drop &amp; Insert Multiplexer Common cards, Power supply cards, powercabling, other hardware &amp; accessories (each)</t>
  </si>
  <si>
    <t>Subscriber Line Interface Cards for 2 wire (sub/sub) voice channelcards (min 8 channels per card)</t>
  </si>
  <si>
    <t>2WIRE (SUB/EXCH) VOICE CHANNEL CARDS (MIN 8 CHANNELS PER CARD)</t>
  </si>
  <si>
    <t>Subscriber Line Interface Cards  for 4 wire (E&amp;M) voice channel cards(min 8 channels per card)</t>
  </si>
  <si>
    <t>Subscriber Line Interface Cards for Asynchronous Sub Channels datacards (minimum 4 channels per card)</t>
  </si>
  <si>
    <t>DIGITAL ACCESS CROSS CONNECT SWITCH (DACS)-16 X 16 PORTS SWITCHINGMATRIX, FULLY EQUIPPED FOR MINIMUM 16 E-1 PORTS</t>
  </si>
  <si>
    <t>Equipment Cabinets For SDH</t>
  </si>
  <si>
    <t>Equipment Cabinets For Drop/Insert Multiplexer</t>
  </si>
  <si>
    <t>NMS- CRAFT TERMINAL-HARDWARE</t>
  </si>
  <si>
    <t>Software for Craft Terminal</t>
  </si>
  <si>
    <t>NETWORK MANAGER &amp; ELEMENT MANAGER SYSTEM - HARDWARE</t>
  </si>
  <si>
    <t>NETWORK MANAGER &amp; ELEMENT MANAGER SYSTEM - SOFTWARE</t>
  </si>
  <si>
    <t>NMS &amp; ELEMENT MANAGER -PRINTER (LASER JET)</t>
  </si>
  <si>
    <t>FURNITURE FOR NMS HARDWARE</t>
  </si>
  <si>
    <t>MAIN DISTRIBUTION FRAME (200 PAIRS)</t>
  </si>
  <si>
    <t>8PORT VOIP GATEWAY FOR REMOTE LOCATIONS (RTU LOCATION)</t>
  </si>
  <si>
    <t>ANALOG TELEPHONE SET</t>
  </si>
  <si>
    <t>SDH Analyser ###  with Jitter and Wander Options</t>
  </si>
  <si>
    <t>Handheld 2Mbps BER Tester</t>
  </si>
  <si>
    <t>Digital Multimeter  for testing</t>
  </si>
  <si>
    <t>Ethernet Tester  (with dual port 10/100 ports Mbps Ethernet option,layer-1  layer-2 functionality)</t>
  </si>
  <si>
    <t>GPS Clock with antenna</t>
  </si>
  <si>
    <t>SDH EQUIPMENT (STM-4 MADM UPTO 3 MSP PROTECTED DIRECTIONS)-COMMONCARDS, CROSS-CONNECT/CONTROL CARDS, OPTICAL BASE CARD, POWER SUPPLYCARDS, POWER CABLING, OTHER HARDWARE &amp; ACCESSORIES (EACH).</t>
  </si>
  <si>
    <t>L4.2 SFP for Tejas</t>
  </si>
  <si>
    <t>SDH EQUIPMENT (STM-4 MADM UPTO 5 MSP PROTECTED DIRECTIONS)-COMMONCARDS, CROSS-CONNECT/CONTROL CARDS, OPTICAL BASE CARD, POWER SUPPLYCARDS, POWER CABLING, OTHER HARDWARE &amp; ACCESSORIES (EACH).</t>
  </si>
  <si>
    <t>DROP &amp; INSERT MULTIPLEXER: COMMON CARDS, POWER SUPPLY CARDS, POWERCABLING, OTHER HARDWARE &amp; ACCESSORIES (EACH)</t>
  </si>
  <si>
    <t>Digital Access Cross Connect Switch (DACS)Common cards,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</si>
  <si>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</si>
  <si>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</si>
  <si>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</si>
  <si>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</si>
  <si>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VI</t>
  </si>
  <si>
    <t>VII</t>
  </si>
  <si>
    <t>VIII</t>
  </si>
  <si>
    <t>IX</t>
  </si>
  <si>
    <t xml:space="preserve">220/132kV Legship Pool                  </t>
  </si>
  <si>
    <t xml:space="preserve">LT Transformer-Service                  </t>
  </si>
  <si>
    <t xml:space="preserve">145KV Equipments-Service                </t>
  </si>
  <si>
    <t xml:space="preserve">Relay &amp; Protection Panel-Service        </t>
  </si>
  <si>
    <t xml:space="preserve">Fire Protection System-Service          </t>
  </si>
  <si>
    <t xml:space="preserve">Illumination System-Service             </t>
  </si>
  <si>
    <t xml:space="preserve">Structure &amp; Main Earthmat-Service       </t>
  </si>
  <si>
    <t xml:space="preserve">Erection H/W-Service                    </t>
  </si>
  <si>
    <t xml:space="preserve">Cables-Service                          </t>
  </si>
  <si>
    <t xml:space="preserve">Automation System-Service               </t>
  </si>
  <si>
    <t xml:space="preserve">Civil Work                              </t>
  </si>
  <si>
    <t xml:space="preserve">245KV Equipments-Service                </t>
  </si>
  <si>
    <t xml:space="preserve">Substation Auxliries-Service            </t>
  </si>
  <si>
    <t xml:space="preserve">Power Transformer-Service               </t>
  </si>
  <si>
    <t xml:space="preserve">36kV Equipments-Service                 </t>
  </si>
  <si>
    <t xml:space="preserve">11kV Equipments-Service                 </t>
  </si>
  <si>
    <t xml:space="preserve">PLCC-Service                            </t>
  </si>
  <si>
    <t xml:space="preserve">66/11kV Temi (New)                      </t>
  </si>
  <si>
    <t xml:space="preserve">11KV Equipments-Service                 </t>
  </si>
  <si>
    <t xml:space="preserve">72.5KV Equipments-Service               </t>
  </si>
  <si>
    <t xml:space="preserve">66/11kV Makha (New)                     </t>
  </si>
  <si>
    <t xml:space="preserve">66/11kV Kumrek (New)                    </t>
  </si>
  <si>
    <t xml:space="preserve">66/11kV Rorathang (New)                 </t>
  </si>
  <si>
    <t xml:space="preserve">66/11kV Khamdong (New)                  </t>
  </si>
  <si>
    <t xml:space="preserve">66/11kV Namthang (New)                  </t>
  </si>
  <si>
    <t xml:space="preserve">Extn. of 66/11kV Mamring S/S            </t>
  </si>
  <si>
    <t xml:space="preserve">CABLES BREAKUP-SERVICES                 </t>
  </si>
  <si>
    <t xml:space="preserve">RTU Augmentation- Service               </t>
  </si>
  <si>
    <t xml:space="preserve">132/66/11kV Dikchu Pool                 </t>
  </si>
  <si>
    <t xml:space="preserve">145kV Equipment-Service                 </t>
  </si>
  <si>
    <t xml:space="preserve">Consolidated Fiber optic Comm Equipment </t>
  </si>
  <si>
    <t xml:space="preserve">Communication Equipmet Service          </t>
  </si>
  <si>
    <t>145kV, 1250A, 31.5kA SF6 Circuit Breaker3-Phase with support structure(Suitable for 1-Phase &amp; 3-PhaseAutoreclosing)</t>
  </si>
  <si>
    <t>145 kV, 1250 A, 31.5KA, 3-phase Double Break Isolator without E/S</t>
  </si>
  <si>
    <t>145 kV, 1250 A, 31.5KA, 3-phase Double Break Isolator without E/S (Tandem)</t>
  </si>
  <si>
    <t>120 KV Surge Arrester (1-phase)</t>
  </si>
  <si>
    <t>145kV ,1 phase Bus Post Insulators</t>
  </si>
  <si>
    <t>220kV Circuit Breaker Relay Panel without Auto Reclose (with Automation)</t>
  </si>
  <si>
    <t>220kV Transformer Protection Panel (For both HV &amp; MV side)-(with Automation)</t>
  </si>
  <si>
    <t>132kV Circuit Breaker Relay Panel without Auto Reclose (Bus scheme as per SLD)</t>
  </si>
  <si>
    <t>132kV Circuit Breaker Relay Panel with Auto Reclose (Bus scheme as per SLD)</t>
  </si>
  <si>
    <t>FIRE EXTIN.-DCP TYPE 4.5KG PORTABLE</t>
  </si>
  <si>
    <t>Indoor Fire Detection &amp; Alarm System for Fire fighting pump house building</t>
  </si>
  <si>
    <t>HVW spray system, Hydrant system and complete U/G &amp; O/G piping and accessories etc. out side the pump house  for 33.3MVA 220/132/11kV , 1-phase  Autotransformer</t>
  </si>
  <si>
    <t>15A, 240V: Outdoor Receptacle 2 pole, 3-pin modular (type RO)  as per technical specifications</t>
  </si>
  <si>
    <t>150A, 415V : Interlocked switch socket outdoor Receptacle  as per technical specifications</t>
  </si>
  <si>
    <t>Indoor Lighting for Transit camp including Conduit</t>
  </si>
  <si>
    <t>Supplying &amp; laying of conduit (as per technical specification) inside Control Room Building</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</si>
  <si>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</si>
  <si>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</si>
  <si>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56mm dia foundation bolts including nuts, checknuts, washers and packplates</t>
  </si>
  <si>
    <t>40 mm MS rod for Main Earthmat</t>
  </si>
  <si>
    <t>Erection of 24mm dia foundation bolts including nuts, checknuts, washers and packplates</t>
  </si>
  <si>
    <t>Erection of 40mm dia foundation bolts including nuts, checknuts, washers and packplates.</t>
  </si>
  <si>
    <t>Erection of Std 220 kV Tower CC including nuts, bolts, all type of washers, packplates, step bolts and gusset plates excludingfoundation bolts</t>
  </si>
  <si>
    <t>Erection of Std 220 kV Tower CB including nuts, bolts, all type of washers, packplates, step bolts and gusset plates excludingfoundation bolts</t>
  </si>
  <si>
    <t>Erection of Std 220 kV Tower CA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</si>
  <si>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</si>
  <si>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132 kV Tower  T1 including nuts, bolts, all type of washers, packplates, step bolts and gusset plates excludingfoundation bolts</t>
  </si>
  <si>
    <t>Erection of Std 132 kV Tower  T2P including nuts, bolts, all type of washers, packplates, step bolts and gusset plates excludingfoundation bolts</t>
  </si>
  <si>
    <t>Erection of Std 132 kV Beam B1 including nuts, bolts, all type of washers, packplates, step bolts and gusset plates excludingfoundation bolts</t>
  </si>
  <si>
    <t>Erection of Std 132 kV Beam B1A including nuts, bolts, all type of washers, packplates, step bolts and gusset plates excludingfoundation bolts</t>
  </si>
  <si>
    <t>Erection of Std 220 kV Tower CD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</si>
  <si>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</si>
  <si>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</si>
  <si>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</si>
  <si>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Gantry BG1 including nuts, bolts, all type of washers, packplates, step bolts and gusset plates excludingfoundation bolts</t>
  </si>
  <si>
    <t>Erection of Std 132 kV Tower  T2 including nuts, bolts, all type of washers, packplates, step bolts and gusset plates excludingfoundation bolts</t>
  </si>
  <si>
    <t>Erection of Std 132 kV Tower  T3P including nuts, bolts, all type of washers, packplates, step bolts and gusset plates excludingfoundation bolts</t>
  </si>
  <si>
    <t xml:space="preserve">Erection of  Equipment Support (Pipe) Structures to be designed during detailed engineering.
</t>
  </si>
  <si>
    <t>Erection of Pipe Structure - 220 kV 1-Phase CT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</si>
  <si>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</si>
  <si>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</si>
  <si>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</si>
  <si>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</si>
  <si>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</si>
  <si>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Std 132 kV Support Structure 1-Phase CT including nuts, bolts, all type of washers, packplates, step bolts and gussetplates excluding foundation bolts</t>
  </si>
  <si>
    <t>Erection of Std 132 kV Support Structure 3-Phase ISOLATOR including nuts, bolts, all type of washers, packplates, step bolts andgusset plates excluding foundation bolts</t>
  </si>
  <si>
    <t>Erection of Std 132 kV Support Structure 1-Phase LA including nuts, bolts, all type of washers, packplates, step bolts and gussetplates excluding foundation bolts</t>
  </si>
  <si>
    <t>Erection of Std 132 kV Support Structure 1-Phase BPI including nuts, bolts, all type of washers, packplates, step bolts and gussetplates excluding foundation bolts</t>
  </si>
  <si>
    <t>Erection Hardware for 220kV layout (Double Main and Transfer Scheme as per SLD)-Bus Coupler Bay as per specification</t>
  </si>
  <si>
    <t>Erection Hardware for 220kV layout (Double Main and Transfer Scheme as per SLD)-Bus work (three Bay) as per specification</t>
  </si>
  <si>
    <t>Erection Hardware for 220kV layout (Double Main and Transfer Scheme as per SLD)-Line Bay as per specification</t>
  </si>
  <si>
    <t>Erection Hardware for 220kV layout (Double Main and Transfer Scheme as per SLD)-Transformer Bay as per specification</t>
  </si>
  <si>
    <t>Erection Hardware for 220kV layout (Double Main and Transfer Scheme as per SLD)-Transfer Bus Coupler Bay as per specification</t>
  </si>
  <si>
    <t>Erection Hardware for 132kV layout (Single Main &amp; Transfer Scheme as per SLD)-Transfer Bus Coupler Bay as per specification</t>
  </si>
  <si>
    <t>Erection Hardware for 132kV layout (Single Main &amp; Transfer Scheme as per SLD)-Line Bay as per specification</t>
  </si>
  <si>
    <t>Erection Hardware  for 132kV layout (Single Main &amp; Transfer Scheme as per SLD)-Transformer Bay as per specification</t>
  </si>
  <si>
    <t>Erection Hardware  for 132kV layout (Single Main &amp; Transfer Scheme as per SLD) Bus work (For Three bays) as per specification</t>
  </si>
  <si>
    <t>Erection Hardware  for 132kV layout (Single Main &amp; Transfer Scheme) Bus work (For Four bays) as per technical specification</t>
  </si>
  <si>
    <t>Erection Hardware for 11kV Transformer  bay as per technical specification</t>
  </si>
  <si>
    <t>Complete Substation automation System for controlling and monitoring of  Auxilary System including BCUs as per technicalspecification</t>
  </si>
  <si>
    <t>Complete Substation automation System for 220kV bay as per Technical Specification</t>
  </si>
  <si>
    <t>Complete Substation automation System for 132kV bay as per Technical Specification</t>
  </si>
  <si>
    <t>Stone filling (40 mm size) for transformer/Reactor foundation</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</si>
  <si>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</si>
  <si>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</si>
  <si>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</si>
  <si>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Stone spreading in switchyard excluding PCC &amp; including antiweed treatment</t>
  </si>
  <si>
    <t>Switchyard Gate excluding Concrete</t>
  </si>
  <si>
    <t>Supplying &amp; laying hume pipe of grade (NP-3) excluding reinforcement and concrete as per drawing-250mm dia</t>
  </si>
  <si>
    <t>Supplying &amp; laying hume pipe of grade (NP-3) excluding reinforcement and concrete as per drawing-300mm dia</t>
  </si>
  <si>
    <t>Supplying &amp; laying hume pipe of grade (NP-3) excluding reinforcement and concrete as per drawing-450mm dia</t>
  </si>
  <si>
    <t>Supplying &amp; laying hume pipe of grade (NP-3) excluding reinforcement and concrete as per drawing-600mm dia</t>
  </si>
  <si>
    <t>Supplying and erecting dewatering pumps-3 HP</t>
  </si>
  <si>
    <t>Supplying and erecting dewatering pumps-0.5 HP</t>
  </si>
  <si>
    <t>Drain including culverts but excluding concrete &amp; reinforcement steel-Section C-C</t>
  </si>
  <si>
    <t>Drain including culverts but excluding concrete &amp; reinforcement steel-Section D-D</t>
  </si>
  <si>
    <t>Providing &amp; Laying of SW pipes for external sewerage system as per technical specification 150mm dia pipe</t>
  </si>
  <si>
    <t>Providing &amp; Laying of SW pipes for external sewerage system as per technical specification 250mm dia pipe</t>
  </si>
  <si>
    <t>Septic tank and soakpit for CRB</t>
  </si>
  <si>
    <t>Supplying and laying GI pipe for external water supply system - 80 mm dia pipe</t>
  </si>
  <si>
    <t>Supplying and laying GI pipe for external water supply system - 50 mm dia pipe</t>
  </si>
  <si>
    <t>Supplying and laying GI pipe for external water supply system - 40 mm dia pipe</t>
  </si>
  <si>
    <t>Supplying and laying GI pipe for external water supply system - 25 mm dia pipe</t>
  </si>
  <si>
    <t>Soil Investigation: As per technical specification including all laboratory and field tests, report and recommendations.</t>
  </si>
  <si>
    <t>Security Hut - Civil WorksAll civilworks as per drawing and specificationscomplete, including - brickwork,finishing (external and internal),windows etc.However, excavation, PCC,RCC and reinforcement shall be paidseparately as per BPS.</t>
  </si>
  <si>
    <t>Septic tank and soakpit for Security Room</t>
  </si>
  <si>
    <t>Supplying, filling and compacting stone boulders mixed with sand under foundations, roads, cable trenches, drains etc in layers notexceeding 250mm thickness including ramming, watering compacting</t>
  </si>
  <si>
    <t xml:space="preserve"> Providing and laying local sand below foundations, roads and the sides of drains etc including ramming, consolidating and dressingcompleteSupply and laying of sand under foundation of Reactor</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</si>
  <si>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</si>
  <si>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Earthwork in Excavation in hard rock including stacking of serviceable material within substation boundary and disposal ofunserviceable material for leads up to 2000 meters beyond the levelling boundary as per TS</t>
  </si>
  <si>
    <t>RCC culverts and cable trench crossings including supplying and laying hume pipe 900mm dia of grade (NP-3) spigot excluding concreteas per specification.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</si>
  <si>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</si>
  <si>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Buried Cable trenches for Aux. Power arrangement</t>
  </si>
  <si>
    <t>3.75m wide Cement Concrete road with paver block including 100 mm dia RCC Hume Pipe @ 100 metre interval  as per drawing and TS.However, reinforcement steel and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</si>
  <si>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</si>
  <si>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Rain water harvesting excluding reinforcement and concrete as per drawing</t>
  </si>
  <si>
    <t>Transit Camp - Civil WorksAll civilworks as per drawing and specificationscomplete, including - brickwork,finishing (external and internal),windows etc.However, excavation, PCC,RCC and reinforcement shall be paidseparately as per BPS.</t>
  </si>
  <si>
    <t>SEPTIC TANK AND SOAKPIT FORTransit Camp</t>
  </si>
  <si>
    <t>Providing &amp; Erecting Boundary Wall as per drawing including excavation, PCC, RCC, reinforcement etc complete as per drawing in allrespect</t>
  </si>
  <si>
    <t>Stone pitching over sloping including supply of stone and surface preparation as per drawing</t>
  </si>
  <si>
    <t>Plum concrete with 50% hard stone of grade 1:2:4 (stone size not more than 150mm)</t>
  </si>
  <si>
    <t>Boundary wall over RCC/RRM retaining structure without boundary wall footing and Plinth beam( IncludingConcrete/Reiforcement/Brickwork &amp; all other work including finishing ), as per Drawing. Cost of RCC/RRM retaining wall shall be paidseparately as per approved design.</t>
  </si>
  <si>
    <t xml:space="preserve">RM </t>
  </si>
  <si>
    <t>245kV,2000A,40kA, 3 phase Gang operated Circuit Breaker</t>
  </si>
  <si>
    <t>245 kV,1 phase Bus Post Insulator (except for Line Traps)</t>
  </si>
  <si>
    <t xml:space="preserve"> AC Distribution Board (ACDB)</t>
  </si>
  <si>
    <t>220 V,350 Ah battery</t>
  </si>
  <si>
    <t>On line insulating oil drying system (Cartridge type) (As per technical specification)</t>
  </si>
  <si>
    <t>RTCC Panel consist of RTCC relays as per Technical Specification</t>
  </si>
  <si>
    <t>Neutral formation of 3 no.s 1-phase 220KV transformer bank andassociated materials as per technical specification</t>
  </si>
  <si>
    <t>36 kV, 50A, 25 kA, 1-Phase, 50/1A Current Transformer</t>
  </si>
  <si>
    <t>Installation of 36 kV, 3-Phase, 33kV/110 volt, Single core  outdoor type Potential transformer along with junction box (1 nojunction box for 3 nos of 1-phase PTs) and required accessories etc., complete as per Technical Specifications.</t>
  </si>
  <si>
    <t>Erection alongwith structure  33 kV post insulators assembly comprises 2 nos. of insulators along with all fittings and accessories</t>
  </si>
  <si>
    <t>11 KV Horn Gap fuse along with support structure (1 Phase)</t>
  </si>
  <si>
    <t>Protection Coupler (Analog)</t>
  </si>
  <si>
    <t>HF Cables</t>
  </si>
  <si>
    <t>100kVA, 11/0.433kV Transformer</t>
  </si>
  <si>
    <t>11kV, 25kA Indoor Switch gear Panel (GIS Type) for Bus Sectionaliser Module</t>
  </si>
  <si>
    <t>11 kV,25 KA, 3-phase Indoor Switch gear Panel (GIS Type)-Line Module</t>
  </si>
  <si>
    <t>11kV,25 KA, 3-phase Indoor Switch gear Panel (GIS Type)-Transformer Module</t>
  </si>
  <si>
    <t>11kV,25 KA, 3-phase Indoor Switch gear Panel (GIS Type)-LT Transformer Module</t>
  </si>
  <si>
    <t>66 kV Transformer Protection Panel (For both HV &amp; MV side)-(with Automation)</t>
  </si>
  <si>
    <t>66 kV Protection Panel for Bus Sectionalizer (with Automation)</t>
  </si>
  <si>
    <t>Fire Detection and Alarm System for Control Room Building  (66kV)</t>
  </si>
  <si>
    <t>125A, 415V : Interlocked switch socket outdoor Receptacle  as per technical specifications</t>
  </si>
  <si>
    <t>Control room cum administrative building (66kV) illuminationincluding Conduit</t>
  </si>
  <si>
    <t>Erection of  Lattice Structures (MS Steel), to be designed during detailed engineering, for towers, beams and equipment supportstructure  including pack plates / packwashers and gusset plates excluding fasteners and foundation bolts</t>
  </si>
  <si>
    <t>Erection Hardware for 66kV (Bus Scheme as per SLD)-Line Bay as per specification</t>
  </si>
  <si>
    <t>Erection Hardware for 66kV (Bus Scheme as per SLD)-Transformer Bay as per specification</t>
  </si>
  <si>
    <t>Erection Hardware for 66kV (Bus Scheme as per SLD)-Bus section bay as per specification</t>
  </si>
  <si>
    <t>Erection Hardware for 11kV line bay as per technical specification</t>
  </si>
  <si>
    <t>Erection Hardware for 66kV layout (Bus Scheme as per SLD) Bus work (For 4 bays of main bus) as per technical specification</t>
  </si>
  <si>
    <t>11kV XLPE cable Termination Equipment along with structure accessories for out door termination (one set consists of complete &amp;requirement for one bay)</t>
  </si>
  <si>
    <t>11kV 3Cx300sqmm XLPE Al Armoured Cable</t>
  </si>
  <si>
    <t>11kV 3x185sqmm XLPE Al Armoured Cable</t>
  </si>
  <si>
    <t>Complete Substation automation System for 66kV  bay as per Technical Specification</t>
  </si>
  <si>
    <t>Complete Substation automation System for 66kV bus sectionalizer  bay as per Technical Specification</t>
  </si>
  <si>
    <t>Complete Substation automation System for 11kV bus sectionalizer  bay as per Technical Specification</t>
  </si>
  <si>
    <t>Complete Substation automation System for11kV  bay as per Technical Specification</t>
  </si>
  <si>
    <t>72.5 kV, 100A, 31.5 kA, 1-Phase Current Transformer with 120% extended current rating</t>
  </si>
  <si>
    <t>60 kV Surge Arrestors (1-Phase)</t>
  </si>
  <si>
    <t>66kV Bus post insulators</t>
  </si>
  <si>
    <t>110V, 250Ah Battery</t>
  </si>
  <si>
    <t>62.5 KVA Diesel Generator Set with control panel</t>
  </si>
  <si>
    <t>Diesel Engine driven Hydrant system with Water tank, Pump Room, DG driven pump, O/G &amp; U/G piping, hydrant points for transformers,buildings, store yard  and accessories etc.</t>
  </si>
  <si>
    <t>5MVA, 66/11kV, 3-Phase Power Transformer</t>
  </si>
  <si>
    <t>Insulating oil for 5MVA, 66/11kV, 3-Phase Power Transformer</t>
  </si>
  <si>
    <t>10 MVA, 66/11kV, 3-Phase Power Transformer</t>
  </si>
  <si>
    <t>Insulating Oil for 10MVA,66/11 kV, 3-phase Transformer</t>
  </si>
  <si>
    <t>Control, relay and protection panel for 66kV Line (Bus Scheme as per SLD)-Duplex Panel</t>
  </si>
  <si>
    <t>Site Levelling work including contour survey-Earthwork in filling within S/S with borrowed earth</t>
  </si>
  <si>
    <t>1.1kV grade 3.5Cx300 sqmm (XLPE) Power Cable</t>
  </si>
  <si>
    <t>1.1kV grade 3.5Cx70 sqmm (PVC) Power Cable</t>
  </si>
  <si>
    <t>1.1kV grade 4Cx16 sqmm (PVC) Power Cable</t>
  </si>
  <si>
    <t>1.1kV grade 2Cx16 sqmm (PVC) Power Cable</t>
  </si>
  <si>
    <t>1.1kV grade 4Cx6 sqmm (PVC) Power Cable</t>
  </si>
  <si>
    <t>1.1kV grade 2Cx6 sqmm (PVC) Power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</si>
  <si>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</si>
  <si>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</si>
  <si>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</si>
  <si>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</si>
  <si>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</si>
  <si>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</si>
  <si>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132kV Transformer Protection Panel (For both HV &amp; MV side)-(with Automation)</t>
  </si>
  <si>
    <t>Control room cum administrative building (132kV) illumination including Conduit</t>
  </si>
  <si>
    <t>Erection of Std 132 kV Tower  T3 including nuts, bolts, all type of washers, packplates, step bolts and gusset plates excludingfoundation bolts</t>
  </si>
  <si>
    <t>Erection of Std 132 kV Support Structure 1-Phase CVT including nuts, bolts, all type of washers, packplates, step bolts and gussetplates excluding foundation bolts</t>
  </si>
  <si>
    <t>66KV, 1-CORE, 95 SQ.MM XLPE CU CABLE ALONGWITH ACCESSORIES ETC. .</t>
  </si>
  <si>
    <t>66 KV TERMINATION KIT SUITABLE FOR 66 KV, 1CX95 SQ.MM XLPE CABLE ALONGWITH SUPPORT STRUCTURE FOR EHV CABLE (AT BOTH ENDS) .</t>
  </si>
  <si>
    <t>66kV XLPE Power Cable-Miscellaneuos installation materials for Cable laying, Jointing and bonding including  link boxes, sheathVoltage limiters, earth continuity cable, earthing material , ground mat, cable makers, warning tapes and all other materials etcrequired as per techanical specifications and as per statutary requirements (for both cable end)</t>
  </si>
  <si>
    <t>Complete Substation automation System for 132kV TBC bay as per Technical Specification</t>
  </si>
  <si>
    <t>SDH Equipment (STM-4 MADM upto 3 MSP protected directions)-Common cards, Cross-connect/control cards, Optical base card, Powersupply cards, power cabling, other hardware &amp; accessories (each).</t>
  </si>
  <si>
    <t>Optical Interface Cards/SFP# -S4.1 SDH Equipment -STM-4</t>
  </si>
  <si>
    <t>Optical Interface Cards/SFP# -L4.1 for SDH Equipment-STM-4</t>
  </si>
  <si>
    <t>Optical Interface Cards/SFP# -L4.2 for SDH Equipment-STM-4</t>
  </si>
  <si>
    <t>Optical Interface Card (to support minimum 150 kms) for STM-4</t>
  </si>
  <si>
    <t>Tributary interface- E1 interface (Minimum 16 nos.)</t>
  </si>
  <si>
    <t>Tributary Cards-Ethernet Interfaces 10/100 Mbps with Layer -2 Switching (minimum 4 interfaces per card)</t>
  </si>
  <si>
    <t>SDH Equipment (STM-4 MADM upto 5 MSP protected directions)-Common cards, Cross-connect/control cards, Optical base card, Powersupply cards, power cabling, other hardware &amp; accessories (each).</t>
  </si>
  <si>
    <t>Drop &amp; Insert Multiplexer-Base equipment (Common cards,Power Supply cards,power cabling,other hardware &amp; accessories includingsub-racks,patch cords,DDF etc. fully equipped excluding subscriber line interface cards</t>
  </si>
  <si>
    <t>2Wire (sub/sub) voice channel cards (min 8 channels per card)</t>
  </si>
  <si>
    <t>2Wire (sub/Exch) voice channel cards (min 8 channels per card)</t>
  </si>
  <si>
    <t>4Wire (E&amp;M) voice channel cards (min 8 channels per card)</t>
  </si>
  <si>
    <t>Asynchronous Sub Channels data cards (V.24/V.28) minimum 4 channels per card</t>
  </si>
  <si>
    <t>Digital Access Cross Connect Switch (DACS)-16 x 16 ports switching matrix, fully equipped for minimum 16 E-1 ports</t>
  </si>
  <si>
    <t>Equipment Cabinets-For SDH Equipments</t>
  </si>
  <si>
    <t>Equipment Cabinets-For  PDH Equipments</t>
  </si>
  <si>
    <t>NMS-Craft Terminal-Hardware</t>
  </si>
  <si>
    <t>NMS-Craft Terminal-Software</t>
  </si>
  <si>
    <t>Network Manager &amp; Element Manager System - Hardware</t>
  </si>
  <si>
    <t>Network Manager &amp; Element Manager System - Software</t>
  </si>
  <si>
    <t>NMS &amp; Element Manager -Printer (Laser Jet)</t>
  </si>
  <si>
    <t>Furniture for NMS hardware</t>
  </si>
  <si>
    <t>Main Distribution Frame (200 pairs)</t>
  </si>
  <si>
    <t>Synchronization Equipment -GPS clock including all hardware &amp; accessories</t>
  </si>
  <si>
    <t>8Port VOIP Gateway</t>
  </si>
  <si>
    <t>Analog Telephone set</t>
  </si>
  <si>
    <t>Maintenance Charges for Communication system during warranty period</t>
  </si>
  <si>
    <t>JHR</t>
  </si>
  <si>
    <t>Maintenance Charges for Communication system after warranty period</t>
  </si>
  <si>
    <t xml:space="preserve">132/66/11kV Dikchu Pool   </t>
  </si>
  <si>
    <t xml:space="preserve">Training-Service                        </t>
  </si>
  <si>
    <t>Training at substation Site in the area of erection, testing, commissioining, operation and maintenence of transformer.</t>
  </si>
  <si>
    <t>TAG</t>
  </si>
  <si>
    <t>Training at substation Site in the area of erection, testing, commissioining, operation and maintenence of CB, Isolator, CT, CVT andSurge Arrester.</t>
  </si>
  <si>
    <t>Training at substation site in the area of testing, commissioining, operation and maintenece of Protection and automation system</t>
  </si>
  <si>
    <t>Training for communication Equipments</t>
  </si>
  <si>
    <t>MND</t>
  </si>
  <si>
    <t>Maintenance Charges :</t>
  </si>
  <si>
    <t>Total for Maintenance Charges [Total Schedule 4B]</t>
  </si>
  <si>
    <t>Schedule - 4B</t>
  </si>
  <si>
    <t>Schedule - 4A</t>
  </si>
  <si>
    <t>Total for Training Charges [Total Schedule 4A]</t>
  </si>
  <si>
    <t>Total GST on Installation Services  (indentified in Schedule-3) and Training to be imparted in India (identified  in Schedule-4A) and Maintenance Charges (identified in Schedule-4B) which are not included in the Installation and Training charges as per the provision of the Bidding Documents, as applicable</t>
  </si>
  <si>
    <t>Sch 4A</t>
  </si>
  <si>
    <t>Sch 4B</t>
  </si>
  <si>
    <t>Schedule 4A</t>
  </si>
  <si>
    <t>Schedule 4B</t>
  </si>
  <si>
    <t>Schedule-4A : Training Charges</t>
  </si>
  <si>
    <t>Schedule-4B : Maintenance Charges</t>
  </si>
  <si>
    <t>TOTAL SCHEDULE NO. 4A</t>
  </si>
  <si>
    <t>TOTAL SCHEDULE NO. 4B</t>
  </si>
  <si>
    <t xml:space="preserve">Maintenance Charges </t>
  </si>
  <si>
    <t>5</t>
  </si>
  <si>
    <t>7</t>
  </si>
  <si>
    <t>GRAND TOTAL [1+2+3+4+5+6+7]</t>
  </si>
  <si>
    <t>FIRE PROTECTION  WITH 0 PERCENT GST</t>
  </si>
  <si>
    <t>FIRE PROTECTION  WITH 5 PERCENT GST</t>
  </si>
  <si>
    <t>FIRE PROTECTION  WITH 12 PERCENT GST</t>
  </si>
  <si>
    <t>FIRE PROTECTION WITH 18 PERCENT GST</t>
  </si>
  <si>
    <t>FIRE PROTECTION  WITH 28 PERCENT GST</t>
  </si>
  <si>
    <t>ILLUMINATION WITH 0 PERCENT GST</t>
  </si>
  <si>
    <t>ILLUMINATION WITH 5 PERCENT GST</t>
  </si>
  <si>
    <t>ILLUMINATION WITH 12 PERCENT GST</t>
  </si>
  <si>
    <t>ILLUMINATION WITH 18 PERCENT GST</t>
  </si>
  <si>
    <t>ILLUMINATION WITH 28 PERCENT GST</t>
  </si>
  <si>
    <t>LED FLOOD LIGHT LUMINARIESTYPE FL-1 (150W) AS PER TECHNICALSPECIFICATION</t>
  </si>
  <si>
    <t>LIGHTING FIXTURE LED LUMINAIRES TYPE FL2 AS PER TECH. SPECIFICATIONS</t>
  </si>
  <si>
    <t>LIGHTING FIXTURE LED LUMINAIRES TYPE SL-D1 AS PER TECH. SPECIFICATIONS</t>
  </si>
  <si>
    <t>LED STREET LIGHT LUMINAIRE TYPE SL-L1 (= 45W)AS PER TECHNICALSPECIFICATION</t>
  </si>
  <si>
    <t>LED Flood Light LuminariesType as per technical specification</t>
  </si>
  <si>
    <t>LED Flood Light Luminaries Type FL-2 (250W) as per technical specification</t>
  </si>
  <si>
    <t>Pole Mounted LED Post Top Luminaire TYPE SL-D1 (= 30W)as per technical specification</t>
  </si>
  <si>
    <t>LED Street Light Luminaire TYPE SL-L1 (= 45W)as per technical specification</t>
  </si>
  <si>
    <t>33.33MVA,(220/√3)/(132/√3) kV, 1-phase Autotransformer excludingInsulating Oil</t>
  </si>
  <si>
    <t>Insulating Oil for 33.33MVA,(220/√3)/(132/√3) kV, 1-phaseAutotransformer</t>
  </si>
  <si>
    <t>33.33MVA,(220/√3)/(132/√3) kV, 1-phase Autotransformer excluding Insulating Oil</t>
  </si>
  <si>
    <t>Insulating Oil for 33.33MVA,(220/√3)/(132/√3) kV, 1-phase Autotransformer</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</si>
</sst>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7">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00"/>
        <bgColor indexed="64"/>
      </patternFill>
    </fill>
  </fills>
  <borders count="50">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86">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35" xfId="108" applyFont="1" applyBorder="1" applyAlignment="1" applyProtection="1">
      <alignment horizontal="right" vertical="center"/>
      <protection hidden="1"/>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5" fillId="0" borderId="0" xfId="0" applyFont="1" applyBorder="1" applyAlignment="1" applyProtection="1">
      <alignment horizontal="center" vertical="center"/>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2" fillId="0" borderId="0" xfId="0" applyFont="1" applyAlignment="1" applyProtection="1">
      <alignment vertical="center"/>
      <protection locked="0"/>
    </xf>
    <xf numFmtId="0" fontId="5" fillId="0" borderId="0" xfId="0" applyFont="1" applyBorder="1" applyAlignment="1" applyProtection="1">
      <alignment vertical="center"/>
      <protection locked="0"/>
    </xf>
    <xf numFmtId="0" fontId="5" fillId="0" borderId="0" xfId="0" applyFont="1" applyAlignment="1" applyProtection="1">
      <alignment vertical="center"/>
      <protection locked="0"/>
    </xf>
    <xf numFmtId="0" fontId="2" fillId="0" borderId="0" xfId="2" applyNumberFormat="1" applyFont="1" applyFill="1" applyBorder="1" applyAlignment="1" applyProtection="1">
      <alignment horizontal="center" vertical="center"/>
      <protection locked="0"/>
    </xf>
    <xf numFmtId="0" fontId="2" fillId="0" borderId="0" xfId="2" applyNumberFormat="1" applyFont="1" applyFill="1" applyBorder="1" applyAlignment="1" applyProtection="1">
      <alignment vertical="center" wrapText="1"/>
      <protection locked="0"/>
    </xf>
    <xf numFmtId="0" fontId="2" fillId="0" borderId="0" xfId="2" applyNumberFormat="1" applyFont="1" applyFill="1" applyBorder="1" applyAlignment="1" applyProtection="1">
      <alignment vertical="center"/>
      <protection locked="0"/>
    </xf>
    <xf numFmtId="0" fontId="2" fillId="0" borderId="0" xfId="0" applyFont="1" applyProtection="1">
      <protection locked="0"/>
    </xf>
    <xf numFmtId="0" fontId="5" fillId="0" borderId="0" xfId="0" applyFont="1" applyBorder="1" applyProtection="1">
      <protection locked="0"/>
    </xf>
    <xf numFmtId="0" fontId="5" fillId="0" borderId="0" xfId="0" applyFont="1" applyProtection="1">
      <protection locked="0"/>
    </xf>
    <xf numFmtId="165" fontId="2" fillId="0" borderId="0" xfId="2" applyNumberFormat="1" applyFont="1" applyFill="1" applyBorder="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lignment vertical="top"/>
    </xf>
    <xf numFmtId="0" fontId="65" fillId="0" borderId="0" xfId="0" applyFont="1"/>
    <xf numFmtId="0" fontId="1" fillId="11" borderId="6" xfId="0" applyNumberFormat="1" applyFont="1" applyFill="1" applyBorder="1" applyAlignment="1" applyProtection="1">
      <alignment horizontal="center" vertical="center" wrapText="1"/>
    </xf>
    <xf numFmtId="0" fontId="1" fillId="11" borderId="6" xfId="114" applyNumberFormat="1" applyFont="1" applyFill="1" applyBorder="1" applyAlignment="1" applyProtection="1">
      <alignment horizontal="center" vertical="center" wrapText="1"/>
    </xf>
    <xf numFmtId="0" fontId="66" fillId="11" borderId="6" xfId="0" applyFont="1" applyFill="1" applyBorder="1" applyAlignment="1" applyProtection="1">
      <alignment horizontal="center" vertical="center" wrapText="1"/>
      <protection locked="0"/>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6"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0" borderId="0" xfId="2" applyNumberFormat="1" applyFont="1" applyFill="1" applyBorder="1" applyAlignment="1" applyProtection="1">
      <alignment horizontal="center" vertical="top"/>
      <protection locked="0"/>
    </xf>
    <xf numFmtId="0" fontId="2" fillId="8" borderId="0" xfId="0" applyNumberFormat="1" applyFont="1" applyFill="1" applyBorder="1" applyAlignment="1" applyProtection="1">
      <alignment horizontal="center" vertical="top" wrapText="1"/>
    </xf>
    <xf numFmtId="0" fontId="2" fillId="0" borderId="0" xfId="2" applyNumberFormat="1" applyFont="1" applyFill="1" applyBorder="1" applyAlignment="1" applyProtection="1">
      <alignment horizontal="center" vertical="top" wrapText="1"/>
      <protection locked="0"/>
    </xf>
    <xf numFmtId="0" fontId="0" fillId="0" borderId="0" xfId="0" applyAlignment="1">
      <alignment vertical="top" wrapText="1"/>
    </xf>
    <xf numFmtId="0" fontId="1" fillId="10" borderId="6" xfId="2" applyNumberFormat="1" applyFont="1" applyFill="1" applyBorder="1" applyAlignment="1" applyProtection="1">
      <alignment horizontal="center" vertical="center" wrapText="1"/>
      <protection locked="0"/>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0" fontId="62" fillId="0" borderId="0" xfId="0" applyFont="1" applyAlignment="1">
      <alignment vertical="center"/>
    </xf>
    <xf numFmtId="0" fontId="3" fillId="0" borderId="0" xfId="0" applyFont="1" applyBorder="1" applyAlignment="1" applyProtection="1">
      <alignment vertical="center"/>
      <protection locked="0"/>
    </xf>
    <xf numFmtId="0" fontId="3" fillId="0" borderId="0" xfId="0" applyFont="1" applyAlignment="1" applyProtection="1">
      <alignment vertical="center"/>
      <protection locked="0"/>
    </xf>
    <xf numFmtId="0" fontId="1" fillId="0" borderId="0" xfId="0" applyFont="1" applyAlignment="1" applyProtection="1">
      <alignment vertical="center"/>
      <protection locked="0"/>
    </xf>
    <xf numFmtId="2" fontId="1" fillId="10" borderId="6" xfId="0" applyNumberFormat="1" applyFont="1" applyFill="1" applyBorder="1" applyAlignment="1" applyProtection="1">
      <alignment horizontal="center" vertical="center" wrapText="1"/>
    </xf>
    <xf numFmtId="4" fontId="66" fillId="10" borderId="6" xfId="0" applyNumberFormat="1" applyFont="1" applyFill="1" applyBorder="1" applyAlignment="1">
      <alignment horizontal="center" vertical="center" wrapText="1"/>
    </xf>
    <xf numFmtId="2" fontId="2" fillId="0" borderId="6" xfId="2" applyNumberFormat="1" applyFont="1" applyFill="1" applyBorder="1" applyAlignment="1" applyProtection="1">
      <alignment horizontal="center" vertical="top" wrapText="1"/>
    </xf>
    <xf numFmtId="1" fontId="2" fillId="0" borderId="6" xfId="2" applyNumberFormat="1" applyFont="1" applyFill="1" applyBorder="1" applyAlignment="1" applyProtection="1">
      <alignment horizontal="center" vertical="top" wrapText="1"/>
      <protection locked="0"/>
    </xf>
    <xf numFmtId="165" fontId="1" fillId="10" borderId="6" xfId="0" applyNumberFormat="1" applyFont="1" applyFill="1" applyBorder="1" applyAlignment="1" applyProtection="1">
      <alignment horizontal="center" vertical="center" wrapText="1"/>
    </xf>
    <xf numFmtId="165" fontId="1" fillId="10" borderId="6" xfId="2" applyNumberFormat="1" applyFont="1" applyFill="1" applyBorder="1" applyAlignment="1" applyProtection="1">
      <alignment horizontal="center" vertical="center" wrapText="1"/>
      <protection locked="0"/>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4" fillId="0" borderId="36" xfId="108" applyFont="1" applyBorder="1" applyAlignment="1" applyProtection="1">
      <alignment horizontal="right" vertical="center"/>
      <protection hidden="1"/>
    </xf>
    <xf numFmtId="0" fontId="1" fillId="0" borderId="0" xfId="0" applyNumberFormat="1" applyFont="1" applyFill="1" applyBorder="1" applyAlignment="1" applyProtection="1">
      <alignment horizontal="justify" vertical="top"/>
    </xf>
    <xf numFmtId="0" fontId="5" fillId="0" borderId="0" xfId="0" applyFont="1" applyBorder="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center"/>
      <protection locked="0"/>
    </xf>
    <xf numFmtId="165" fontId="2" fillId="0" borderId="0" xfId="2" applyNumberFormat="1" applyFont="1" applyFill="1" applyBorder="1" applyAlignment="1" applyProtection="1">
      <alignment vertical="top"/>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9" fontId="2" fillId="0" borderId="0" xfId="0" applyNumberFormat="1" applyFont="1" applyAlignment="1" applyProtection="1">
      <alignment vertical="center"/>
      <protection locked="0"/>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4"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4"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4" xfId="9" applyNumberFormat="1" applyFont="1" applyBorder="1" applyAlignment="1" applyProtection="1">
      <alignment horizontal="center"/>
      <protection hidden="1"/>
    </xf>
    <xf numFmtId="0" fontId="71" fillId="0" borderId="45" xfId="9" applyFont="1" applyBorder="1" applyAlignment="1" applyProtection="1">
      <alignment horizontal="center"/>
      <protection hidden="1"/>
    </xf>
    <xf numFmtId="4" fontId="71" fillId="0" borderId="44"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6" xfId="9" applyNumberFormat="1" applyFont="1" applyBorder="1" applyProtection="1">
      <protection hidden="1"/>
    </xf>
    <xf numFmtId="0" fontId="71" fillId="0" borderId="48" xfId="9" applyNumberFormat="1" applyFont="1" applyBorder="1" applyProtection="1">
      <protection hidden="1"/>
    </xf>
    <xf numFmtId="0" fontId="70" fillId="0" borderId="43" xfId="9" applyFont="1" applyBorder="1" applyAlignment="1" applyProtection="1">
      <alignment horizontal="center" vertical="center"/>
      <protection hidden="1"/>
    </xf>
    <xf numFmtId="0" fontId="70" fillId="0" borderId="44"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4"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49"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7" xfId="9" applyNumberFormat="1" applyFont="1" applyBorder="1" applyProtection="1">
      <protection hidden="1"/>
    </xf>
    <xf numFmtId="43" fontId="2" fillId="0" borderId="0" xfId="7" applyNumberFormat="1" applyFont="1" applyAlignment="1" applyProtection="1">
      <alignment vertical="top"/>
      <protection hidden="1"/>
    </xf>
    <xf numFmtId="0" fontId="0" fillId="0" borderId="0" xfId="0" applyAlignment="1" applyProtection="1">
      <alignment vertical="center"/>
    </xf>
    <xf numFmtId="43" fontId="2" fillId="0" borderId="0" xfId="0" applyNumberFormat="1" applyFont="1" applyAlignment="1" applyProtection="1">
      <alignment vertical="center"/>
      <protection locked="0"/>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63" fillId="9" borderId="9" xfId="0" applyFont="1" applyFill="1" applyBorder="1" applyAlignment="1">
      <alignment vertical="center" wrapText="1"/>
    </xf>
    <xf numFmtId="0" fontId="63" fillId="9" borderId="11" xfId="0" applyFont="1" applyFill="1" applyBorder="1" applyAlignment="1">
      <alignment vertical="center" wrapText="1"/>
    </xf>
    <xf numFmtId="0" fontId="63" fillId="9" borderId="9" xfId="0" applyFont="1" applyFill="1" applyBorder="1" applyAlignment="1">
      <alignment vertical="center"/>
    </xf>
    <xf numFmtId="0" fontId="63" fillId="9" borderId="11" xfId="0" applyFont="1" applyFill="1" applyBorder="1" applyAlignment="1">
      <alignmen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43" fontId="5" fillId="0" borderId="0" xfId="0" applyNumberFormat="1" applyFont="1" applyBorder="1" applyAlignment="1" applyProtection="1">
      <alignment vertical="center"/>
      <protection locked="0"/>
    </xf>
    <xf numFmtId="2" fontId="46" fillId="0" borderId="0" xfId="108" applyNumberFormat="1" applyFont="1" applyFill="1" applyBorder="1" applyAlignment="1" applyProtection="1">
      <alignment vertical="top"/>
      <protection hidden="1"/>
    </xf>
    <xf numFmtId="0" fontId="65" fillId="0" borderId="6" xfId="0" applyFont="1" applyBorder="1" applyAlignment="1" applyProtection="1">
      <alignment horizontal="center" vertical="center" wrapText="1"/>
    </xf>
    <xf numFmtId="0" fontId="65" fillId="0" borderId="6" xfId="0" applyFont="1" applyBorder="1" applyAlignment="1">
      <alignment horizontal="center" vertical="center" wrapText="1"/>
    </xf>
    <xf numFmtId="2" fontId="2" fillId="0" borderId="6" xfId="0" applyNumberFormat="1" applyFont="1" applyFill="1" applyBorder="1" applyAlignment="1" applyProtection="1">
      <alignment horizontal="center" vertical="center" wrapText="1"/>
    </xf>
    <xf numFmtId="165" fontId="1" fillId="9" borderId="6" xfId="2" applyNumberFormat="1" applyFont="1" applyFill="1" applyBorder="1" applyAlignment="1" applyProtection="1">
      <alignment horizontal="center" vertical="center" wrapText="1"/>
      <protection locked="0"/>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5" fillId="9" borderId="6" xfId="0" applyFont="1" applyFill="1" applyBorder="1" applyAlignment="1">
      <alignment horizontal="center" vertical="center" wrapText="1"/>
    </xf>
    <xf numFmtId="0" fontId="0" fillId="0" borderId="6" xfId="0"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xf>
    <xf numFmtId="0" fontId="0" fillId="9" borderId="6" xfId="0" applyFill="1" applyBorder="1" applyAlignment="1">
      <alignment horizontal="center" vertical="center"/>
    </xf>
    <xf numFmtId="0" fontId="62" fillId="9" borderId="6" xfId="0" applyFont="1" applyFill="1" applyBorder="1" applyAlignment="1">
      <alignment horizontal="left" vertical="center"/>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0" borderId="6" xfId="0" applyNumberFormat="1" applyFont="1" applyFill="1" applyBorder="1" applyAlignment="1" applyProtection="1">
      <alignment horizontal="left" vertical="center"/>
    </xf>
    <xf numFmtId="0" fontId="63" fillId="9" borderId="9" xfId="0" applyFont="1" applyFill="1" applyBorder="1" applyAlignment="1">
      <alignment horizontal="left" vertical="center" wrapText="1"/>
    </xf>
    <xf numFmtId="0" fontId="0" fillId="0" borderId="6" xfId="0" applyBorder="1" applyAlignment="1">
      <alignment horizontal="left" vertical="center"/>
    </xf>
    <xf numFmtId="0" fontId="0" fillId="9" borderId="6" xfId="0" applyFill="1" applyBorder="1" applyAlignment="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2" fillId="0" borderId="6" xfId="2"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0" fontId="75" fillId="0" borderId="6" xfId="0" applyFont="1" applyBorder="1" applyAlignment="1">
      <alignment horizontal="left" vertical="center" wrapText="1"/>
    </xf>
    <xf numFmtId="2" fontId="1" fillId="10" borderId="6" xfId="0" applyNumberFormat="1" applyFont="1" applyFill="1" applyBorder="1" applyAlignment="1" applyProtection="1">
      <alignment horizontal="left" vertical="center" wrapText="1"/>
    </xf>
    <xf numFmtId="0" fontId="75" fillId="0" borderId="0" xfId="0" applyFont="1" applyAlignment="1">
      <alignment horizontal="left" vertical="top"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75" fillId="0" borderId="0" xfId="0" applyFont="1" applyAlignment="1">
      <alignment horizontal="left" wrapText="1"/>
    </xf>
    <xf numFmtId="0" fontId="2" fillId="0" borderId="0" xfId="2" applyNumberFormat="1" applyFont="1" applyFill="1" applyBorder="1" applyAlignment="1" applyProtection="1">
      <alignment horizontal="left" vertical="center" wrapText="1"/>
      <protection locked="0"/>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protection locked="0"/>
    </xf>
    <xf numFmtId="0" fontId="2" fillId="9" borderId="6" xfId="2" applyNumberFormat="1" applyFont="1" applyFill="1" applyBorder="1" applyAlignment="1" applyProtection="1">
      <alignment horizontal="center" vertical="center"/>
      <protection locked="0"/>
    </xf>
    <xf numFmtId="0" fontId="75" fillId="9" borderId="6" xfId="0" applyFont="1" applyFill="1" applyBorder="1" applyAlignment="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65" fillId="0" borderId="6" xfId="0" applyFont="1" applyBorder="1" applyAlignment="1">
      <alignment horizontal="left" vertical="center" wrapText="1"/>
    </xf>
    <xf numFmtId="0" fontId="66" fillId="9" borderId="6" xfId="0" applyFont="1" applyFill="1" applyBorder="1" applyAlignment="1">
      <alignment horizontal="left" vertical="center"/>
    </xf>
    <xf numFmtId="0" fontId="65" fillId="9" borderId="6" xfId="0" applyFont="1" applyFill="1" applyBorder="1" applyAlignment="1">
      <alignment horizontal="left" vertical="center" wrapText="1"/>
    </xf>
    <xf numFmtId="0" fontId="2" fillId="0" borderId="0" xfId="1" applyFont="1" applyFill="1" applyBorder="1" applyAlignment="1" applyProtection="1">
      <alignment horizontal="center" vertical="center"/>
    </xf>
    <xf numFmtId="0" fontId="63" fillId="9" borderId="9" xfId="0" applyFont="1" applyFill="1" applyBorder="1" applyAlignment="1">
      <alignment horizontal="center" vertical="center" wrapText="1"/>
    </xf>
    <xf numFmtId="0" fontId="0" fillId="0" borderId="0" xfId="0"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165" fontId="2" fillId="0" borderId="0" xfId="2"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6" fillId="14" borderId="6" xfId="0" applyFont="1" applyFill="1" applyBorder="1" applyAlignment="1" applyProtection="1">
      <alignment horizontal="center" vertical="center" wrapText="1"/>
    </xf>
    <xf numFmtId="0" fontId="76" fillId="14" borderId="6" xfId="0" applyFont="1" applyFill="1" applyBorder="1" applyAlignment="1" applyProtection="1">
      <alignment horizontal="center" vertical="center"/>
    </xf>
    <xf numFmtId="0" fontId="77" fillId="14" borderId="10" xfId="0" applyNumberFormat="1" applyFont="1" applyFill="1" applyBorder="1" applyAlignment="1" applyProtection="1">
      <alignment horizontal="left" vertical="center" wrapText="1"/>
    </xf>
    <xf numFmtId="0" fontId="77"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8" fillId="14" borderId="6" xfId="122" applyFont="1" applyFill="1" applyBorder="1" applyAlignment="1" applyProtection="1">
      <alignment horizontal="center" vertical="center"/>
    </xf>
    <xf numFmtId="0" fontId="78" fillId="14" borderId="11" xfId="122" applyFont="1" applyFill="1" applyBorder="1" applyAlignment="1" applyProtection="1">
      <alignment horizontal="center"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75" fillId="0" borderId="6" xfId="0" applyFont="1" applyFill="1" applyBorder="1" applyAlignment="1">
      <alignment horizontal="center" vertical="center"/>
    </xf>
    <xf numFmtId="0" fontId="1" fillId="0" borderId="0" xfId="1" applyFont="1" applyFill="1" applyAlignment="1" applyProtection="1">
      <alignment horizontal="left" vertical="center"/>
    </xf>
    <xf numFmtId="0" fontId="0" fillId="0" borderId="6" xfId="0" applyFill="1" applyBorder="1" applyAlignment="1">
      <alignment horizontal="center" vertical="center"/>
    </xf>
    <xf numFmtId="0" fontId="0" fillId="0" borderId="6" xfId="0" applyFill="1" applyBorder="1" applyAlignment="1">
      <alignment horizontal="left" vertical="center"/>
    </xf>
    <xf numFmtId="0" fontId="0" fillId="0" borderId="6" xfId="0" applyFill="1" applyBorder="1" applyAlignment="1">
      <alignment horizontal="center"/>
    </xf>
    <xf numFmtId="0" fontId="0" fillId="0" borderId="6" xfId="0" applyFill="1" applyBorder="1" applyAlignment="1">
      <alignment horizontal="left"/>
    </xf>
    <xf numFmtId="0" fontId="79" fillId="0" borderId="0" xfId="0" applyNumberFormat="1" applyFont="1" applyFill="1" applyBorder="1" applyAlignment="1" applyProtection="1">
      <alignment horizontal="left" vertical="center" wrapText="1"/>
    </xf>
    <xf numFmtId="0" fontId="79" fillId="0" borderId="0" xfId="0" applyNumberFormat="1" applyFont="1" applyFill="1" applyBorder="1" applyAlignment="1" applyProtection="1">
      <alignment horizontal="center" vertical="center" wrapText="1"/>
    </xf>
    <xf numFmtId="0" fontId="79"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9" fillId="0" borderId="0" xfId="1" applyFont="1" applyFill="1" applyAlignment="1" applyProtection="1">
      <alignment horizontal="left" vertical="center" wrapText="1"/>
    </xf>
    <xf numFmtId="0" fontId="80" fillId="9" borderId="6" xfId="0" applyFont="1" applyFill="1" applyBorder="1" applyAlignment="1">
      <alignment horizontal="center" vertical="center"/>
    </xf>
    <xf numFmtId="0" fontId="79" fillId="0" borderId="0" xfId="0" applyNumberFormat="1" applyFont="1" applyFill="1" applyBorder="1" applyAlignment="1" applyProtection="1">
      <alignment horizontal="left" vertical="center" indent="1"/>
    </xf>
    <xf numFmtId="0" fontId="79" fillId="0" borderId="0" xfId="1" applyFont="1" applyBorder="1" applyAlignment="1" applyProtection="1">
      <alignment horizontal="left" vertical="center" indent="1"/>
    </xf>
    <xf numFmtId="0" fontId="80" fillId="0" borderId="6" xfId="0" applyFont="1" applyFill="1" applyBorder="1" applyAlignment="1">
      <alignment horizontal="center" vertical="center"/>
    </xf>
    <xf numFmtId="0" fontId="80" fillId="0" borderId="6" xfId="0" applyFont="1" applyBorder="1" applyAlignment="1">
      <alignment horizontal="center" vertical="center"/>
    </xf>
    <xf numFmtId="0" fontId="34" fillId="11" borderId="6" xfId="0" applyNumberFormat="1" applyFont="1" applyFill="1" applyBorder="1" applyAlignment="1" applyProtection="1">
      <alignment horizontal="center" vertical="center" wrapText="1"/>
    </xf>
    <xf numFmtId="0" fontId="83" fillId="0" borderId="0" xfId="0" applyFont="1" applyFill="1"/>
    <xf numFmtId="0" fontId="83" fillId="0" borderId="0" xfId="0" applyFont="1"/>
    <xf numFmtId="0" fontId="83" fillId="0" borderId="0" xfId="0" applyFont="1" applyFill="1" applyAlignment="1">
      <alignment vertical="top"/>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75" fillId="0" borderId="6" xfId="0" applyFont="1" applyFill="1" applyBorder="1" applyAlignment="1">
      <alignment horizontal="left" vertical="center" wrapText="1"/>
    </xf>
    <xf numFmtId="0" fontId="75" fillId="0" borderId="6" xfId="0" applyFont="1" applyFill="1" applyBorder="1" applyAlignment="1">
      <alignment horizontal="center" vertical="center" wrapText="1"/>
    </xf>
    <xf numFmtId="0" fontId="65" fillId="0" borderId="6" xfId="0" applyFont="1" applyFill="1" applyBorder="1" applyAlignment="1">
      <alignment horizontal="center" vertical="center" wrapText="1"/>
    </xf>
    <xf numFmtId="0" fontId="65" fillId="0" borderId="6" xfId="0" applyFont="1" applyFill="1" applyBorder="1" applyAlignment="1">
      <alignment horizontal="left" vertical="center" wrapText="1"/>
    </xf>
    <xf numFmtId="0" fontId="5" fillId="0" borderId="0" xfId="0" applyFont="1" applyBorder="1" applyAlignment="1" applyProtection="1">
      <alignment horizontal="center" vertical="center"/>
    </xf>
    <xf numFmtId="0" fontId="65" fillId="9" borderId="6" xfId="0" applyFont="1" applyFill="1" applyBorder="1" applyAlignment="1" applyProtection="1">
      <alignment horizontal="center" vertical="center" wrapText="1"/>
    </xf>
    <xf numFmtId="1" fontId="67" fillId="9" borderId="9" xfId="0" applyNumberFormat="1" applyFont="1" applyFill="1" applyBorder="1" applyAlignment="1" applyProtection="1">
      <alignment horizontal="center" vertical="center"/>
      <protection locked="0"/>
    </xf>
    <xf numFmtId="9" fontId="67" fillId="9" borderId="9" xfId="0" applyNumberFormat="1" applyFont="1" applyFill="1" applyBorder="1" applyAlignment="1" applyProtection="1">
      <alignment horizontal="center" vertical="center"/>
      <protection locked="0"/>
    </xf>
    <xf numFmtId="2" fontId="2" fillId="9" borderId="6" xfId="0" applyNumberFormat="1" applyFont="1" applyFill="1" applyBorder="1" applyAlignment="1" applyProtection="1">
      <alignment horizontal="center" vertical="center" wrapText="1"/>
    </xf>
    <xf numFmtId="0" fontId="0" fillId="0" borderId="12" xfId="0" applyBorder="1" applyAlignment="1">
      <alignment horizontal="center" vertical="center"/>
    </xf>
    <xf numFmtId="0" fontId="0" fillId="0" borderId="12" xfId="0" applyBorder="1" applyAlignment="1">
      <alignment horizontal="left" vertical="center"/>
    </xf>
    <xf numFmtId="2" fontId="67" fillId="3" borderId="30" xfId="0" applyNumberFormat="1" applyFont="1" applyFill="1" applyBorder="1" applyAlignment="1" applyProtection="1">
      <alignment horizontal="center" vertical="center"/>
      <protection locked="0"/>
    </xf>
    <xf numFmtId="2" fontId="2" fillId="0" borderId="12" xfId="0" applyNumberFormat="1" applyFont="1" applyFill="1" applyBorder="1" applyAlignment="1" applyProtection="1">
      <alignment horizontal="center" vertical="center" wrapText="1"/>
    </xf>
    <xf numFmtId="0" fontId="65" fillId="0" borderId="26" xfId="0" applyFont="1" applyBorder="1" applyAlignment="1" applyProtection="1">
      <alignment horizontal="center" vertical="center" wrapText="1"/>
    </xf>
    <xf numFmtId="0" fontId="0" fillId="0" borderId="26" xfId="0" applyBorder="1" applyAlignment="1">
      <alignment horizontal="center" vertical="center"/>
    </xf>
    <xf numFmtId="0" fontId="0" fillId="0" borderId="26" xfId="0" applyBorder="1" applyAlignment="1">
      <alignment horizontal="left" vertical="center"/>
    </xf>
    <xf numFmtId="0" fontId="80" fillId="0" borderId="26" xfId="0" applyFont="1" applyFill="1" applyBorder="1" applyAlignment="1">
      <alignment horizontal="center" vertical="center"/>
    </xf>
    <xf numFmtId="0" fontId="80" fillId="0" borderId="26" xfId="0" applyFont="1" applyBorder="1" applyAlignment="1">
      <alignment horizontal="center" vertical="center"/>
    </xf>
    <xf numFmtId="0" fontId="0" fillId="9" borderId="9" xfId="0" applyFill="1" applyBorder="1" applyAlignment="1">
      <alignment horizontal="center" vertical="center"/>
    </xf>
    <xf numFmtId="0" fontId="0" fillId="9" borderId="9" xfId="0" applyFill="1" applyBorder="1" applyAlignment="1">
      <alignment horizontal="left" vertical="center"/>
    </xf>
    <xf numFmtId="0" fontId="80" fillId="9" borderId="9" xfId="0" applyFont="1" applyFill="1" applyBorder="1" applyAlignment="1">
      <alignment horizontal="center" vertical="center"/>
    </xf>
    <xf numFmtId="2" fontId="2" fillId="9" borderId="11" xfId="0" applyNumberFormat="1" applyFont="1" applyFill="1" applyBorder="1" applyAlignment="1" applyProtection="1">
      <alignment horizontal="center" vertical="center" wrapText="1"/>
    </xf>
    <xf numFmtId="0" fontId="79" fillId="0" borderId="0" xfId="0" applyNumberFormat="1" applyFont="1" applyFill="1" applyBorder="1" applyAlignment="1" applyProtection="1">
      <alignment horizontal="left" vertical="top" wrapText="1"/>
    </xf>
    <xf numFmtId="0" fontId="79" fillId="0" borderId="0" xfId="1" applyFont="1" applyFill="1" applyAlignment="1" applyProtection="1">
      <alignment horizontal="left" vertical="top" wrapText="1"/>
    </xf>
    <xf numFmtId="0" fontId="34" fillId="0" borderId="0" xfId="0" applyNumberFormat="1" applyFont="1" applyFill="1" applyBorder="1" applyAlignment="1" applyProtection="1">
      <alignment horizontal="left" vertical="top" wrapText="1"/>
    </xf>
    <xf numFmtId="0" fontId="7" fillId="0" borderId="3" xfId="0" applyNumberFormat="1" applyFont="1" applyFill="1" applyBorder="1" applyAlignment="1" applyProtection="1">
      <alignment horizontal="left" vertical="top" wrapText="1"/>
    </xf>
    <xf numFmtId="0" fontId="7" fillId="0" borderId="6" xfId="0" applyNumberFormat="1" applyFont="1" applyFill="1" applyBorder="1" applyAlignment="1" applyProtection="1">
      <alignment horizontal="left" vertical="top" wrapText="1"/>
    </xf>
    <xf numFmtId="0" fontId="63" fillId="9" borderId="9" xfId="0" applyFont="1" applyFill="1" applyBorder="1" applyAlignment="1">
      <alignment horizontal="left" vertical="top" wrapText="1"/>
    </xf>
    <xf numFmtId="0" fontId="81" fillId="0" borderId="0" xfId="0" applyNumberFormat="1" applyFont="1" applyFill="1" applyBorder="1" applyAlignment="1" applyProtection="1">
      <alignment horizontal="left" vertical="top" wrapText="1"/>
    </xf>
    <xf numFmtId="0" fontId="34" fillId="0" borderId="0" xfId="0" applyFont="1" applyFill="1" applyBorder="1" applyAlignment="1" applyProtection="1">
      <alignment horizontal="left" vertical="top" wrapText="1"/>
    </xf>
    <xf numFmtId="176" fontId="34" fillId="0" borderId="0" xfId="0" applyNumberFormat="1" applyFont="1" applyFill="1" applyBorder="1" applyAlignment="1" applyProtection="1">
      <alignment horizontal="left" vertical="top" wrapText="1"/>
    </xf>
    <xf numFmtId="0" fontId="82" fillId="0" borderId="0" xfId="0" applyNumberFormat="1" applyFont="1" applyFill="1" applyBorder="1" applyAlignment="1" applyProtection="1">
      <alignment horizontal="left" vertical="top" wrapText="1"/>
    </xf>
    <xf numFmtId="0" fontId="80" fillId="0" borderId="16" xfId="0" applyFont="1" applyBorder="1" applyAlignment="1">
      <alignment horizontal="center" vertical="center"/>
    </xf>
    <xf numFmtId="0" fontId="63" fillId="9" borderId="9" xfId="0" applyFont="1" applyFill="1" applyBorder="1" applyAlignment="1">
      <alignment horizontal="left" vertical="center"/>
    </xf>
    <xf numFmtId="1" fontId="67" fillId="3" borderId="6" xfId="0" applyNumberFormat="1" applyFont="1" applyFill="1" applyBorder="1" applyAlignment="1" applyProtection="1">
      <alignment horizontal="center" vertical="center"/>
      <protection locked="0"/>
    </xf>
    <xf numFmtId="0" fontId="1" fillId="0" borderId="9"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75" fillId="0" borderId="12" xfId="0" applyFont="1" applyBorder="1" applyAlignment="1">
      <alignment horizontal="left" vertical="center" wrapText="1"/>
    </xf>
    <xf numFmtId="0" fontId="75" fillId="0" borderId="12" xfId="0" applyFont="1" applyBorder="1" applyAlignment="1">
      <alignment horizontal="center" vertical="center" wrapText="1"/>
    </xf>
    <xf numFmtId="0" fontId="2" fillId="0" borderId="26" xfId="2" applyNumberFormat="1" applyFont="1" applyFill="1" applyBorder="1" applyAlignment="1" applyProtection="1">
      <alignment horizontal="center" vertical="center"/>
      <protection locked="0"/>
    </xf>
    <xf numFmtId="0" fontId="75" fillId="0" borderId="26" xfId="0" applyFont="1" applyBorder="1" applyAlignment="1">
      <alignment horizontal="left" vertical="center" wrapText="1"/>
    </xf>
    <xf numFmtId="0" fontId="75" fillId="0" borderId="26" xfId="0" applyFont="1" applyBorder="1" applyAlignment="1">
      <alignment horizontal="center" vertical="center" wrapText="1"/>
    </xf>
    <xf numFmtId="2" fontId="67" fillId="3" borderId="23" xfId="0" applyNumberFormat="1" applyFont="1" applyFill="1" applyBorder="1" applyAlignment="1" applyProtection="1">
      <alignment horizontal="center" vertical="center"/>
      <protection locked="0"/>
    </xf>
    <xf numFmtId="2" fontId="2" fillId="0" borderId="26" xfId="2" applyNumberFormat="1" applyFont="1" applyFill="1" applyBorder="1" applyAlignment="1" applyProtection="1">
      <alignment horizontal="center" vertical="top" wrapText="1"/>
    </xf>
    <xf numFmtId="0" fontId="2" fillId="9" borderId="10" xfId="2" applyNumberFormat="1" applyFont="1" applyFill="1" applyBorder="1" applyAlignment="1" applyProtection="1">
      <alignment horizontal="center" vertical="center"/>
      <protection locked="0"/>
    </xf>
    <xf numFmtId="0" fontId="0" fillId="9" borderId="11" xfId="0" applyFill="1" applyBorder="1" applyAlignment="1">
      <alignment horizontal="left" vertical="center"/>
    </xf>
    <xf numFmtId="0" fontId="7" fillId="0" borderId="0" xfId="0" applyNumberFormat="1" applyFont="1" applyFill="1" applyBorder="1" applyAlignment="1" applyProtection="1">
      <alignment horizontal="center" vertical="center" wrapText="1"/>
      <protection hidden="1"/>
    </xf>
    <xf numFmtId="0" fontId="27" fillId="13" borderId="11" xfId="5" applyNumberFormat="1" applyFont="1" applyFill="1" applyBorder="1" applyAlignment="1" applyProtection="1">
      <alignment horizontal="center" vertical="center"/>
    </xf>
    <xf numFmtId="0" fontId="9" fillId="9" borderId="0" xfId="5" applyNumberFormat="1" applyFont="1" applyFill="1" applyBorder="1" applyAlignment="1" applyProtection="1">
      <alignment vertical="center"/>
    </xf>
    <xf numFmtId="0" fontId="9" fillId="9" borderId="0" xfId="5" applyNumberFormat="1" applyFont="1" applyFill="1" applyBorder="1" applyAlignment="1" applyProtection="1">
      <alignment vertical="center" wrapText="1"/>
    </xf>
    <xf numFmtId="0" fontId="6" fillId="9" borderId="0" xfId="5" applyNumberFormat="1" applyFont="1" applyFill="1" applyBorder="1" applyAlignment="1" applyProtection="1">
      <alignment vertical="top"/>
    </xf>
    <xf numFmtId="0" fontId="6" fillId="9" borderId="0" xfId="5" applyNumberFormat="1" applyFont="1" applyFill="1" applyBorder="1" applyAlignment="1" applyProtection="1">
      <alignment vertical="top"/>
      <protection locked="0" hidden="1"/>
    </xf>
    <xf numFmtId="0" fontId="9" fillId="9" borderId="6" xfId="5" applyNumberFormat="1" applyFont="1" applyFill="1" applyBorder="1" applyAlignment="1" applyProtection="1">
      <alignment vertical="center"/>
    </xf>
    <xf numFmtId="0" fontId="9" fillId="9" borderId="6" xfId="5" applyNumberFormat="1" applyFont="1" applyFill="1" applyBorder="1" applyAlignment="1" applyProtection="1">
      <alignment vertical="center" wrapText="1"/>
    </xf>
    <xf numFmtId="0" fontId="6" fillId="9" borderId="6" xfId="5" applyNumberFormat="1" applyFont="1" applyFill="1" applyBorder="1" applyAlignment="1" applyProtection="1">
      <alignment vertical="top"/>
    </xf>
    <xf numFmtId="0" fontId="66" fillId="9" borderId="12" xfId="0" applyFont="1" applyFill="1" applyBorder="1" applyAlignment="1" applyProtection="1">
      <alignment horizontal="center" vertical="center"/>
    </xf>
    <xf numFmtId="0" fontId="66" fillId="9" borderId="12" xfId="0" applyFont="1" applyFill="1" applyBorder="1" applyAlignment="1" applyProtection="1">
      <alignment horizontal="left" vertical="center"/>
    </xf>
    <xf numFmtId="0" fontId="66" fillId="9" borderId="6" xfId="0" applyFont="1" applyFill="1" applyBorder="1" applyAlignment="1" applyProtection="1">
      <alignment horizontal="center" vertical="center"/>
    </xf>
    <xf numFmtId="0" fontId="66" fillId="9" borderId="6" xfId="0" applyFont="1" applyFill="1" applyBorder="1" applyAlignment="1" applyProtection="1">
      <alignment horizontal="left" vertical="center"/>
    </xf>
    <xf numFmtId="0" fontId="9" fillId="9" borderId="6" xfId="5" applyNumberFormat="1" applyFont="1" applyFill="1" applyBorder="1" applyAlignment="1" applyProtection="1">
      <alignment horizontal="center" vertical="center"/>
    </xf>
    <xf numFmtId="2" fontId="74" fillId="13" borderId="6" xfId="5" applyNumberFormat="1" applyFont="1" applyFill="1" applyBorder="1" applyAlignment="1" applyProtection="1">
      <alignment horizontal="center" vertical="center"/>
    </xf>
    <xf numFmtId="0" fontId="6" fillId="0" borderId="1" xfId="5" applyNumberFormat="1" applyFont="1" applyFill="1" applyBorder="1" applyAlignment="1" applyProtection="1">
      <alignment vertical="top"/>
      <protection hidden="1"/>
    </xf>
    <xf numFmtId="9" fontId="6" fillId="0" borderId="0" xfId="5" applyNumberFormat="1" applyFont="1" applyFill="1" applyBorder="1" applyAlignment="1" applyProtection="1">
      <alignment vertical="top"/>
      <protection locked="0" hidden="1"/>
    </xf>
    <xf numFmtId="9" fontId="6" fillId="9" borderId="0" xfId="5" applyNumberFormat="1" applyFont="1" applyFill="1" applyBorder="1" applyAlignment="1" applyProtection="1">
      <alignment vertical="top"/>
      <protection locked="0" hidden="1"/>
    </xf>
    <xf numFmtId="4" fontId="71" fillId="0" borderId="0" xfId="9" applyNumberFormat="1" applyFont="1" applyBorder="1" applyAlignment="1" applyProtection="1">
      <alignment horizontal="right"/>
      <protection hidden="1"/>
    </xf>
    <xf numFmtId="9" fontId="67" fillId="0" borderId="9" xfId="0" applyNumberFormat="1" applyFont="1" applyFill="1" applyBorder="1" applyAlignment="1" applyProtection="1">
      <alignment horizontal="center" vertical="center"/>
    </xf>
    <xf numFmtId="9" fontId="67" fillId="0" borderId="1" xfId="0" applyNumberFormat="1" applyFont="1" applyFill="1" applyBorder="1" applyAlignment="1" applyProtection="1">
      <alignment horizontal="center" vertical="center"/>
    </xf>
    <xf numFmtId="0" fontId="65" fillId="0" borderId="6" xfId="0" applyFont="1" applyFill="1" applyBorder="1" applyAlignment="1" applyProtection="1">
      <alignment horizontal="center" vertical="center" wrapText="1"/>
    </xf>
    <xf numFmtId="0" fontId="0" fillId="0" borderId="26" xfId="0" applyFill="1" applyBorder="1" applyAlignment="1">
      <alignment horizontal="center" vertical="center"/>
    </xf>
    <xf numFmtId="0" fontId="0" fillId="0" borderId="26" xfId="0" applyFill="1" applyBorder="1" applyAlignment="1">
      <alignment horizontal="left" vertical="center"/>
    </xf>
    <xf numFmtId="0" fontId="63" fillId="9" borderId="6" xfId="0" applyFont="1" applyFill="1" applyBorder="1" applyAlignment="1">
      <alignment horizontal="center" vertical="center"/>
    </xf>
    <xf numFmtId="0" fontId="80" fillId="0" borderId="6" xfId="0" quotePrefix="1" applyFont="1" applyFill="1" applyBorder="1" applyAlignment="1">
      <alignment horizontal="justify" vertical="top" wrapText="1"/>
    </xf>
    <xf numFmtId="0" fontId="80" fillId="0" borderId="6" xfId="0" applyFont="1" applyFill="1" applyBorder="1" applyAlignment="1">
      <alignment horizontal="justify" vertical="top" wrapText="1"/>
    </xf>
    <xf numFmtId="0" fontId="80" fillId="0" borderId="6" xfId="0" applyFont="1" applyFill="1" applyBorder="1" applyAlignment="1">
      <alignment horizontal="justify" vertical="top"/>
    </xf>
    <xf numFmtId="0" fontId="0" fillId="9" borderId="9" xfId="0" applyFill="1" applyBorder="1" applyAlignment="1">
      <alignment horizontal="justify" vertical="center"/>
    </xf>
    <xf numFmtId="0" fontId="80" fillId="0" borderId="26" xfId="0" applyFont="1" applyFill="1" applyBorder="1" applyAlignment="1">
      <alignment horizontal="justify" vertical="top" wrapText="1"/>
    </xf>
    <xf numFmtId="0" fontId="80" fillId="9" borderId="9" xfId="0" applyFont="1" applyFill="1" applyBorder="1" applyAlignment="1">
      <alignment horizontal="justify" vertical="top" wrapText="1"/>
    </xf>
    <xf numFmtId="0" fontId="80" fillId="9" borderId="6" xfId="0" applyFont="1" applyFill="1" applyBorder="1" applyAlignment="1">
      <alignment horizontal="justify" vertical="top" wrapText="1"/>
    </xf>
    <xf numFmtId="0" fontId="0" fillId="9" borderId="0" xfId="0" applyFill="1" applyProtection="1"/>
    <xf numFmtId="0" fontId="0" fillId="9" borderId="0" xfId="0" applyFill="1" applyAlignment="1" applyProtection="1">
      <alignment vertical="center"/>
    </xf>
    <xf numFmtId="0" fontId="0" fillId="0" borderId="0" xfId="0" applyAlignment="1" applyProtection="1">
      <alignment horizontal="center" vertical="center"/>
    </xf>
    <xf numFmtId="9" fontId="0" fillId="0" borderId="0" xfId="0" applyNumberFormat="1" applyProtection="1"/>
    <xf numFmtId="0" fontId="0" fillId="0" borderId="0" xfId="0" applyFill="1" applyAlignment="1" applyProtection="1">
      <alignment horizontal="center" vertical="center"/>
    </xf>
    <xf numFmtId="0" fontId="0" fillId="0" borderId="0" xfId="0" applyFill="1" applyAlignment="1" applyProtection="1">
      <alignment vertical="center"/>
    </xf>
    <xf numFmtId="0" fontId="0" fillId="0" borderId="0" xfId="0" applyFill="1" applyProtection="1"/>
    <xf numFmtId="9" fontId="0" fillId="0" borderId="0" xfId="0" applyNumberFormat="1" applyFill="1" applyProtection="1"/>
    <xf numFmtId="9" fontId="0" fillId="9" borderId="0" xfId="0" applyNumberFormat="1" applyFill="1" applyProtection="1"/>
    <xf numFmtId="0" fontId="65" fillId="0" borderId="0" xfId="0" applyFont="1" applyAlignment="1" applyProtection="1">
      <alignment horizontal="center" vertical="center"/>
    </xf>
    <xf numFmtId="0" fontId="83" fillId="0" borderId="0" xfId="0" applyFont="1" applyFill="1" applyProtection="1"/>
    <xf numFmtId="0" fontId="83" fillId="0" borderId="0" xfId="0" applyFont="1" applyProtection="1"/>
    <xf numFmtId="0" fontId="65" fillId="0" borderId="0" xfId="0" applyFont="1" applyProtection="1"/>
    <xf numFmtId="0" fontId="0" fillId="0" borderId="0" xfId="0" applyAlignment="1" applyProtection="1">
      <alignment horizontal="left"/>
    </xf>
    <xf numFmtId="0" fontId="0" fillId="0" borderId="0" xfId="0" applyAlignment="1" applyProtection="1">
      <alignment wrapText="1"/>
    </xf>
    <xf numFmtId="0" fontId="80" fillId="0" borderId="0" xfId="0" applyFont="1" applyFill="1" applyAlignment="1" applyProtection="1">
      <alignment horizontal="left" vertical="top" wrapText="1"/>
    </xf>
    <xf numFmtId="0" fontId="80" fillId="0" borderId="0" xfId="0" applyFont="1" applyFill="1" applyAlignment="1" applyProtection="1">
      <alignment wrapText="1"/>
    </xf>
    <xf numFmtId="0" fontId="80" fillId="0" borderId="0" xfId="0" applyFont="1" applyAlignment="1" applyProtection="1">
      <alignment wrapText="1"/>
    </xf>
    <xf numFmtId="0" fontId="2" fillId="0" borderId="1" xfId="0" applyNumberFormat="1" applyFont="1" applyFill="1" applyBorder="1" applyAlignment="1" applyProtection="1">
      <alignment horizontal="left" vertical="center" wrapText="1"/>
    </xf>
    <xf numFmtId="0" fontId="79" fillId="0" borderId="1" xfId="0" applyNumberFormat="1" applyFont="1" applyFill="1" applyBorder="1" applyAlignment="1" applyProtection="1">
      <alignment horizontal="left" vertical="top" wrapText="1"/>
    </xf>
    <xf numFmtId="0" fontId="79" fillId="0" borderId="1" xfId="0" applyNumberFormat="1" applyFont="1" applyFill="1" applyBorder="1" applyAlignment="1" applyProtection="1">
      <alignment horizontal="left" vertical="center" wrapText="1"/>
    </xf>
    <xf numFmtId="0" fontId="4" fillId="0" borderId="19" xfId="108" applyFont="1" applyBorder="1" applyAlignment="1" applyProtection="1">
      <alignment horizontal="center" vertical="center"/>
      <protection hidden="1"/>
    </xf>
    <xf numFmtId="0" fontId="4" fillId="0" borderId="33" xfId="108" applyFont="1" applyBorder="1" applyAlignment="1" applyProtection="1">
      <alignment horizontal="center" vertical="center"/>
      <protection hidden="1"/>
    </xf>
    <xf numFmtId="0" fontId="0" fillId="0" borderId="6" xfId="0" applyBorder="1" applyAlignment="1" applyProtection="1">
      <alignment horizontal="center" vertical="center"/>
    </xf>
    <xf numFmtId="0" fontId="84" fillId="9" borderId="9" xfId="0" applyFont="1" applyFill="1" applyBorder="1" applyAlignment="1">
      <alignment horizontal="left" vertical="center"/>
    </xf>
    <xf numFmtId="0" fontId="0" fillId="16" borderId="0" xfId="0" applyFill="1" applyAlignment="1" applyProtection="1">
      <alignment horizontal="center" vertical="center"/>
    </xf>
    <xf numFmtId="0" fontId="0" fillId="16" borderId="0" xfId="0" applyFill="1" applyAlignment="1" applyProtection="1">
      <alignment vertical="center"/>
    </xf>
    <xf numFmtId="0" fontId="0" fillId="16" borderId="0" xfId="0" applyFill="1" applyProtection="1"/>
    <xf numFmtId="9" fontId="0" fillId="16" borderId="0" xfId="0" applyNumberFormat="1" applyFill="1" applyProtection="1"/>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0" fillId="2" borderId="0" xfId="9" applyFont="1" applyFill="1" applyAlignment="1" applyProtection="1">
      <alignment horizontal="center" vertical="top" wrapText="1"/>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176" fontId="1" fillId="0" borderId="0" xfId="0" applyNumberFormat="1" applyFont="1" applyFill="1" applyBorder="1" applyAlignment="1" applyProtection="1">
      <alignment horizontal="left" vertical="top"/>
    </xf>
    <xf numFmtId="0" fontId="66" fillId="0" borderId="0" xfId="0" applyFont="1" applyAlignment="1">
      <alignment horizontal="left" vertical="top"/>
    </xf>
    <xf numFmtId="0" fontId="1" fillId="0" borderId="0" xfId="0" applyNumberFormat="1" applyFont="1" applyFill="1" applyBorder="1" applyAlignment="1" applyProtection="1">
      <alignment horizontal="justify"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lignment horizontal="justify" vertical="top" wrapText="1"/>
    </xf>
    <xf numFmtId="0" fontId="2" fillId="0" borderId="0" xfId="0" applyFont="1" applyAlignment="1" applyProtection="1">
      <alignment horizontal="left" vertical="top" wrapText="1"/>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hidden="1"/>
    </xf>
    <xf numFmtId="0" fontId="7" fillId="0" borderId="0" xfId="0" applyNumberFormat="1" applyFont="1" applyFill="1" applyBorder="1" applyAlignment="1" applyProtection="1">
      <alignment horizontal="center" vertical="center" wrapText="1"/>
      <protection hidden="1"/>
    </xf>
    <xf numFmtId="0" fontId="7" fillId="0" borderId="0" xfId="2" applyNumberFormat="1" applyFont="1" applyFill="1" applyBorder="1" applyAlignment="1" applyProtection="1">
      <alignment horizontal="justify" vertical="center" wrapText="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10" xfId="7" applyFont="1" applyFill="1" applyBorder="1" applyAlignment="1" applyProtection="1">
      <alignment horizontal="left" vertical="center" wrapText="1"/>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0" xfId="7" applyFont="1" applyBorder="1" applyAlignment="1" applyProtection="1">
      <alignment horizontal="center"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0" xfId="2" applyNumberFormat="1" applyFont="1" applyFill="1" applyBorder="1" applyAlignment="1" applyProtection="1">
      <alignment horizontal="justify" vertical="center" wrapText="1"/>
      <protection hidden="1"/>
    </xf>
    <xf numFmtId="0" fontId="7" fillId="4" borderId="31" xfId="7" applyFont="1" applyFill="1" applyBorder="1" applyAlignment="1" applyProtection="1">
      <alignment horizontal="left" vertical="center" wrapText="1"/>
      <protection hidden="1"/>
    </xf>
    <xf numFmtId="0" fontId="7" fillId="0" borderId="6" xfId="7" applyFont="1" applyFill="1" applyBorder="1" applyAlignment="1" applyProtection="1">
      <alignment horizontal="left"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4" fillId="0" borderId="0" xfId="7" applyFont="1" applyFill="1" applyAlignment="1" applyProtection="1">
      <alignment horizontal="left" vertical="top"/>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68" fillId="15" borderId="6" xfId="5" applyNumberFormat="1" applyFont="1" applyFill="1" applyBorder="1" applyAlignment="1" applyProtection="1">
      <alignment horizontal="center" vertical="center"/>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xf>
    <xf numFmtId="0" fontId="7" fillId="0" borderId="0" xfId="1" applyFont="1" applyFill="1" applyBorder="1" applyAlignment="1" applyProtection="1">
      <alignment horizontal="center" vertical="center"/>
      <protection locked="0"/>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0" borderId="0" xfId="1" applyFont="1" applyFill="1" applyBorder="1" applyAlignment="1" applyProtection="1">
      <alignment horizontal="center" vertical="center"/>
    </xf>
    <xf numFmtId="2" fontId="4" fillId="0" borderId="0" xfId="1"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2" fontId="4" fillId="0" borderId="0" xfId="1"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vertical="center" wrapText="1"/>
      <protection locked="0"/>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4" fillId="0" borderId="0" xfId="104" applyFont="1" applyAlignment="1" applyProtection="1">
      <alignment horizontal="justify" vertical="top"/>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36"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18" xfId="9" applyFont="1" applyBorder="1" applyAlignment="1" applyProtection="1">
      <alignment horizontal="left" vertical="center" indent="2"/>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58" fillId="0" borderId="0" xfId="0" applyFont="1" applyFill="1" applyAlignment="1">
      <alignment horizontal="justify" vertical="top" wrapText="1"/>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143643" y="57150"/>
          <a:ext cx="1209675" cy="776234"/>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51</xdr:row>
      <xdr:rowOff>0</xdr:rowOff>
    </xdr:from>
    <xdr:to>
      <xdr:col>2</xdr:col>
      <xdr:colOff>4981575</xdr:colOff>
      <xdr:row>51</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20421600" y="337457"/>
          <a:ext cx="1647825" cy="11532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43875" y="19050"/>
          <a:ext cx="850446" cy="947057"/>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18</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994321" y="19050"/>
          <a:ext cx="13016593" cy="69396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B19348C-AD9B-4E5E-82F1-80E1EA05C6B9}" protected="1">
  <header guid="{9B19348C-AD9B-4E5E-82F1-80E1EA05C6B9}" dateTime="2019-10-17T15:28:50" maxSheetId="22" userName="Kapil Mandil {कपिल मंडिल}"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B19348C-AD9B-4E5E-82F1-80E1EA05C6B9}" name="Kapil Mandil {कपिल मंडिल}" id="-1383430716" dateTime="2019-10-17T15:28:5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drawing" Target="../drawings/drawing5.xml"/><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drawing" Target="../drawings/drawing6.xml"/><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7.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8.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9.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drawing" Target="../drawings/drawing10.xml"/><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drawing" Target="../drawings/drawing11.xml"/><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drawing" Target="../drawings/drawing12.xml"/><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5" Type="http://schemas.openxmlformats.org/officeDocument/2006/relationships/printerSettings" Target="../printerSettings/printerSettings98.bin"/><Relationship Id="rId4" Type="http://schemas.openxmlformats.org/officeDocument/2006/relationships/printerSettings" Target="../printerSettings/printerSettings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2" sqref="B12"/>
    </sheetView>
  </sheetViews>
  <sheetFormatPr defaultRowHeight="14.4"/>
  <cols>
    <col min="1" max="1" width="20.5546875" style="67" customWidth="1"/>
    <col min="2" max="2" width="82.109375" style="67" customWidth="1"/>
    <col min="3" max="8" width="9.109375" style="67"/>
    <col min="9" max="9" width="9.109375" style="67" hidden="1" customWidth="1"/>
    <col min="10" max="256" width="9.109375" style="67"/>
    <col min="257" max="257" width="20.5546875" style="67" customWidth="1"/>
    <col min="258" max="258" width="82.109375" style="67" customWidth="1"/>
    <col min="259" max="512" width="9.109375" style="67"/>
    <col min="513" max="513" width="20.5546875" style="67" customWidth="1"/>
    <col min="514" max="514" width="82.109375" style="67" customWidth="1"/>
    <col min="515" max="768" width="9.109375" style="67"/>
    <col min="769" max="769" width="20.5546875" style="67" customWidth="1"/>
    <col min="770" max="770" width="82.109375" style="67" customWidth="1"/>
    <col min="771" max="1024" width="9.109375" style="67"/>
    <col min="1025" max="1025" width="20.5546875" style="67" customWidth="1"/>
    <col min="1026" max="1026" width="82.109375" style="67" customWidth="1"/>
    <col min="1027" max="1280" width="9.109375" style="67"/>
    <col min="1281" max="1281" width="20.5546875" style="67" customWidth="1"/>
    <col min="1282" max="1282" width="82.109375" style="67" customWidth="1"/>
    <col min="1283" max="1536" width="9.109375" style="67"/>
    <col min="1537" max="1537" width="20.5546875" style="67" customWidth="1"/>
    <col min="1538" max="1538" width="82.109375" style="67" customWidth="1"/>
    <col min="1539" max="1792" width="9.109375" style="67"/>
    <col min="1793" max="1793" width="20.5546875" style="67" customWidth="1"/>
    <col min="1794" max="1794" width="82.109375" style="67" customWidth="1"/>
    <col min="1795" max="2048" width="9.109375" style="67"/>
    <col min="2049" max="2049" width="20.5546875" style="67" customWidth="1"/>
    <col min="2050" max="2050" width="82.109375" style="67" customWidth="1"/>
    <col min="2051" max="2304" width="9.109375" style="67"/>
    <col min="2305" max="2305" width="20.5546875" style="67" customWidth="1"/>
    <col min="2306" max="2306" width="82.109375" style="67" customWidth="1"/>
    <col min="2307" max="2560" width="9.109375" style="67"/>
    <col min="2561" max="2561" width="20.5546875" style="67" customWidth="1"/>
    <col min="2562" max="2562" width="82.109375" style="67" customWidth="1"/>
    <col min="2563" max="2816" width="9.109375" style="67"/>
    <col min="2817" max="2817" width="20.5546875" style="67" customWidth="1"/>
    <col min="2818" max="2818" width="82.109375" style="67" customWidth="1"/>
    <col min="2819" max="3072" width="9.109375" style="67"/>
    <col min="3073" max="3073" width="20.5546875" style="67" customWidth="1"/>
    <col min="3074" max="3074" width="82.109375" style="67" customWidth="1"/>
    <col min="3075" max="3328" width="9.109375" style="67"/>
    <col min="3329" max="3329" width="20.5546875" style="67" customWidth="1"/>
    <col min="3330" max="3330" width="82.109375" style="67" customWidth="1"/>
    <col min="3331" max="3584" width="9.109375" style="67"/>
    <col min="3585" max="3585" width="20.5546875" style="67" customWidth="1"/>
    <col min="3586" max="3586" width="82.109375" style="67" customWidth="1"/>
    <col min="3587" max="3840" width="9.109375" style="67"/>
    <col min="3841" max="3841" width="20.5546875" style="67" customWidth="1"/>
    <col min="3842" max="3842" width="82.109375" style="67" customWidth="1"/>
    <col min="3843" max="4096" width="9.109375" style="67"/>
    <col min="4097" max="4097" width="20.5546875" style="67" customWidth="1"/>
    <col min="4098" max="4098" width="82.109375" style="67" customWidth="1"/>
    <col min="4099" max="4352" width="9.109375" style="67"/>
    <col min="4353" max="4353" width="20.5546875" style="67" customWidth="1"/>
    <col min="4354" max="4354" width="82.109375" style="67" customWidth="1"/>
    <col min="4355" max="4608" width="9.109375" style="67"/>
    <col min="4609" max="4609" width="20.5546875" style="67" customWidth="1"/>
    <col min="4610" max="4610" width="82.109375" style="67" customWidth="1"/>
    <col min="4611" max="4864" width="9.109375" style="67"/>
    <col min="4865" max="4865" width="20.5546875" style="67" customWidth="1"/>
    <col min="4866" max="4866" width="82.109375" style="67" customWidth="1"/>
    <col min="4867" max="5120" width="9.109375" style="67"/>
    <col min="5121" max="5121" width="20.5546875" style="67" customWidth="1"/>
    <col min="5122" max="5122" width="82.109375" style="67" customWidth="1"/>
    <col min="5123" max="5376" width="9.109375" style="67"/>
    <col min="5377" max="5377" width="20.5546875" style="67" customWidth="1"/>
    <col min="5378" max="5378" width="82.109375" style="67" customWidth="1"/>
    <col min="5379" max="5632" width="9.109375" style="67"/>
    <col min="5633" max="5633" width="20.5546875" style="67" customWidth="1"/>
    <col min="5634" max="5634" width="82.109375" style="67" customWidth="1"/>
    <col min="5635" max="5888" width="9.109375" style="67"/>
    <col min="5889" max="5889" width="20.5546875" style="67" customWidth="1"/>
    <col min="5890" max="5890" width="82.109375" style="67" customWidth="1"/>
    <col min="5891" max="6144" width="9.109375" style="67"/>
    <col min="6145" max="6145" width="20.5546875" style="67" customWidth="1"/>
    <col min="6146" max="6146" width="82.109375" style="67" customWidth="1"/>
    <col min="6147" max="6400" width="9.109375" style="67"/>
    <col min="6401" max="6401" width="20.5546875" style="67" customWidth="1"/>
    <col min="6402" max="6402" width="82.109375" style="67" customWidth="1"/>
    <col min="6403" max="6656" width="9.109375" style="67"/>
    <col min="6657" max="6657" width="20.5546875" style="67" customWidth="1"/>
    <col min="6658" max="6658" width="82.109375" style="67" customWidth="1"/>
    <col min="6659" max="6912" width="9.109375" style="67"/>
    <col min="6913" max="6913" width="20.5546875" style="67" customWidth="1"/>
    <col min="6914" max="6914" width="82.109375" style="67" customWidth="1"/>
    <col min="6915" max="7168" width="9.109375" style="67"/>
    <col min="7169" max="7169" width="20.5546875" style="67" customWidth="1"/>
    <col min="7170" max="7170" width="82.109375" style="67" customWidth="1"/>
    <col min="7171" max="7424" width="9.109375" style="67"/>
    <col min="7425" max="7425" width="20.5546875" style="67" customWidth="1"/>
    <col min="7426" max="7426" width="82.109375" style="67" customWidth="1"/>
    <col min="7427" max="7680" width="9.109375" style="67"/>
    <col min="7681" max="7681" width="20.5546875" style="67" customWidth="1"/>
    <col min="7682" max="7682" width="82.109375" style="67" customWidth="1"/>
    <col min="7683" max="7936" width="9.109375" style="67"/>
    <col min="7937" max="7937" width="20.5546875" style="67" customWidth="1"/>
    <col min="7938" max="7938" width="82.109375" style="67" customWidth="1"/>
    <col min="7939" max="8192" width="9.109375" style="67"/>
    <col min="8193" max="8193" width="20.5546875" style="67" customWidth="1"/>
    <col min="8194" max="8194" width="82.109375" style="67" customWidth="1"/>
    <col min="8195" max="8448" width="9.109375" style="67"/>
    <col min="8449" max="8449" width="20.5546875" style="67" customWidth="1"/>
    <col min="8450" max="8450" width="82.109375" style="67" customWidth="1"/>
    <col min="8451" max="8704" width="9.109375" style="67"/>
    <col min="8705" max="8705" width="20.5546875" style="67" customWidth="1"/>
    <col min="8706" max="8706" width="82.109375" style="67" customWidth="1"/>
    <col min="8707" max="8960" width="9.109375" style="67"/>
    <col min="8961" max="8961" width="20.5546875" style="67" customWidth="1"/>
    <col min="8962" max="8962" width="82.109375" style="67" customWidth="1"/>
    <col min="8963" max="9216" width="9.109375" style="67"/>
    <col min="9217" max="9217" width="20.5546875" style="67" customWidth="1"/>
    <col min="9218" max="9218" width="82.109375" style="67" customWidth="1"/>
    <col min="9219" max="9472" width="9.109375" style="67"/>
    <col min="9473" max="9473" width="20.5546875" style="67" customWidth="1"/>
    <col min="9474" max="9474" width="82.109375" style="67" customWidth="1"/>
    <col min="9475" max="9728" width="9.109375" style="67"/>
    <col min="9729" max="9729" width="20.5546875" style="67" customWidth="1"/>
    <col min="9730" max="9730" width="82.109375" style="67" customWidth="1"/>
    <col min="9731" max="9984" width="9.109375" style="67"/>
    <col min="9985" max="9985" width="20.5546875" style="67" customWidth="1"/>
    <col min="9986" max="9986" width="82.109375" style="67" customWidth="1"/>
    <col min="9987" max="10240" width="9.109375" style="67"/>
    <col min="10241" max="10241" width="20.5546875" style="67" customWidth="1"/>
    <col min="10242" max="10242" width="82.109375" style="67" customWidth="1"/>
    <col min="10243" max="10496" width="9.109375" style="67"/>
    <col min="10497" max="10497" width="20.5546875" style="67" customWidth="1"/>
    <col min="10498" max="10498" width="82.109375" style="67" customWidth="1"/>
    <col min="10499" max="10752" width="9.109375" style="67"/>
    <col min="10753" max="10753" width="20.5546875" style="67" customWidth="1"/>
    <col min="10754" max="10754" width="82.109375" style="67" customWidth="1"/>
    <col min="10755" max="11008" width="9.109375" style="67"/>
    <col min="11009" max="11009" width="20.5546875" style="67" customWidth="1"/>
    <col min="11010" max="11010" width="82.109375" style="67" customWidth="1"/>
    <col min="11011" max="11264" width="9.109375" style="67"/>
    <col min="11265" max="11265" width="20.5546875" style="67" customWidth="1"/>
    <col min="11266" max="11266" width="82.109375" style="67" customWidth="1"/>
    <col min="11267" max="11520" width="9.109375" style="67"/>
    <col min="11521" max="11521" width="20.5546875" style="67" customWidth="1"/>
    <col min="11522" max="11522" width="82.109375" style="67" customWidth="1"/>
    <col min="11523" max="11776" width="9.109375" style="67"/>
    <col min="11777" max="11777" width="20.5546875" style="67" customWidth="1"/>
    <col min="11778" max="11778" width="82.109375" style="67" customWidth="1"/>
    <col min="11779" max="12032" width="9.109375" style="67"/>
    <col min="12033" max="12033" width="20.5546875" style="67" customWidth="1"/>
    <col min="12034" max="12034" width="82.109375" style="67" customWidth="1"/>
    <col min="12035" max="12288" width="9.109375" style="67"/>
    <col min="12289" max="12289" width="20.5546875" style="67" customWidth="1"/>
    <col min="12290" max="12290" width="82.109375" style="67" customWidth="1"/>
    <col min="12291" max="12544" width="9.109375" style="67"/>
    <col min="12545" max="12545" width="20.5546875" style="67" customWidth="1"/>
    <col min="12546" max="12546" width="82.109375" style="67" customWidth="1"/>
    <col min="12547" max="12800" width="9.109375" style="67"/>
    <col min="12801" max="12801" width="20.5546875" style="67" customWidth="1"/>
    <col min="12802" max="12802" width="82.109375" style="67" customWidth="1"/>
    <col min="12803" max="13056" width="9.109375" style="67"/>
    <col min="13057" max="13057" width="20.5546875" style="67" customWidth="1"/>
    <col min="13058" max="13058" width="82.109375" style="67" customWidth="1"/>
    <col min="13059" max="13312" width="9.109375" style="67"/>
    <col min="13313" max="13313" width="20.5546875" style="67" customWidth="1"/>
    <col min="13314" max="13314" width="82.109375" style="67" customWidth="1"/>
    <col min="13315" max="13568" width="9.109375" style="67"/>
    <col min="13569" max="13569" width="20.5546875" style="67" customWidth="1"/>
    <col min="13570" max="13570" width="82.109375" style="67" customWidth="1"/>
    <col min="13571" max="13824" width="9.109375" style="67"/>
    <col min="13825" max="13825" width="20.5546875" style="67" customWidth="1"/>
    <col min="13826" max="13826" width="82.109375" style="67" customWidth="1"/>
    <col min="13827" max="14080" width="9.109375" style="67"/>
    <col min="14081" max="14081" width="20.5546875" style="67" customWidth="1"/>
    <col min="14082" max="14082" width="82.109375" style="67" customWidth="1"/>
    <col min="14083" max="14336" width="9.109375" style="67"/>
    <col min="14337" max="14337" width="20.5546875" style="67" customWidth="1"/>
    <col min="14338" max="14338" width="82.109375" style="67" customWidth="1"/>
    <col min="14339" max="14592" width="9.109375" style="67"/>
    <col min="14593" max="14593" width="20.5546875" style="67" customWidth="1"/>
    <col min="14594" max="14594" width="82.109375" style="67" customWidth="1"/>
    <col min="14595" max="14848" width="9.109375" style="67"/>
    <col min="14849" max="14849" width="20.5546875" style="67" customWidth="1"/>
    <col min="14850" max="14850" width="82.109375" style="67" customWidth="1"/>
    <col min="14851" max="15104" width="9.109375" style="67"/>
    <col min="15105" max="15105" width="20.5546875" style="67" customWidth="1"/>
    <col min="15106" max="15106" width="82.109375" style="67" customWidth="1"/>
    <col min="15107" max="15360" width="9.109375" style="67"/>
    <col min="15361" max="15361" width="20.5546875" style="67" customWidth="1"/>
    <col min="15362" max="15362" width="82.109375" style="67" customWidth="1"/>
    <col min="15363" max="15616" width="9.109375" style="67"/>
    <col min="15617" max="15617" width="20.5546875" style="67" customWidth="1"/>
    <col min="15618" max="15618" width="82.109375" style="67" customWidth="1"/>
    <col min="15619" max="15872" width="9.109375" style="67"/>
    <col min="15873" max="15873" width="20.5546875" style="67" customWidth="1"/>
    <col min="15874" max="15874" width="82.109375" style="67" customWidth="1"/>
    <col min="15875" max="16128" width="9.109375" style="67"/>
    <col min="16129" max="16129" width="20.5546875" style="67" customWidth="1"/>
    <col min="16130" max="16130" width="82.109375" style="67" customWidth="1"/>
    <col min="16131" max="16384" width="9.109375" style="67"/>
  </cols>
  <sheetData>
    <row r="1" spans="1:9" ht="109.2">
      <c r="A1" s="64" t="s">
        <v>49</v>
      </c>
      <c r="B1" s="65" t="s">
        <v>487</v>
      </c>
      <c r="C1" s="66"/>
      <c r="D1" s="66"/>
      <c r="E1" s="66"/>
      <c r="F1" s="66"/>
      <c r="G1" s="66"/>
      <c r="H1" s="66"/>
    </row>
    <row r="2" spans="1:9">
      <c r="B2" s="68"/>
      <c r="I2" s="67" t="s">
        <v>252</v>
      </c>
    </row>
    <row r="3" spans="1:9">
      <c r="A3" s="67" t="s">
        <v>50</v>
      </c>
      <c r="B3" s="69" t="s">
        <v>488</v>
      </c>
      <c r="I3" s="67" t="s">
        <v>253</v>
      </c>
    </row>
    <row r="5" spans="1:9" ht="15.6">
      <c r="A5" s="67" t="s">
        <v>51</v>
      </c>
      <c r="B5" s="535" t="s">
        <v>489</v>
      </c>
      <c r="C5" s="66"/>
      <c r="D5" s="66"/>
      <c r="E5" s="66"/>
      <c r="F5" s="66"/>
      <c r="G5" s="66"/>
      <c r="H5" s="66"/>
    </row>
  </sheetData>
  <sheetProtection selectLockedCells="1" selectUnlockedCells="1"/>
  <customSheetViews>
    <customSheetView guid="{22CC5C8B-E1A0-44D5-9004-AA64A7EE9D42}" hiddenColumns="1" state="hidden">
      <selection activeCell="B12" sqref="B12"/>
      <pageMargins left="0.75" right="0.75" top="1" bottom="1" header="0.5" footer="0.5"/>
      <pageSetup orientation="portrait" r:id="rId1"/>
      <headerFooter alignWithMargins="0"/>
    </customSheetView>
    <customSheetView guid="{C6EEF9FA-063F-4239-949A-984D30F93FAB}" hiddenColumns="1" state="hidden">
      <selection activeCell="B12" sqref="B12"/>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 guid="{BF4E98EC-B3A8-42CF-8525-78BE0EF2C154}" hiddenColumns="1" state="hidden">
      <selection activeCell="B7" sqref="B7"/>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B13" sqref="B13:D13"/>
    </sheetView>
  </sheetViews>
  <sheetFormatPr defaultColWidth="9.109375" defaultRowHeight="13.8"/>
  <cols>
    <col min="1" max="1" width="9.88671875" style="92" customWidth="1"/>
    <col min="2" max="2" width="12.6640625" style="92" customWidth="1"/>
    <col min="3" max="4" width="44.109375" style="92" customWidth="1"/>
    <col min="5" max="5" width="12.88671875" style="92" customWidth="1"/>
    <col min="6" max="6" width="9.88671875" style="79" customWidth="1"/>
    <col min="7" max="9" width="9.109375" style="79" customWidth="1"/>
    <col min="10" max="256" width="9.109375" style="75"/>
    <col min="257" max="257" width="9.88671875" style="75" customWidth="1"/>
    <col min="258" max="258" width="12.6640625" style="75" customWidth="1"/>
    <col min="259" max="260" width="44.109375" style="75" customWidth="1"/>
    <col min="261" max="261" width="12.88671875" style="75" customWidth="1"/>
    <col min="262" max="262" width="9.88671875" style="75" customWidth="1"/>
    <col min="263" max="265" width="9.109375" style="75" customWidth="1"/>
    <col min="266" max="512" width="9.109375" style="75"/>
    <col min="513" max="513" width="9.88671875" style="75" customWidth="1"/>
    <col min="514" max="514" width="12.6640625" style="75" customWidth="1"/>
    <col min="515" max="516" width="44.109375" style="75" customWidth="1"/>
    <col min="517" max="517" width="12.88671875" style="75" customWidth="1"/>
    <col min="518" max="518" width="9.88671875" style="75" customWidth="1"/>
    <col min="519" max="521" width="9.109375" style="75" customWidth="1"/>
    <col min="522" max="768" width="9.109375" style="75"/>
    <col min="769" max="769" width="9.88671875" style="75" customWidth="1"/>
    <col min="770" max="770" width="12.6640625" style="75" customWidth="1"/>
    <col min="771" max="772" width="44.109375" style="75" customWidth="1"/>
    <col min="773" max="773" width="12.88671875" style="75" customWidth="1"/>
    <col min="774" max="774" width="9.88671875" style="75" customWidth="1"/>
    <col min="775" max="777" width="9.109375" style="75" customWidth="1"/>
    <col min="778" max="1024" width="9.109375" style="75"/>
    <col min="1025" max="1025" width="9.88671875" style="75" customWidth="1"/>
    <col min="1026" max="1026" width="12.6640625" style="75" customWidth="1"/>
    <col min="1027" max="1028" width="44.109375" style="75" customWidth="1"/>
    <col min="1029" max="1029" width="12.88671875" style="75" customWidth="1"/>
    <col min="1030" max="1030" width="9.88671875" style="75" customWidth="1"/>
    <col min="1031" max="1033" width="9.109375" style="75" customWidth="1"/>
    <col min="1034" max="1280" width="9.109375" style="75"/>
    <col min="1281" max="1281" width="9.88671875" style="75" customWidth="1"/>
    <col min="1282" max="1282" width="12.6640625" style="75" customWidth="1"/>
    <col min="1283" max="1284" width="44.109375" style="75" customWidth="1"/>
    <col min="1285" max="1285" width="12.88671875" style="75" customWidth="1"/>
    <col min="1286" max="1286" width="9.88671875" style="75" customWidth="1"/>
    <col min="1287" max="1289" width="9.109375" style="75" customWidth="1"/>
    <col min="1290" max="1536" width="9.109375" style="75"/>
    <col min="1537" max="1537" width="9.88671875" style="75" customWidth="1"/>
    <col min="1538" max="1538" width="12.6640625" style="75" customWidth="1"/>
    <col min="1539" max="1540" width="44.109375" style="75" customWidth="1"/>
    <col min="1541" max="1541" width="12.88671875" style="75" customWidth="1"/>
    <col min="1542" max="1542" width="9.88671875" style="75" customWidth="1"/>
    <col min="1543" max="1545" width="9.109375" style="75" customWidth="1"/>
    <col min="1546" max="1792" width="9.109375" style="75"/>
    <col min="1793" max="1793" width="9.88671875" style="75" customWidth="1"/>
    <col min="1794" max="1794" width="12.6640625" style="75" customWidth="1"/>
    <col min="1795" max="1796" width="44.109375" style="75" customWidth="1"/>
    <col min="1797" max="1797" width="12.88671875" style="75" customWidth="1"/>
    <col min="1798" max="1798" width="9.88671875" style="75" customWidth="1"/>
    <col min="1799" max="1801" width="9.109375" style="75" customWidth="1"/>
    <col min="1802" max="2048" width="9.109375" style="75"/>
    <col min="2049" max="2049" width="9.88671875" style="75" customWidth="1"/>
    <col min="2050" max="2050" width="12.6640625" style="75" customWidth="1"/>
    <col min="2051" max="2052" width="44.109375" style="75" customWidth="1"/>
    <col min="2053" max="2053" width="12.88671875" style="75" customWidth="1"/>
    <col min="2054" max="2054" width="9.88671875" style="75" customWidth="1"/>
    <col min="2055" max="2057" width="9.109375" style="75" customWidth="1"/>
    <col min="2058" max="2304" width="9.109375" style="75"/>
    <col min="2305" max="2305" width="9.88671875" style="75" customWidth="1"/>
    <col min="2306" max="2306" width="12.6640625" style="75" customWidth="1"/>
    <col min="2307" max="2308" width="44.109375" style="75" customWidth="1"/>
    <col min="2309" max="2309" width="12.88671875" style="75" customWidth="1"/>
    <col min="2310" max="2310" width="9.88671875" style="75" customWidth="1"/>
    <col min="2311" max="2313" width="9.109375" style="75" customWidth="1"/>
    <col min="2314" max="2560" width="9.109375" style="75"/>
    <col min="2561" max="2561" width="9.88671875" style="75" customWidth="1"/>
    <col min="2562" max="2562" width="12.6640625" style="75" customWidth="1"/>
    <col min="2563" max="2564" width="44.109375" style="75" customWidth="1"/>
    <col min="2565" max="2565" width="12.88671875" style="75" customWidth="1"/>
    <col min="2566" max="2566" width="9.88671875" style="75" customWidth="1"/>
    <col min="2567" max="2569" width="9.109375" style="75" customWidth="1"/>
    <col min="2570" max="2816" width="9.109375" style="75"/>
    <col min="2817" max="2817" width="9.88671875" style="75" customWidth="1"/>
    <col min="2818" max="2818" width="12.6640625" style="75" customWidth="1"/>
    <col min="2819" max="2820" width="44.109375" style="75" customWidth="1"/>
    <col min="2821" max="2821" width="12.88671875" style="75" customWidth="1"/>
    <col min="2822" max="2822" width="9.88671875" style="75" customWidth="1"/>
    <col min="2823" max="2825" width="9.109375" style="75" customWidth="1"/>
    <col min="2826" max="3072" width="9.109375" style="75"/>
    <col min="3073" max="3073" width="9.88671875" style="75" customWidth="1"/>
    <col min="3074" max="3074" width="12.6640625" style="75" customWidth="1"/>
    <col min="3075" max="3076" width="44.109375" style="75" customWidth="1"/>
    <col min="3077" max="3077" width="12.88671875" style="75" customWidth="1"/>
    <col min="3078" max="3078" width="9.88671875" style="75" customWidth="1"/>
    <col min="3079" max="3081" width="9.109375" style="75" customWidth="1"/>
    <col min="3082" max="3328" width="9.109375" style="75"/>
    <col min="3329" max="3329" width="9.88671875" style="75" customWidth="1"/>
    <col min="3330" max="3330" width="12.6640625" style="75" customWidth="1"/>
    <col min="3331" max="3332" width="44.109375" style="75" customWidth="1"/>
    <col min="3333" max="3333" width="12.88671875" style="75" customWidth="1"/>
    <col min="3334" max="3334" width="9.88671875" style="75" customWidth="1"/>
    <col min="3335" max="3337" width="9.109375" style="75" customWidth="1"/>
    <col min="3338" max="3584" width="9.109375" style="75"/>
    <col min="3585" max="3585" width="9.88671875" style="75" customWidth="1"/>
    <col min="3586" max="3586" width="12.6640625" style="75" customWidth="1"/>
    <col min="3587" max="3588" width="44.109375" style="75" customWidth="1"/>
    <col min="3589" max="3589" width="12.88671875" style="75" customWidth="1"/>
    <col min="3590" max="3590" width="9.88671875" style="75" customWidth="1"/>
    <col min="3591" max="3593" width="9.109375" style="75" customWidth="1"/>
    <col min="3594" max="3840" width="9.109375" style="75"/>
    <col min="3841" max="3841" width="9.88671875" style="75" customWidth="1"/>
    <col min="3842" max="3842" width="12.6640625" style="75" customWidth="1"/>
    <col min="3843" max="3844" width="44.109375" style="75" customWidth="1"/>
    <col min="3845" max="3845" width="12.88671875" style="75" customWidth="1"/>
    <col min="3846" max="3846" width="9.88671875" style="75" customWidth="1"/>
    <col min="3847" max="3849" width="9.109375" style="75" customWidth="1"/>
    <col min="3850" max="4096" width="9.109375" style="75"/>
    <col min="4097" max="4097" width="9.88671875" style="75" customWidth="1"/>
    <col min="4098" max="4098" width="12.6640625" style="75" customWidth="1"/>
    <col min="4099" max="4100" width="44.109375" style="75" customWidth="1"/>
    <col min="4101" max="4101" width="12.88671875" style="75" customWidth="1"/>
    <col min="4102" max="4102" width="9.88671875" style="75" customWidth="1"/>
    <col min="4103" max="4105" width="9.109375" style="75" customWidth="1"/>
    <col min="4106" max="4352" width="9.109375" style="75"/>
    <col min="4353" max="4353" width="9.88671875" style="75" customWidth="1"/>
    <col min="4354" max="4354" width="12.6640625" style="75" customWidth="1"/>
    <col min="4355" max="4356" width="44.109375" style="75" customWidth="1"/>
    <col min="4357" max="4357" width="12.88671875" style="75" customWidth="1"/>
    <col min="4358" max="4358" width="9.88671875" style="75" customWidth="1"/>
    <col min="4359" max="4361" width="9.109375" style="75" customWidth="1"/>
    <col min="4362" max="4608" width="9.109375" style="75"/>
    <col min="4609" max="4609" width="9.88671875" style="75" customWidth="1"/>
    <col min="4610" max="4610" width="12.6640625" style="75" customWidth="1"/>
    <col min="4611" max="4612" width="44.109375" style="75" customWidth="1"/>
    <col min="4613" max="4613" width="12.88671875" style="75" customWidth="1"/>
    <col min="4614" max="4614" width="9.88671875" style="75" customWidth="1"/>
    <col min="4615" max="4617" width="9.109375" style="75" customWidth="1"/>
    <col min="4618" max="4864" width="9.109375" style="75"/>
    <col min="4865" max="4865" width="9.88671875" style="75" customWidth="1"/>
    <col min="4866" max="4866" width="12.6640625" style="75" customWidth="1"/>
    <col min="4867" max="4868" width="44.109375" style="75" customWidth="1"/>
    <col min="4869" max="4869" width="12.88671875" style="75" customWidth="1"/>
    <col min="4870" max="4870" width="9.88671875" style="75" customWidth="1"/>
    <col min="4871" max="4873" width="9.109375" style="75" customWidth="1"/>
    <col min="4874" max="5120" width="9.109375" style="75"/>
    <col min="5121" max="5121" width="9.88671875" style="75" customWidth="1"/>
    <col min="5122" max="5122" width="12.6640625" style="75" customWidth="1"/>
    <col min="5123" max="5124" width="44.109375" style="75" customWidth="1"/>
    <col min="5125" max="5125" width="12.88671875" style="75" customWidth="1"/>
    <col min="5126" max="5126" width="9.88671875" style="75" customWidth="1"/>
    <col min="5127" max="5129" width="9.109375" style="75" customWidth="1"/>
    <col min="5130" max="5376" width="9.109375" style="75"/>
    <col min="5377" max="5377" width="9.88671875" style="75" customWidth="1"/>
    <col min="5378" max="5378" width="12.6640625" style="75" customWidth="1"/>
    <col min="5379" max="5380" width="44.109375" style="75" customWidth="1"/>
    <col min="5381" max="5381" width="12.88671875" style="75" customWidth="1"/>
    <col min="5382" max="5382" width="9.88671875" style="75" customWidth="1"/>
    <col min="5383" max="5385" width="9.109375" style="75" customWidth="1"/>
    <col min="5386" max="5632" width="9.109375" style="75"/>
    <col min="5633" max="5633" width="9.88671875" style="75" customWidth="1"/>
    <col min="5634" max="5634" width="12.6640625" style="75" customWidth="1"/>
    <col min="5635" max="5636" width="44.109375" style="75" customWidth="1"/>
    <col min="5637" max="5637" width="12.88671875" style="75" customWidth="1"/>
    <col min="5638" max="5638" width="9.88671875" style="75" customWidth="1"/>
    <col min="5639" max="5641" width="9.109375" style="75" customWidth="1"/>
    <col min="5642" max="5888" width="9.109375" style="75"/>
    <col min="5889" max="5889" width="9.88671875" style="75" customWidth="1"/>
    <col min="5890" max="5890" width="12.6640625" style="75" customWidth="1"/>
    <col min="5891" max="5892" width="44.109375" style="75" customWidth="1"/>
    <col min="5893" max="5893" width="12.88671875" style="75" customWidth="1"/>
    <col min="5894" max="5894" width="9.88671875" style="75" customWidth="1"/>
    <col min="5895" max="5897" width="9.109375" style="75" customWidth="1"/>
    <col min="5898" max="6144" width="9.109375" style="75"/>
    <col min="6145" max="6145" width="9.88671875" style="75" customWidth="1"/>
    <col min="6146" max="6146" width="12.6640625" style="75" customWidth="1"/>
    <col min="6147" max="6148" width="44.109375" style="75" customWidth="1"/>
    <col min="6149" max="6149" width="12.88671875" style="75" customWidth="1"/>
    <col min="6150" max="6150" width="9.88671875" style="75" customWidth="1"/>
    <col min="6151" max="6153" width="9.109375" style="75" customWidth="1"/>
    <col min="6154" max="6400" width="9.109375" style="75"/>
    <col min="6401" max="6401" width="9.88671875" style="75" customWidth="1"/>
    <col min="6402" max="6402" width="12.6640625" style="75" customWidth="1"/>
    <col min="6403" max="6404" width="44.109375" style="75" customWidth="1"/>
    <col min="6405" max="6405" width="12.88671875" style="75" customWidth="1"/>
    <col min="6406" max="6406" width="9.88671875" style="75" customWidth="1"/>
    <col min="6407" max="6409" width="9.109375" style="75" customWidth="1"/>
    <col min="6410" max="6656" width="9.109375" style="75"/>
    <col min="6657" max="6657" width="9.88671875" style="75" customWidth="1"/>
    <col min="6658" max="6658" width="12.6640625" style="75" customWidth="1"/>
    <col min="6659" max="6660" width="44.109375" style="75" customWidth="1"/>
    <col min="6661" max="6661" width="12.88671875" style="75" customWidth="1"/>
    <col min="6662" max="6662" width="9.88671875" style="75" customWidth="1"/>
    <col min="6663" max="6665" width="9.109375" style="75" customWidth="1"/>
    <col min="6666" max="6912" width="9.109375" style="75"/>
    <col min="6913" max="6913" width="9.88671875" style="75" customWidth="1"/>
    <col min="6914" max="6914" width="12.6640625" style="75" customWidth="1"/>
    <col min="6915" max="6916" width="44.109375" style="75" customWidth="1"/>
    <col min="6917" max="6917" width="12.88671875" style="75" customWidth="1"/>
    <col min="6918" max="6918" width="9.88671875" style="75" customWidth="1"/>
    <col min="6919" max="6921" width="9.109375" style="75" customWidth="1"/>
    <col min="6922" max="7168" width="9.109375" style="75"/>
    <col min="7169" max="7169" width="9.88671875" style="75" customWidth="1"/>
    <col min="7170" max="7170" width="12.6640625" style="75" customWidth="1"/>
    <col min="7171" max="7172" width="44.109375" style="75" customWidth="1"/>
    <col min="7173" max="7173" width="12.88671875" style="75" customWidth="1"/>
    <col min="7174" max="7174" width="9.88671875" style="75" customWidth="1"/>
    <col min="7175" max="7177" width="9.109375" style="75" customWidth="1"/>
    <col min="7178" max="7424" width="9.109375" style="75"/>
    <col min="7425" max="7425" width="9.88671875" style="75" customWidth="1"/>
    <col min="7426" max="7426" width="12.6640625" style="75" customWidth="1"/>
    <col min="7427" max="7428" width="44.109375" style="75" customWidth="1"/>
    <col min="7429" max="7429" width="12.88671875" style="75" customWidth="1"/>
    <col min="7430" max="7430" width="9.88671875" style="75" customWidth="1"/>
    <col min="7431" max="7433" width="9.109375" style="75" customWidth="1"/>
    <col min="7434" max="7680" width="9.109375" style="75"/>
    <col min="7681" max="7681" width="9.88671875" style="75" customWidth="1"/>
    <col min="7682" max="7682" width="12.6640625" style="75" customWidth="1"/>
    <col min="7683" max="7684" width="44.109375" style="75" customWidth="1"/>
    <col min="7685" max="7685" width="12.88671875" style="75" customWidth="1"/>
    <col min="7686" max="7686" width="9.88671875" style="75" customWidth="1"/>
    <col min="7687" max="7689" width="9.109375" style="75" customWidth="1"/>
    <col min="7690" max="7936" width="9.109375" style="75"/>
    <col min="7937" max="7937" width="9.88671875" style="75" customWidth="1"/>
    <col min="7938" max="7938" width="12.6640625" style="75" customWidth="1"/>
    <col min="7939" max="7940" width="44.109375" style="75" customWidth="1"/>
    <col min="7941" max="7941" width="12.88671875" style="75" customWidth="1"/>
    <col min="7942" max="7942" width="9.88671875" style="75" customWidth="1"/>
    <col min="7943" max="7945" width="9.109375" style="75" customWidth="1"/>
    <col min="7946" max="8192" width="9.109375" style="75"/>
    <col min="8193" max="8193" width="9.88671875" style="75" customWidth="1"/>
    <col min="8194" max="8194" width="12.6640625" style="75" customWidth="1"/>
    <col min="8195" max="8196" width="44.109375" style="75" customWidth="1"/>
    <col min="8197" max="8197" width="12.88671875" style="75" customWidth="1"/>
    <col min="8198" max="8198" width="9.88671875" style="75" customWidth="1"/>
    <col min="8199" max="8201" width="9.109375" style="75" customWidth="1"/>
    <col min="8202" max="8448" width="9.109375" style="75"/>
    <col min="8449" max="8449" width="9.88671875" style="75" customWidth="1"/>
    <col min="8450" max="8450" width="12.6640625" style="75" customWidth="1"/>
    <col min="8451" max="8452" width="44.109375" style="75" customWidth="1"/>
    <col min="8453" max="8453" width="12.88671875" style="75" customWidth="1"/>
    <col min="8454" max="8454" width="9.88671875" style="75" customWidth="1"/>
    <col min="8455" max="8457" width="9.109375" style="75" customWidth="1"/>
    <col min="8458" max="8704" width="9.109375" style="75"/>
    <col min="8705" max="8705" width="9.88671875" style="75" customWidth="1"/>
    <col min="8706" max="8706" width="12.6640625" style="75" customWidth="1"/>
    <col min="8707" max="8708" width="44.109375" style="75" customWidth="1"/>
    <col min="8709" max="8709" width="12.88671875" style="75" customWidth="1"/>
    <col min="8710" max="8710" width="9.88671875" style="75" customWidth="1"/>
    <col min="8711" max="8713" width="9.109375" style="75" customWidth="1"/>
    <col min="8714" max="8960" width="9.109375" style="75"/>
    <col min="8961" max="8961" width="9.88671875" style="75" customWidth="1"/>
    <col min="8962" max="8962" width="12.6640625" style="75" customWidth="1"/>
    <col min="8963" max="8964" width="44.109375" style="75" customWidth="1"/>
    <col min="8965" max="8965" width="12.88671875" style="75" customWidth="1"/>
    <col min="8966" max="8966" width="9.88671875" style="75" customWidth="1"/>
    <col min="8967" max="8969" width="9.109375" style="75" customWidth="1"/>
    <col min="8970" max="9216" width="9.109375" style="75"/>
    <col min="9217" max="9217" width="9.88671875" style="75" customWidth="1"/>
    <col min="9218" max="9218" width="12.6640625" style="75" customWidth="1"/>
    <col min="9219" max="9220" width="44.109375" style="75" customWidth="1"/>
    <col min="9221" max="9221" width="12.88671875" style="75" customWidth="1"/>
    <col min="9222" max="9222" width="9.88671875" style="75" customWidth="1"/>
    <col min="9223" max="9225" width="9.109375" style="75" customWidth="1"/>
    <col min="9226" max="9472" width="9.109375" style="75"/>
    <col min="9473" max="9473" width="9.88671875" style="75" customWidth="1"/>
    <col min="9474" max="9474" width="12.6640625" style="75" customWidth="1"/>
    <col min="9475" max="9476" width="44.109375" style="75" customWidth="1"/>
    <col min="9477" max="9477" width="12.88671875" style="75" customWidth="1"/>
    <col min="9478" max="9478" width="9.88671875" style="75" customWidth="1"/>
    <col min="9479" max="9481" width="9.109375" style="75" customWidth="1"/>
    <col min="9482" max="9728" width="9.109375" style="75"/>
    <col min="9729" max="9729" width="9.88671875" style="75" customWidth="1"/>
    <col min="9730" max="9730" width="12.6640625" style="75" customWidth="1"/>
    <col min="9731" max="9732" width="44.109375" style="75" customWidth="1"/>
    <col min="9733" max="9733" width="12.88671875" style="75" customWidth="1"/>
    <col min="9734" max="9734" width="9.88671875" style="75" customWidth="1"/>
    <col min="9735" max="9737" width="9.109375" style="75" customWidth="1"/>
    <col min="9738" max="9984" width="9.109375" style="75"/>
    <col min="9985" max="9985" width="9.88671875" style="75" customWidth="1"/>
    <col min="9986" max="9986" width="12.6640625" style="75" customWidth="1"/>
    <col min="9987" max="9988" width="44.109375" style="75" customWidth="1"/>
    <col min="9989" max="9989" width="12.88671875" style="75" customWidth="1"/>
    <col min="9990" max="9990" width="9.88671875" style="75" customWidth="1"/>
    <col min="9991" max="9993" width="9.109375" style="75" customWidth="1"/>
    <col min="9994" max="10240" width="9.109375" style="75"/>
    <col min="10241" max="10241" width="9.88671875" style="75" customWidth="1"/>
    <col min="10242" max="10242" width="12.6640625" style="75" customWidth="1"/>
    <col min="10243" max="10244" width="44.109375" style="75" customWidth="1"/>
    <col min="10245" max="10245" width="12.88671875" style="75" customWidth="1"/>
    <col min="10246" max="10246" width="9.88671875" style="75" customWidth="1"/>
    <col min="10247" max="10249" width="9.109375" style="75" customWidth="1"/>
    <col min="10250" max="10496" width="9.109375" style="75"/>
    <col min="10497" max="10497" width="9.88671875" style="75" customWidth="1"/>
    <col min="10498" max="10498" width="12.6640625" style="75" customWidth="1"/>
    <col min="10499" max="10500" width="44.109375" style="75" customWidth="1"/>
    <col min="10501" max="10501" width="12.88671875" style="75" customWidth="1"/>
    <col min="10502" max="10502" width="9.88671875" style="75" customWidth="1"/>
    <col min="10503" max="10505" width="9.109375" style="75" customWidth="1"/>
    <col min="10506" max="10752" width="9.109375" style="75"/>
    <col min="10753" max="10753" width="9.88671875" style="75" customWidth="1"/>
    <col min="10754" max="10754" width="12.6640625" style="75" customWidth="1"/>
    <col min="10755" max="10756" width="44.109375" style="75" customWidth="1"/>
    <col min="10757" max="10757" width="12.88671875" style="75" customWidth="1"/>
    <col min="10758" max="10758" width="9.88671875" style="75" customWidth="1"/>
    <col min="10759" max="10761" width="9.109375" style="75" customWidth="1"/>
    <col min="10762" max="11008" width="9.109375" style="75"/>
    <col min="11009" max="11009" width="9.88671875" style="75" customWidth="1"/>
    <col min="11010" max="11010" width="12.6640625" style="75" customWidth="1"/>
    <col min="11011" max="11012" width="44.109375" style="75" customWidth="1"/>
    <col min="11013" max="11013" width="12.88671875" style="75" customWidth="1"/>
    <col min="11014" max="11014" width="9.88671875" style="75" customWidth="1"/>
    <col min="11015" max="11017" width="9.109375" style="75" customWidth="1"/>
    <col min="11018" max="11264" width="9.109375" style="75"/>
    <col min="11265" max="11265" width="9.88671875" style="75" customWidth="1"/>
    <col min="11266" max="11266" width="12.6640625" style="75" customWidth="1"/>
    <col min="11267" max="11268" width="44.109375" style="75" customWidth="1"/>
    <col min="11269" max="11269" width="12.88671875" style="75" customWidth="1"/>
    <col min="11270" max="11270" width="9.88671875" style="75" customWidth="1"/>
    <col min="11271" max="11273" width="9.109375" style="75" customWidth="1"/>
    <col min="11274" max="11520" width="9.109375" style="75"/>
    <col min="11521" max="11521" width="9.88671875" style="75" customWidth="1"/>
    <col min="11522" max="11522" width="12.6640625" style="75" customWidth="1"/>
    <col min="11523" max="11524" width="44.109375" style="75" customWidth="1"/>
    <col min="11525" max="11525" width="12.88671875" style="75" customWidth="1"/>
    <col min="11526" max="11526" width="9.88671875" style="75" customWidth="1"/>
    <col min="11527" max="11529" width="9.109375" style="75" customWidth="1"/>
    <col min="11530" max="11776" width="9.109375" style="75"/>
    <col min="11777" max="11777" width="9.88671875" style="75" customWidth="1"/>
    <col min="11778" max="11778" width="12.6640625" style="75" customWidth="1"/>
    <col min="11779" max="11780" width="44.109375" style="75" customWidth="1"/>
    <col min="11781" max="11781" width="12.88671875" style="75" customWidth="1"/>
    <col min="11782" max="11782" width="9.88671875" style="75" customWidth="1"/>
    <col min="11783" max="11785" width="9.109375" style="75" customWidth="1"/>
    <col min="11786" max="12032" width="9.109375" style="75"/>
    <col min="12033" max="12033" width="9.88671875" style="75" customWidth="1"/>
    <col min="12034" max="12034" width="12.6640625" style="75" customWidth="1"/>
    <col min="12035" max="12036" width="44.109375" style="75" customWidth="1"/>
    <col min="12037" max="12037" width="12.88671875" style="75" customWidth="1"/>
    <col min="12038" max="12038" width="9.88671875" style="75" customWidth="1"/>
    <col min="12039" max="12041" width="9.109375" style="75" customWidth="1"/>
    <col min="12042" max="12288" width="9.109375" style="75"/>
    <col min="12289" max="12289" width="9.88671875" style="75" customWidth="1"/>
    <col min="12290" max="12290" width="12.6640625" style="75" customWidth="1"/>
    <col min="12291" max="12292" width="44.109375" style="75" customWidth="1"/>
    <col min="12293" max="12293" width="12.88671875" style="75" customWidth="1"/>
    <col min="12294" max="12294" width="9.88671875" style="75" customWidth="1"/>
    <col min="12295" max="12297" width="9.109375" style="75" customWidth="1"/>
    <col min="12298" max="12544" width="9.109375" style="75"/>
    <col min="12545" max="12545" width="9.88671875" style="75" customWidth="1"/>
    <col min="12546" max="12546" width="12.6640625" style="75" customWidth="1"/>
    <col min="12547" max="12548" width="44.109375" style="75" customWidth="1"/>
    <col min="12549" max="12549" width="12.88671875" style="75" customWidth="1"/>
    <col min="12550" max="12550" width="9.88671875" style="75" customWidth="1"/>
    <col min="12551" max="12553" width="9.109375" style="75" customWidth="1"/>
    <col min="12554" max="12800" width="9.109375" style="75"/>
    <col min="12801" max="12801" width="9.88671875" style="75" customWidth="1"/>
    <col min="12802" max="12802" width="12.6640625" style="75" customWidth="1"/>
    <col min="12803" max="12804" width="44.109375" style="75" customWidth="1"/>
    <col min="12805" max="12805" width="12.88671875" style="75" customWidth="1"/>
    <col min="12806" max="12806" width="9.88671875" style="75" customWidth="1"/>
    <col min="12807" max="12809" width="9.109375" style="75" customWidth="1"/>
    <col min="12810" max="13056" width="9.109375" style="75"/>
    <col min="13057" max="13057" width="9.88671875" style="75" customWidth="1"/>
    <col min="13058" max="13058" width="12.6640625" style="75" customWidth="1"/>
    <col min="13059" max="13060" width="44.109375" style="75" customWidth="1"/>
    <col min="13061" max="13061" width="12.88671875" style="75" customWidth="1"/>
    <col min="13062" max="13062" width="9.88671875" style="75" customWidth="1"/>
    <col min="13063" max="13065" width="9.109375" style="75" customWidth="1"/>
    <col min="13066" max="13312" width="9.109375" style="75"/>
    <col min="13313" max="13313" width="9.88671875" style="75" customWidth="1"/>
    <col min="13314" max="13314" width="12.6640625" style="75" customWidth="1"/>
    <col min="13315" max="13316" width="44.109375" style="75" customWidth="1"/>
    <col min="13317" max="13317" width="12.88671875" style="75" customWidth="1"/>
    <col min="13318" max="13318" width="9.88671875" style="75" customWidth="1"/>
    <col min="13319" max="13321" width="9.109375" style="75" customWidth="1"/>
    <col min="13322" max="13568" width="9.109375" style="75"/>
    <col min="13569" max="13569" width="9.88671875" style="75" customWidth="1"/>
    <col min="13570" max="13570" width="12.6640625" style="75" customWidth="1"/>
    <col min="13571" max="13572" width="44.109375" style="75" customWidth="1"/>
    <col min="13573" max="13573" width="12.88671875" style="75" customWidth="1"/>
    <col min="13574" max="13574" width="9.88671875" style="75" customWidth="1"/>
    <col min="13575" max="13577" width="9.109375" style="75" customWidth="1"/>
    <col min="13578" max="13824" width="9.109375" style="75"/>
    <col min="13825" max="13825" width="9.88671875" style="75" customWidth="1"/>
    <col min="13826" max="13826" width="12.6640625" style="75" customWidth="1"/>
    <col min="13827" max="13828" width="44.109375" style="75" customWidth="1"/>
    <col min="13829" max="13829" width="12.88671875" style="75" customWidth="1"/>
    <col min="13830" max="13830" width="9.88671875" style="75" customWidth="1"/>
    <col min="13831" max="13833" width="9.109375" style="75" customWidth="1"/>
    <col min="13834" max="14080" width="9.109375" style="75"/>
    <col min="14081" max="14081" width="9.88671875" style="75" customWidth="1"/>
    <col min="14082" max="14082" width="12.6640625" style="75" customWidth="1"/>
    <col min="14083" max="14084" width="44.109375" style="75" customWidth="1"/>
    <col min="14085" max="14085" width="12.88671875" style="75" customWidth="1"/>
    <col min="14086" max="14086" width="9.88671875" style="75" customWidth="1"/>
    <col min="14087" max="14089" width="9.109375" style="75" customWidth="1"/>
    <col min="14090" max="14336" width="9.109375" style="75"/>
    <col min="14337" max="14337" width="9.88671875" style="75" customWidth="1"/>
    <col min="14338" max="14338" width="12.6640625" style="75" customWidth="1"/>
    <col min="14339" max="14340" width="44.109375" style="75" customWidth="1"/>
    <col min="14341" max="14341" width="12.88671875" style="75" customWidth="1"/>
    <col min="14342" max="14342" width="9.88671875" style="75" customWidth="1"/>
    <col min="14343" max="14345" width="9.109375" style="75" customWidth="1"/>
    <col min="14346" max="14592" width="9.109375" style="75"/>
    <col min="14593" max="14593" width="9.88671875" style="75" customWidth="1"/>
    <col min="14594" max="14594" width="12.6640625" style="75" customWidth="1"/>
    <col min="14595" max="14596" width="44.109375" style="75" customWidth="1"/>
    <col min="14597" max="14597" width="12.88671875" style="75" customWidth="1"/>
    <col min="14598" max="14598" width="9.88671875" style="75" customWidth="1"/>
    <col min="14599" max="14601" width="9.109375" style="75" customWidth="1"/>
    <col min="14602" max="14848" width="9.109375" style="75"/>
    <col min="14849" max="14849" width="9.88671875" style="75" customWidth="1"/>
    <col min="14850" max="14850" width="12.6640625" style="75" customWidth="1"/>
    <col min="14851" max="14852" width="44.109375" style="75" customWidth="1"/>
    <col min="14853" max="14853" width="12.88671875" style="75" customWidth="1"/>
    <col min="14854" max="14854" width="9.88671875" style="75" customWidth="1"/>
    <col min="14855" max="14857" width="9.109375" style="75" customWidth="1"/>
    <col min="14858" max="15104" width="9.109375" style="75"/>
    <col min="15105" max="15105" width="9.88671875" style="75" customWidth="1"/>
    <col min="15106" max="15106" width="12.6640625" style="75" customWidth="1"/>
    <col min="15107" max="15108" width="44.109375" style="75" customWidth="1"/>
    <col min="15109" max="15109" width="12.88671875" style="75" customWidth="1"/>
    <col min="15110" max="15110" width="9.88671875" style="75" customWidth="1"/>
    <col min="15111" max="15113" width="9.109375" style="75" customWidth="1"/>
    <col min="15114" max="15360" width="9.109375" style="75"/>
    <col min="15361" max="15361" width="9.88671875" style="75" customWidth="1"/>
    <col min="15362" max="15362" width="12.6640625" style="75" customWidth="1"/>
    <col min="15363" max="15364" width="44.109375" style="75" customWidth="1"/>
    <col min="15365" max="15365" width="12.88671875" style="75" customWidth="1"/>
    <col min="15366" max="15366" width="9.88671875" style="75" customWidth="1"/>
    <col min="15367" max="15369" width="9.109375" style="75" customWidth="1"/>
    <col min="15370" max="15616" width="9.109375" style="75"/>
    <col min="15617" max="15617" width="9.88671875" style="75" customWidth="1"/>
    <col min="15618" max="15618" width="12.6640625" style="75" customWidth="1"/>
    <col min="15619" max="15620" width="44.109375" style="75" customWidth="1"/>
    <col min="15621" max="15621" width="12.88671875" style="75" customWidth="1"/>
    <col min="15622" max="15622" width="9.88671875" style="75" customWidth="1"/>
    <col min="15623" max="15625" width="9.109375" style="75" customWidth="1"/>
    <col min="15626" max="15872" width="9.109375" style="75"/>
    <col min="15873" max="15873" width="9.88671875" style="75" customWidth="1"/>
    <col min="15874" max="15874" width="12.6640625" style="75" customWidth="1"/>
    <col min="15875" max="15876" width="44.109375" style="75" customWidth="1"/>
    <col min="15877" max="15877" width="12.88671875" style="75" customWidth="1"/>
    <col min="15878" max="15878" width="9.88671875" style="75" customWidth="1"/>
    <col min="15879" max="15881" width="9.109375" style="75" customWidth="1"/>
    <col min="15882" max="16128" width="9.109375" style="75"/>
    <col min="16129" max="16129" width="9.88671875" style="75" customWidth="1"/>
    <col min="16130" max="16130" width="12.6640625" style="75" customWidth="1"/>
    <col min="16131" max="16132" width="44.109375" style="75" customWidth="1"/>
    <col min="16133" max="16133" width="12.88671875" style="75" customWidth="1"/>
    <col min="16134" max="16134" width="9.88671875" style="75" customWidth="1"/>
    <col min="16135" max="16137" width="9.109375" style="75" customWidth="1"/>
    <col min="16138" max="16384" width="9.109375" style="75"/>
  </cols>
  <sheetData>
    <row r="1" spans="1:10" ht="30.75" customHeight="1">
      <c r="A1" s="70"/>
      <c r="B1" s="909"/>
      <c r="C1" s="910"/>
      <c r="D1" s="910"/>
      <c r="E1" s="911"/>
      <c r="F1" s="71"/>
      <c r="G1" s="72"/>
      <c r="H1" s="73"/>
      <c r="I1" s="73"/>
      <c r="J1" s="74"/>
    </row>
    <row r="2" spans="1:10" ht="90.75" customHeight="1">
      <c r="A2" s="912" t="s">
        <v>52</v>
      </c>
      <c r="B2" s="915" t="str">
        <f>Basic!B1</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C2" s="916"/>
      <c r="D2" s="916"/>
      <c r="E2" s="917"/>
      <c r="F2" s="918" t="str">
        <f>"Substation Package - " &amp;Basic!B3</f>
        <v>Substation Package - SIK-SS01</v>
      </c>
      <c r="G2" s="72"/>
      <c r="H2" s="73"/>
      <c r="I2" s="73"/>
      <c r="J2" s="74"/>
    </row>
    <row r="3" spans="1:10" ht="23.25" customHeight="1">
      <c r="A3" s="913"/>
      <c r="B3" s="921" t="str">
        <f>Basic!B5</f>
        <v>Specification No.: CC-CS/93-NER/SS-4007/3/G2</v>
      </c>
      <c r="C3" s="922"/>
      <c r="D3" s="922"/>
      <c r="E3" s="923"/>
      <c r="F3" s="919"/>
      <c r="G3" s="72"/>
      <c r="H3" s="73"/>
      <c r="I3" s="73"/>
      <c r="J3" s="74"/>
    </row>
    <row r="4" spans="1:10" ht="39.9" customHeight="1">
      <c r="A4" s="913"/>
      <c r="B4" s="76">
        <v>1</v>
      </c>
      <c r="C4" s="924" t="s">
        <v>469</v>
      </c>
      <c r="D4" s="924"/>
      <c r="E4" s="925"/>
      <c r="F4" s="919"/>
      <c r="G4" s="77"/>
      <c r="H4" s="78" t="s">
        <v>53</v>
      </c>
      <c r="I4" s="73"/>
      <c r="J4" s="74"/>
    </row>
    <row r="5" spans="1:10" ht="30" customHeight="1">
      <c r="A5" s="913"/>
      <c r="B5" s="76">
        <v>2</v>
      </c>
      <c r="C5" s="924" t="s">
        <v>54</v>
      </c>
      <c r="D5" s="924"/>
      <c r="E5" s="925"/>
      <c r="F5" s="919"/>
      <c r="G5" s="72"/>
      <c r="H5" s="73"/>
      <c r="I5" s="73"/>
      <c r="J5" s="74"/>
    </row>
    <row r="6" spans="1:10" s="79" customFormat="1" ht="30" customHeight="1">
      <c r="A6" s="913"/>
      <c r="B6" s="76">
        <v>3</v>
      </c>
      <c r="C6" s="924" t="s">
        <v>55</v>
      </c>
      <c r="D6" s="924"/>
      <c r="E6" s="925"/>
      <c r="F6" s="919"/>
      <c r="G6" s="72"/>
      <c r="H6" s="73"/>
      <c r="I6" s="73"/>
      <c r="J6" s="73"/>
    </row>
    <row r="7" spans="1:10" ht="52.5" hidden="1" customHeight="1">
      <c r="A7" s="913"/>
      <c r="B7" s="76">
        <v>4</v>
      </c>
      <c r="C7" s="924" t="s">
        <v>56</v>
      </c>
      <c r="D7" s="924"/>
      <c r="E7" s="925"/>
      <c r="F7" s="919"/>
      <c r="G7" s="72"/>
      <c r="H7" s="73"/>
      <c r="I7" s="73"/>
      <c r="J7" s="74"/>
    </row>
    <row r="8" spans="1:10" ht="9.75" customHeight="1">
      <c r="A8" s="913"/>
      <c r="B8" s="80"/>
      <c r="C8" s="81"/>
      <c r="D8" s="81"/>
      <c r="E8" s="82"/>
      <c r="F8" s="919"/>
      <c r="G8" s="72"/>
      <c r="H8" s="73"/>
      <c r="I8" s="73"/>
      <c r="J8" s="74"/>
    </row>
    <row r="9" spans="1:10" ht="23.25" customHeight="1">
      <c r="A9" s="913"/>
      <c r="B9" s="926"/>
      <c r="C9" s="927"/>
      <c r="D9" s="927"/>
      <c r="E9" s="928"/>
      <c r="F9" s="919"/>
      <c r="G9" s="72"/>
      <c r="H9" s="73"/>
      <c r="I9" s="73"/>
      <c r="J9" s="74"/>
    </row>
    <row r="10" spans="1:10" ht="10.5" customHeight="1">
      <c r="A10" s="913"/>
      <c r="B10" s="83"/>
      <c r="C10" s="84"/>
      <c r="D10" s="84"/>
      <c r="E10" s="85"/>
      <c r="F10" s="919"/>
      <c r="G10" s="72"/>
      <c r="H10" s="73"/>
      <c r="I10" s="73"/>
      <c r="J10" s="74"/>
    </row>
    <row r="11" spans="1:10" ht="24" customHeight="1">
      <c r="A11" s="913"/>
      <c r="B11" s="929" t="s">
        <v>57</v>
      </c>
      <c r="C11" s="930"/>
      <c r="D11" s="930"/>
      <c r="E11" s="86"/>
      <c r="F11" s="919"/>
    </row>
    <row r="12" spans="1:10" ht="15.9" customHeight="1">
      <c r="A12" s="914"/>
      <c r="B12" s="931" t="s">
        <v>58</v>
      </c>
      <c r="C12" s="932"/>
      <c r="D12" s="932"/>
      <c r="E12" s="87"/>
      <c r="F12" s="920"/>
      <c r="G12" s="72"/>
      <c r="H12" s="73"/>
      <c r="I12" s="73"/>
      <c r="J12" s="74"/>
    </row>
    <row r="13" spans="1:10" ht="24" customHeight="1">
      <c r="A13" s="903"/>
      <c r="B13" s="904" t="s">
        <v>59</v>
      </c>
      <c r="C13" s="905"/>
      <c r="D13" s="905"/>
      <c r="E13" s="86"/>
      <c r="F13" s="906"/>
      <c r="G13" s="88"/>
      <c r="H13" s="88"/>
      <c r="I13" s="88"/>
      <c r="J13" s="88"/>
    </row>
    <row r="14" spans="1:10" ht="15.9" customHeight="1">
      <c r="A14" s="903"/>
      <c r="B14" s="907" t="s">
        <v>60</v>
      </c>
      <c r="C14" s="908"/>
      <c r="D14" s="908"/>
      <c r="E14" s="89"/>
      <c r="F14" s="906"/>
      <c r="G14" s="88"/>
      <c r="H14" s="88"/>
      <c r="I14" s="88"/>
      <c r="J14" s="88"/>
    </row>
    <row r="15" spans="1:10" ht="15.6">
      <c r="A15" s="90"/>
      <c r="B15" s="91"/>
      <c r="C15" s="91"/>
      <c r="D15" s="91"/>
      <c r="E15" s="91"/>
      <c r="F15" s="73"/>
      <c r="G15" s="73"/>
      <c r="H15" s="73"/>
      <c r="I15" s="73"/>
      <c r="J15" s="74"/>
    </row>
    <row r="16" spans="1:10" ht="15.6">
      <c r="A16" s="90"/>
      <c r="B16" s="81"/>
      <c r="C16" s="81"/>
      <c r="D16" s="81"/>
      <c r="E16" s="81"/>
      <c r="F16" s="73"/>
      <c r="G16" s="73"/>
      <c r="H16" s="73"/>
      <c r="I16" s="73"/>
      <c r="J16" s="74"/>
    </row>
    <row r="17" spans="1:10" ht="15.6">
      <c r="A17" s="90"/>
      <c r="B17" s="90"/>
      <c r="C17" s="90"/>
      <c r="D17" s="90"/>
      <c r="E17" s="90"/>
      <c r="F17" s="73"/>
      <c r="G17" s="73"/>
      <c r="H17" s="73"/>
      <c r="I17" s="73"/>
      <c r="J17" s="74"/>
    </row>
  </sheetData>
  <sheetProtection password="CC67" sheet="1" objects="1" scenarios="1" selectLockedCells="1"/>
  <customSheetViews>
    <customSheetView guid="{22CC5C8B-E1A0-44D5-9004-AA64A7EE9D42}" scale="90"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6EEF9FA-063F-4239-949A-984D30F93FAB}" scale="90"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5"/>
  <sheetViews>
    <sheetView showGridLines="0" view="pageBreakPreview" zoomScale="89" zoomScaleNormal="100" zoomScaleSheetLayoutView="89" workbookViewId="0">
      <selection activeCell="C6" sqref="C6"/>
    </sheetView>
  </sheetViews>
  <sheetFormatPr defaultRowHeight="15.6"/>
  <cols>
    <col min="1" max="1" width="9.109375" style="96"/>
    <col min="2" max="2" width="9.109375" style="97"/>
    <col min="3" max="3" width="83" style="97" customWidth="1"/>
    <col min="4" max="4" width="75.5546875" style="108" customWidth="1"/>
    <col min="5" max="258" width="9.109375" style="95"/>
    <col min="259" max="259" width="83" style="95" customWidth="1"/>
    <col min="260" max="260" width="75.5546875" style="95" customWidth="1"/>
    <col min="261" max="514" width="9.109375" style="95"/>
    <col min="515" max="515" width="83" style="95" customWidth="1"/>
    <col min="516" max="516" width="75.5546875" style="95" customWidth="1"/>
    <col min="517" max="770" width="9.109375" style="95"/>
    <col min="771" max="771" width="83" style="95" customWidth="1"/>
    <col min="772" max="772" width="75.5546875" style="95" customWidth="1"/>
    <col min="773" max="1026" width="9.109375" style="95"/>
    <col min="1027" max="1027" width="83" style="95" customWidth="1"/>
    <col min="1028" max="1028" width="75.5546875" style="95" customWidth="1"/>
    <col min="1029" max="1282" width="9.109375" style="95"/>
    <col min="1283" max="1283" width="83" style="95" customWidth="1"/>
    <col min="1284" max="1284" width="75.5546875" style="95" customWidth="1"/>
    <col min="1285" max="1538" width="9.109375" style="95"/>
    <col min="1539" max="1539" width="83" style="95" customWidth="1"/>
    <col min="1540" max="1540" width="75.5546875" style="95" customWidth="1"/>
    <col min="1541" max="1794" width="9.109375" style="95"/>
    <col min="1795" max="1795" width="83" style="95" customWidth="1"/>
    <col min="1796" max="1796" width="75.5546875" style="95" customWidth="1"/>
    <col min="1797" max="2050" width="9.109375" style="95"/>
    <col min="2051" max="2051" width="83" style="95" customWidth="1"/>
    <col min="2052" max="2052" width="75.5546875" style="95" customWidth="1"/>
    <col min="2053" max="2306" width="9.109375" style="95"/>
    <col min="2307" max="2307" width="83" style="95" customWidth="1"/>
    <col min="2308" max="2308" width="75.5546875" style="95" customWidth="1"/>
    <col min="2309" max="2562" width="9.109375" style="95"/>
    <col min="2563" max="2563" width="83" style="95" customWidth="1"/>
    <col min="2564" max="2564" width="75.5546875" style="95" customWidth="1"/>
    <col min="2565" max="2818" width="9.109375" style="95"/>
    <col min="2819" max="2819" width="83" style="95" customWidth="1"/>
    <col min="2820" max="2820" width="75.5546875" style="95" customWidth="1"/>
    <col min="2821" max="3074" width="9.109375" style="95"/>
    <col min="3075" max="3075" width="83" style="95" customWidth="1"/>
    <col min="3076" max="3076" width="75.5546875" style="95" customWidth="1"/>
    <col min="3077" max="3330" width="9.109375" style="95"/>
    <col min="3331" max="3331" width="83" style="95" customWidth="1"/>
    <col min="3332" max="3332" width="75.5546875" style="95" customWidth="1"/>
    <col min="3333" max="3586" width="9.109375" style="95"/>
    <col min="3587" max="3587" width="83" style="95" customWidth="1"/>
    <col min="3588" max="3588" width="75.5546875" style="95" customWidth="1"/>
    <col min="3589" max="3842" width="9.109375" style="95"/>
    <col min="3843" max="3843" width="83" style="95" customWidth="1"/>
    <col min="3844" max="3844" width="75.5546875" style="95" customWidth="1"/>
    <col min="3845" max="4098" width="9.109375" style="95"/>
    <col min="4099" max="4099" width="83" style="95" customWidth="1"/>
    <col min="4100" max="4100" width="75.5546875" style="95" customWidth="1"/>
    <col min="4101" max="4354" width="9.109375" style="95"/>
    <col min="4355" max="4355" width="83" style="95" customWidth="1"/>
    <col min="4356" max="4356" width="75.5546875" style="95" customWidth="1"/>
    <col min="4357" max="4610" width="9.109375" style="95"/>
    <col min="4611" max="4611" width="83" style="95" customWidth="1"/>
    <col min="4612" max="4612" width="75.5546875" style="95" customWidth="1"/>
    <col min="4613" max="4866" width="9.109375" style="95"/>
    <col min="4867" max="4867" width="83" style="95" customWidth="1"/>
    <col min="4868" max="4868" width="75.5546875" style="95" customWidth="1"/>
    <col min="4869" max="5122" width="9.109375" style="95"/>
    <col min="5123" max="5123" width="83" style="95" customWidth="1"/>
    <col min="5124" max="5124" width="75.5546875" style="95" customWidth="1"/>
    <col min="5125" max="5378" width="9.109375" style="95"/>
    <col min="5379" max="5379" width="83" style="95" customWidth="1"/>
    <col min="5380" max="5380" width="75.5546875" style="95" customWidth="1"/>
    <col min="5381" max="5634" width="9.109375" style="95"/>
    <col min="5635" max="5635" width="83" style="95" customWidth="1"/>
    <col min="5636" max="5636" width="75.5546875" style="95" customWidth="1"/>
    <col min="5637" max="5890" width="9.109375" style="95"/>
    <col min="5891" max="5891" width="83" style="95" customWidth="1"/>
    <col min="5892" max="5892" width="75.5546875" style="95" customWidth="1"/>
    <col min="5893" max="6146" width="9.109375" style="95"/>
    <col min="6147" max="6147" width="83" style="95" customWidth="1"/>
    <col min="6148" max="6148" width="75.5546875" style="95" customWidth="1"/>
    <col min="6149" max="6402" width="9.109375" style="95"/>
    <col min="6403" max="6403" width="83" style="95" customWidth="1"/>
    <col min="6404" max="6404" width="75.5546875" style="95" customWidth="1"/>
    <col min="6405" max="6658" width="9.109375" style="95"/>
    <col min="6659" max="6659" width="83" style="95" customWidth="1"/>
    <col min="6660" max="6660" width="75.5546875" style="95" customWidth="1"/>
    <col min="6661" max="6914" width="9.109375" style="95"/>
    <col min="6915" max="6915" width="83" style="95" customWidth="1"/>
    <col min="6916" max="6916" width="75.5546875" style="95" customWidth="1"/>
    <col min="6917" max="7170" width="9.109375" style="95"/>
    <col min="7171" max="7171" width="83" style="95" customWidth="1"/>
    <col min="7172" max="7172" width="75.5546875" style="95" customWidth="1"/>
    <col min="7173" max="7426" width="9.109375" style="95"/>
    <col min="7427" max="7427" width="83" style="95" customWidth="1"/>
    <col min="7428" max="7428" width="75.5546875" style="95" customWidth="1"/>
    <col min="7429" max="7682" width="9.109375" style="95"/>
    <col min="7683" max="7683" width="83" style="95" customWidth="1"/>
    <col min="7684" max="7684" width="75.5546875" style="95" customWidth="1"/>
    <col min="7685" max="7938" width="9.109375" style="95"/>
    <col min="7939" max="7939" width="83" style="95" customWidth="1"/>
    <col min="7940" max="7940" width="75.5546875" style="95" customWidth="1"/>
    <col min="7941" max="8194" width="9.109375" style="95"/>
    <col min="8195" max="8195" width="83" style="95" customWidth="1"/>
    <col min="8196" max="8196" width="75.5546875" style="95" customWidth="1"/>
    <col min="8197" max="8450" width="9.109375" style="95"/>
    <col min="8451" max="8451" width="83" style="95" customWidth="1"/>
    <col min="8452" max="8452" width="75.5546875" style="95" customWidth="1"/>
    <col min="8453" max="8706" width="9.109375" style="95"/>
    <col min="8707" max="8707" width="83" style="95" customWidth="1"/>
    <col min="8708" max="8708" width="75.5546875" style="95" customWidth="1"/>
    <col min="8709" max="8962" width="9.109375" style="95"/>
    <col min="8963" max="8963" width="83" style="95" customWidth="1"/>
    <col min="8964" max="8964" width="75.5546875" style="95" customWidth="1"/>
    <col min="8965" max="9218" width="9.109375" style="95"/>
    <col min="9219" max="9219" width="83" style="95" customWidth="1"/>
    <col min="9220" max="9220" width="75.5546875" style="95" customWidth="1"/>
    <col min="9221" max="9474" width="9.109375" style="95"/>
    <col min="9475" max="9475" width="83" style="95" customWidth="1"/>
    <col min="9476" max="9476" width="75.5546875" style="95" customWidth="1"/>
    <col min="9477" max="9730" width="9.109375" style="95"/>
    <col min="9731" max="9731" width="83" style="95" customWidth="1"/>
    <col min="9732" max="9732" width="75.5546875" style="95" customWidth="1"/>
    <col min="9733" max="9986" width="9.109375" style="95"/>
    <col min="9987" max="9987" width="83" style="95" customWidth="1"/>
    <col min="9988" max="9988" width="75.5546875" style="95" customWidth="1"/>
    <col min="9989" max="10242" width="9.109375" style="95"/>
    <col min="10243" max="10243" width="83" style="95" customWidth="1"/>
    <col min="10244" max="10244" width="75.5546875" style="95" customWidth="1"/>
    <col min="10245" max="10498" width="9.109375" style="95"/>
    <col min="10499" max="10499" width="83" style="95" customWidth="1"/>
    <col min="10500" max="10500" width="75.5546875" style="95" customWidth="1"/>
    <col min="10501" max="10754" width="9.109375" style="95"/>
    <col min="10755" max="10755" width="83" style="95" customWidth="1"/>
    <col min="10756" max="10756" width="75.5546875" style="95" customWidth="1"/>
    <col min="10757" max="11010" width="9.109375" style="95"/>
    <col min="11011" max="11011" width="83" style="95" customWidth="1"/>
    <col min="11012" max="11012" width="75.5546875" style="95" customWidth="1"/>
    <col min="11013" max="11266" width="9.109375" style="95"/>
    <col min="11267" max="11267" width="83" style="95" customWidth="1"/>
    <col min="11268" max="11268" width="75.5546875" style="95" customWidth="1"/>
    <col min="11269" max="11522" width="9.109375" style="95"/>
    <col min="11523" max="11523" width="83" style="95" customWidth="1"/>
    <col min="11524" max="11524" width="75.5546875" style="95" customWidth="1"/>
    <col min="11525" max="11778" width="9.109375" style="95"/>
    <col min="11779" max="11779" width="83" style="95" customWidth="1"/>
    <col min="11780" max="11780" width="75.5546875" style="95" customWidth="1"/>
    <col min="11781" max="12034" width="9.109375" style="95"/>
    <col min="12035" max="12035" width="83" style="95" customWidth="1"/>
    <col min="12036" max="12036" width="75.5546875" style="95" customWidth="1"/>
    <col min="12037" max="12290" width="9.109375" style="95"/>
    <col min="12291" max="12291" width="83" style="95" customWidth="1"/>
    <col min="12292" max="12292" width="75.5546875" style="95" customWidth="1"/>
    <col min="12293" max="12546" width="9.109375" style="95"/>
    <col min="12547" max="12547" width="83" style="95" customWidth="1"/>
    <col min="12548" max="12548" width="75.5546875" style="95" customWidth="1"/>
    <col min="12549" max="12802" width="9.109375" style="95"/>
    <col min="12803" max="12803" width="83" style="95" customWidth="1"/>
    <col min="12804" max="12804" width="75.5546875" style="95" customWidth="1"/>
    <col min="12805" max="13058" width="9.109375" style="95"/>
    <col min="13059" max="13059" width="83" style="95" customWidth="1"/>
    <col min="13060" max="13060" width="75.5546875" style="95" customWidth="1"/>
    <col min="13061" max="13314" width="9.109375" style="95"/>
    <col min="13315" max="13315" width="83" style="95" customWidth="1"/>
    <col min="13316" max="13316" width="75.5546875" style="95" customWidth="1"/>
    <col min="13317" max="13570" width="9.109375" style="95"/>
    <col min="13571" max="13571" width="83" style="95" customWidth="1"/>
    <col min="13572" max="13572" width="75.5546875" style="95" customWidth="1"/>
    <col min="13573" max="13826" width="9.109375" style="95"/>
    <col min="13827" max="13827" width="83" style="95" customWidth="1"/>
    <col min="13828" max="13828" width="75.5546875" style="95" customWidth="1"/>
    <col min="13829" max="14082" width="9.109375" style="95"/>
    <col min="14083" max="14083" width="83" style="95" customWidth="1"/>
    <col min="14084" max="14084" width="75.5546875" style="95" customWidth="1"/>
    <col min="14085" max="14338" width="9.109375" style="95"/>
    <col min="14339" max="14339" width="83" style="95" customWidth="1"/>
    <col min="14340" max="14340" width="75.5546875" style="95" customWidth="1"/>
    <col min="14341" max="14594" width="9.109375" style="95"/>
    <col min="14595" max="14595" width="83" style="95" customWidth="1"/>
    <col min="14596" max="14596" width="75.5546875" style="95" customWidth="1"/>
    <col min="14597" max="14850" width="9.109375" style="95"/>
    <col min="14851" max="14851" width="83" style="95" customWidth="1"/>
    <col min="14852" max="14852" width="75.5546875" style="95" customWidth="1"/>
    <col min="14853" max="15106" width="9.109375" style="95"/>
    <col min="15107" max="15107" width="83" style="95" customWidth="1"/>
    <col min="15108" max="15108" width="75.5546875" style="95" customWidth="1"/>
    <col min="15109" max="15362" width="9.109375" style="95"/>
    <col min="15363" max="15363" width="83" style="95" customWidth="1"/>
    <col min="15364" max="15364" width="75.5546875" style="95" customWidth="1"/>
    <col min="15365" max="15618" width="9.109375" style="95"/>
    <col min="15619" max="15619" width="83" style="95" customWidth="1"/>
    <col min="15620" max="15620" width="75.5546875" style="95" customWidth="1"/>
    <col min="15621" max="15874" width="9.109375" style="95"/>
    <col min="15875" max="15875" width="83" style="95" customWidth="1"/>
    <col min="15876" max="15876" width="75.5546875" style="95" customWidth="1"/>
    <col min="15877" max="16130" width="9.109375" style="95"/>
    <col min="16131" max="16131" width="83" style="95" customWidth="1"/>
    <col min="16132" max="16132" width="75.5546875" style="95" customWidth="1"/>
    <col min="16133" max="16384" width="9.109375" style="95"/>
  </cols>
  <sheetData>
    <row r="1" spans="1:11" ht="45" customHeight="1">
      <c r="A1" s="934" t="s">
        <v>467</v>
      </c>
      <c r="B1" s="934"/>
      <c r="C1" s="934"/>
      <c r="D1" s="93"/>
      <c r="E1" s="94"/>
      <c r="F1" s="94"/>
      <c r="G1" s="94"/>
      <c r="H1" s="94"/>
      <c r="I1" s="94"/>
      <c r="J1" s="94"/>
      <c r="K1" s="94"/>
    </row>
    <row r="2" spans="1:11" ht="18" customHeight="1">
      <c r="C2" s="98"/>
      <c r="D2" s="66"/>
      <c r="E2" s="99"/>
      <c r="F2" s="99"/>
      <c r="G2" s="99"/>
      <c r="H2" s="99"/>
      <c r="I2" s="99"/>
      <c r="J2" s="99"/>
      <c r="K2" s="99"/>
    </row>
    <row r="3" spans="1:11" ht="18" customHeight="1">
      <c r="A3" s="100" t="s">
        <v>61</v>
      </c>
      <c r="B3" s="98" t="s">
        <v>62</v>
      </c>
      <c r="C3" s="98"/>
      <c r="D3" s="101"/>
      <c r="E3" s="102"/>
      <c r="F3" s="102"/>
      <c r="G3" s="102"/>
      <c r="H3" s="102"/>
      <c r="I3" s="102"/>
      <c r="J3" s="102"/>
      <c r="K3" s="102"/>
    </row>
    <row r="4" spans="1:11" ht="18" customHeight="1">
      <c r="B4" s="103" t="s">
        <v>63</v>
      </c>
      <c r="C4" s="104" t="s">
        <v>64</v>
      </c>
      <c r="D4" s="101"/>
      <c r="E4" s="102"/>
      <c r="F4" s="102"/>
      <c r="G4" s="102"/>
      <c r="H4" s="102"/>
      <c r="I4" s="102"/>
      <c r="J4" s="102"/>
      <c r="K4" s="102"/>
    </row>
    <row r="5" spans="1:11" ht="38.1" customHeight="1">
      <c r="B5" s="103" t="s">
        <v>65</v>
      </c>
      <c r="C5" s="104" t="s">
        <v>66</v>
      </c>
      <c r="D5" s="101"/>
      <c r="E5" s="102"/>
      <c r="F5" s="102"/>
      <c r="G5" s="102"/>
      <c r="H5" s="102"/>
      <c r="I5" s="102"/>
      <c r="J5" s="102"/>
      <c r="K5" s="102"/>
    </row>
    <row r="6" spans="1:11" ht="18" customHeight="1">
      <c r="B6" s="103" t="s">
        <v>67</v>
      </c>
      <c r="C6" s="104" t="s">
        <v>68</v>
      </c>
      <c r="D6" s="101"/>
      <c r="E6" s="102"/>
      <c r="F6" s="102"/>
      <c r="G6" s="102"/>
      <c r="H6" s="102"/>
      <c r="I6" s="102"/>
      <c r="J6" s="102"/>
      <c r="K6" s="102"/>
    </row>
    <row r="7" spans="1:11" ht="18" customHeight="1">
      <c r="B7" s="103" t="s">
        <v>69</v>
      </c>
      <c r="C7" s="104" t="s">
        <v>70</v>
      </c>
      <c r="D7" s="101"/>
      <c r="E7" s="102"/>
      <c r="F7" s="102"/>
      <c r="G7" s="102"/>
      <c r="H7" s="102"/>
      <c r="I7" s="102"/>
      <c r="J7" s="102"/>
      <c r="K7" s="102"/>
    </row>
    <row r="8" spans="1:11" ht="18" customHeight="1">
      <c r="B8" s="103" t="s">
        <v>71</v>
      </c>
      <c r="C8" s="104" t="s">
        <v>72</v>
      </c>
      <c r="D8" s="101"/>
      <c r="E8" s="102"/>
      <c r="F8" s="102"/>
      <c r="G8" s="102"/>
      <c r="H8" s="102"/>
      <c r="I8" s="102"/>
      <c r="J8" s="102"/>
      <c r="K8" s="102"/>
    </row>
    <row r="9" spans="1:11" ht="18" customHeight="1">
      <c r="B9" s="103" t="s">
        <v>73</v>
      </c>
      <c r="C9" s="104" t="s">
        <v>74</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75</v>
      </c>
      <c r="B11" s="98" t="s">
        <v>76</v>
      </c>
      <c r="C11" s="98"/>
      <c r="D11" s="101"/>
      <c r="E11" s="102"/>
      <c r="F11" s="102"/>
      <c r="G11" s="102"/>
      <c r="H11" s="102"/>
      <c r="I11" s="102"/>
      <c r="J11" s="102"/>
      <c r="K11" s="102"/>
    </row>
    <row r="12" spans="1:11" ht="18" customHeight="1">
      <c r="B12" s="933" t="s">
        <v>77</v>
      </c>
      <c r="C12" s="933"/>
      <c r="D12" s="105"/>
      <c r="E12" s="102"/>
      <c r="F12" s="102"/>
      <c r="G12" s="102"/>
      <c r="H12" s="102"/>
      <c r="I12" s="102"/>
      <c r="J12" s="102"/>
      <c r="K12" s="102"/>
    </row>
    <row r="13" spans="1:11" ht="18" customHeight="1">
      <c r="B13" s="106"/>
      <c r="C13" s="104" t="s">
        <v>78</v>
      </c>
      <c r="D13" s="101"/>
      <c r="E13" s="102"/>
      <c r="F13" s="102"/>
      <c r="G13" s="102"/>
      <c r="H13" s="102"/>
      <c r="I13" s="102"/>
      <c r="J13" s="102"/>
      <c r="K13" s="102"/>
    </row>
    <row r="14" spans="1:11" ht="18" customHeight="1">
      <c r="B14" s="933" t="s">
        <v>79</v>
      </c>
      <c r="C14" s="933"/>
      <c r="D14" s="105"/>
      <c r="E14" s="102"/>
      <c r="F14" s="102"/>
      <c r="G14" s="102"/>
      <c r="H14" s="102"/>
      <c r="I14" s="102"/>
      <c r="J14" s="102"/>
      <c r="K14" s="102"/>
    </row>
    <row r="15" spans="1:11" ht="38.1" hidden="1" customHeight="1">
      <c r="B15" s="107" t="s">
        <v>80</v>
      </c>
      <c r="C15" s="104" t="s">
        <v>81</v>
      </c>
      <c r="D15" s="101"/>
      <c r="E15" s="102"/>
      <c r="F15" s="102"/>
      <c r="G15" s="102"/>
      <c r="H15" s="102"/>
      <c r="I15" s="102"/>
      <c r="J15" s="102"/>
      <c r="K15" s="102"/>
    </row>
    <row r="16" spans="1:11" ht="36" hidden="1" customHeight="1">
      <c r="B16" s="107" t="s">
        <v>80</v>
      </c>
      <c r="C16" s="104" t="s">
        <v>82</v>
      </c>
      <c r="D16" s="101"/>
      <c r="E16" s="102"/>
      <c r="F16" s="102"/>
      <c r="G16" s="102"/>
      <c r="H16" s="102"/>
      <c r="I16" s="102"/>
      <c r="J16" s="102"/>
      <c r="K16" s="102"/>
    </row>
    <row r="17" spans="2:11" ht="42" hidden="1" customHeight="1">
      <c r="B17" s="107" t="s">
        <v>80</v>
      </c>
      <c r="C17" s="104" t="s">
        <v>83</v>
      </c>
      <c r="D17" s="101"/>
      <c r="E17" s="102"/>
      <c r="F17" s="102"/>
      <c r="G17" s="102"/>
      <c r="H17" s="102"/>
      <c r="I17" s="102"/>
      <c r="J17" s="102"/>
      <c r="K17" s="102"/>
    </row>
    <row r="18" spans="2:11" ht="18" customHeight="1">
      <c r="B18" s="107" t="s">
        <v>80</v>
      </c>
      <c r="C18" s="104" t="s">
        <v>468</v>
      </c>
      <c r="D18" s="101"/>
      <c r="E18" s="102"/>
      <c r="F18" s="102"/>
      <c r="G18" s="102"/>
      <c r="H18" s="102"/>
      <c r="I18" s="102"/>
      <c r="J18" s="102"/>
      <c r="K18" s="102"/>
    </row>
    <row r="19" spans="2:11" ht="18" customHeight="1">
      <c r="B19" s="107" t="s">
        <v>80</v>
      </c>
      <c r="C19" s="532" t="s">
        <v>84</v>
      </c>
      <c r="D19" s="101"/>
      <c r="E19" s="102"/>
      <c r="F19" s="102"/>
      <c r="G19" s="102"/>
      <c r="H19" s="102"/>
      <c r="I19" s="102"/>
      <c r="J19" s="102"/>
      <c r="K19" s="102"/>
    </row>
    <row r="20" spans="2:11" ht="18" customHeight="1">
      <c r="B20" s="107" t="s">
        <v>80</v>
      </c>
      <c r="C20" s="104" t="s">
        <v>85</v>
      </c>
      <c r="D20" s="101"/>
      <c r="E20" s="102"/>
      <c r="F20" s="102"/>
      <c r="G20" s="102"/>
      <c r="H20" s="102"/>
      <c r="I20" s="102"/>
      <c r="J20" s="102"/>
      <c r="K20" s="102"/>
    </row>
    <row r="21" spans="2:11" ht="18" customHeight="1">
      <c r="B21" s="933" t="s">
        <v>86</v>
      </c>
      <c r="C21" s="933"/>
      <c r="D21" s="105"/>
      <c r="E21" s="102"/>
      <c r="F21" s="102"/>
      <c r="G21" s="102"/>
      <c r="H21" s="102"/>
      <c r="I21" s="102"/>
      <c r="J21" s="102"/>
      <c r="K21" s="102"/>
    </row>
    <row r="22" spans="2:11" ht="54" customHeight="1">
      <c r="B22" s="107" t="s">
        <v>80</v>
      </c>
      <c r="C22" s="104" t="s">
        <v>87</v>
      </c>
      <c r="D22" s="101"/>
      <c r="E22" s="102"/>
      <c r="F22" s="102"/>
      <c r="G22" s="102"/>
      <c r="H22" s="102"/>
      <c r="I22" s="102"/>
      <c r="J22" s="102"/>
      <c r="K22" s="102"/>
    </row>
    <row r="23" spans="2:11" ht="54" customHeight="1">
      <c r="B23" s="107" t="s">
        <v>80</v>
      </c>
      <c r="C23" s="104" t="s">
        <v>88</v>
      </c>
      <c r="D23" s="101"/>
      <c r="E23" s="102"/>
      <c r="F23" s="102"/>
      <c r="G23" s="102"/>
      <c r="H23" s="102"/>
      <c r="I23" s="102"/>
      <c r="J23" s="102"/>
      <c r="K23" s="102"/>
    </row>
    <row r="24" spans="2:11" ht="18" customHeight="1">
      <c r="B24" s="107" t="s">
        <v>80</v>
      </c>
      <c r="C24" s="104" t="s">
        <v>89</v>
      </c>
      <c r="D24" s="101"/>
      <c r="E24" s="102"/>
      <c r="F24" s="102"/>
      <c r="G24" s="102"/>
      <c r="H24" s="102"/>
      <c r="I24" s="102"/>
      <c r="J24" s="102"/>
      <c r="K24" s="102"/>
    </row>
    <row r="25" spans="2:11" ht="38.1" customHeight="1">
      <c r="B25" s="107" t="s">
        <v>80</v>
      </c>
      <c r="C25" s="104" t="s">
        <v>90</v>
      </c>
      <c r="D25" s="101"/>
      <c r="E25" s="102"/>
      <c r="F25" s="102"/>
      <c r="G25" s="102"/>
      <c r="H25" s="102"/>
      <c r="I25" s="102"/>
      <c r="J25" s="102"/>
      <c r="K25" s="102"/>
    </row>
    <row r="26" spans="2:11" ht="18" customHeight="1">
      <c r="B26" s="933" t="s">
        <v>91</v>
      </c>
      <c r="C26" s="933"/>
      <c r="D26" s="105"/>
      <c r="E26" s="102"/>
      <c r="F26" s="102"/>
      <c r="G26" s="102"/>
      <c r="H26" s="102"/>
      <c r="I26" s="102"/>
      <c r="J26" s="102"/>
      <c r="K26" s="102"/>
    </row>
    <row r="27" spans="2:11" ht="54" customHeight="1">
      <c r="B27" s="107" t="s">
        <v>80</v>
      </c>
      <c r="C27" s="104" t="s">
        <v>87</v>
      </c>
      <c r="D27" s="101"/>
      <c r="E27" s="102"/>
      <c r="F27" s="102"/>
      <c r="G27" s="102"/>
      <c r="H27" s="102"/>
      <c r="I27" s="102"/>
      <c r="J27" s="102"/>
      <c r="K27" s="102"/>
    </row>
    <row r="28" spans="2:11" ht="18" customHeight="1">
      <c r="B28" s="107" t="s">
        <v>80</v>
      </c>
      <c r="C28" s="104" t="s">
        <v>89</v>
      </c>
      <c r="D28" s="101"/>
      <c r="E28" s="102"/>
      <c r="F28" s="102"/>
      <c r="G28" s="102"/>
      <c r="H28" s="102"/>
      <c r="I28" s="102"/>
      <c r="J28" s="102"/>
      <c r="K28" s="102"/>
    </row>
    <row r="29" spans="2:11" ht="18" customHeight="1">
      <c r="B29" s="933" t="s">
        <v>92</v>
      </c>
      <c r="C29" s="933"/>
      <c r="D29" s="105"/>
    </row>
    <row r="30" spans="2:11" ht="54" customHeight="1">
      <c r="B30" s="107" t="s">
        <v>80</v>
      </c>
      <c r="C30" s="104" t="s">
        <v>87</v>
      </c>
      <c r="D30" s="101"/>
      <c r="E30" s="102"/>
      <c r="F30" s="102"/>
      <c r="G30" s="102"/>
      <c r="H30" s="102"/>
      <c r="I30" s="102"/>
      <c r="J30" s="102"/>
      <c r="K30" s="102"/>
    </row>
    <row r="31" spans="2:11" ht="18" customHeight="1">
      <c r="B31" s="107" t="s">
        <v>80</v>
      </c>
      <c r="C31" s="104" t="s">
        <v>89</v>
      </c>
      <c r="D31" s="101"/>
    </row>
    <row r="32" spans="2:11" ht="18" customHeight="1">
      <c r="B32" s="933" t="s">
        <v>93</v>
      </c>
      <c r="C32" s="933"/>
      <c r="D32" s="105"/>
    </row>
    <row r="33" spans="1:11" ht="18" customHeight="1">
      <c r="B33" s="107" t="s">
        <v>80</v>
      </c>
      <c r="C33" s="104" t="s">
        <v>94</v>
      </c>
      <c r="D33" s="101"/>
    </row>
    <row r="34" spans="1:11" ht="18" customHeight="1">
      <c r="B34" s="933" t="s">
        <v>293</v>
      </c>
      <c r="C34" s="933"/>
      <c r="D34" s="105"/>
    </row>
    <row r="35" spans="1:11" ht="18" customHeight="1">
      <c r="B35" s="107" t="s">
        <v>80</v>
      </c>
      <c r="C35" s="109" t="s">
        <v>294</v>
      </c>
    </row>
    <row r="36" spans="1:11" ht="18" customHeight="1">
      <c r="B36" s="933" t="s">
        <v>95</v>
      </c>
      <c r="C36" s="933"/>
    </row>
    <row r="37" spans="1:11" ht="38.1" customHeight="1">
      <c r="B37" s="107" t="s">
        <v>80</v>
      </c>
      <c r="C37" s="104" t="s">
        <v>96</v>
      </c>
    </row>
    <row r="38" spans="1:11" ht="38.1" customHeight="1">
      <c r="B38" s="107" t="s">
        <v>80</v>
      </c>
      <c r="C38" s="104" t="s">
        <v>97</v>
      </c>
    </row>
    <row r="39" spans="1:11" ht="18" customHeight="1">
      <c r="B39" s="933" t="s">
        <v>98</v>
      </c>
      <c r="C39" s="933"/>
    </row>
    <row r="40" spans="1:11" ht="18" customHeight="1">
      <c r="B40" s="107" t="s">
        <v>80</v>
      </c>
      <c r="C40" s="110" t="s">
        <v>99</v>
      </c>
    </row>
    <row r="41" spans="1:11" ht="18" customHeight="1">
      <c r="B41" s="107" t="s">
        <v>80</v>
      </c>
      <c r="C41" s="110" t="s">
        <v>100</v>
      </c>
    </row>
    <row r="42" spans="1:11" ht="18" customHeight="1">
      <c r="B42" s="933" t="s">
        <v>101</v>
      </c>
      <c r="C42" s="933"/>
    </row>
    <row r="43" spans="1:11" ht="18" customHeight="1">
      <c r="B43" s="107" t="s">
        <v>80</v>
      </c>
      <c r="C43" s="104" t="s">
        <v>102</v>
      </c>
      <c r="D43" s="101"/>
      <c r="E43" s="102"/>
      <c r="F43" s="102"/>
      <c r="G43" s="102"/>
      <c r="H43" s="102"/>
      <c r="I43" s="102"/>
      <c r="J43" s="102"/>
      <c r="K43" s="102"/>
    </row>
    <row r="44" spans="1:11" ht="18" customHeight="1">
      <c r="B44" s="107" t="s">
        <v>80</v>
      </c>
      <c r="C44" s="104" t="s">
        <v>103</v>
      </c>
      <c r="D44" s="101"/>
      <c r="E44" s="102"/>
      <c r="F44" s="102"/>
      <c r="G44" s="102"/>
      <c r="H44" s="102"/>
      <c r="I44" s="102"/>
      <c r="J44" s="102"/>
      <c r="K44" s="102"/>
    </row>
    <row r="45" spans="1:11" ht="36" customHeight="1">
      <c r="B45" s="107" t="s">
        <v>80</v>
      </c>
      <c r="C45" s="104" t="s">
        <v>104</v>
      </c>
      <c r="D45" s="101"/>
      <c r="E45" s="102"/>
      <c r="F45" s="102"/>
      <c r="G45" s="102"/>
      <c r="H45" s="102"/>
      <c r="I45" s="102"/>
      <c r="J45" s="102"/>
      <c r="K45" s="102"/>
    </row>
    <row r="46" spans="1:11" ht="18" customHeight="1">
      <c r="B46" s="107" t="s">
        <v>80</v>
      </c>
      <c r="C46" s="104" t="s">
        <v>105</v>
      </c>
      <c r="D46" s="101"/>
      <c r="E46" s="102"/>
      <c r="F46" s="102"/>
      <c r="G46" s="102"/>
      <c r="H46" s="102"/>
      <c r="I46" s="102"/>
      <c r="J46" s="102"/>
      <c r="K46" s="102"/>
    </row>
    <row r="47" spans="1:11" ht="18" customHeight="1">
      <c r="A47" s="97"/>
      <c r="C47" s="111"/>
    </row>
    <row r="48" spans="1:11" ht="18" customHeight="1">
      <c r="A48" s="935"/>
      <c r="B48" s="935"/>
      <c r="C48" s="935"/>
      <c r="D48" s="112"/>
    </row>
    <row r="49" spans="1:4" ht="18" customHeight="1">
      <c r="A49" s="936" t="s">
        <v>106</v>
      </c>
      <c r="B49" s="936"/>
      <c r="C49" s="936"/>
      <c r="D49" s="112"/>
    </row>
    <row r="50" spans="1:4" ht="36" customHeight="1">
      <c r="A50" s="937" t="s">
        <v>107</v>
      </c>
      <c r="B50" s="937"/>
      <c r="C50" s="937"/>
    </row>
    <row r="51" spans="1:4" ht="18" customHeight="1">
      <c r="B51" s="113"/>
      <c r="C51" s="113"/>
    </row>
    <row r="52" spans="1:4" ht="18" customHeight="1">
      <c r="C52" s="110"/>
    </row>
    <row r="53" spans="1:4" ht="18" customHeight="1">
      <c r="C53" s="111"/>
    </row>
    <row r="54" spans="1:4" ht="18" customHeight="1">
      <c r="C54" s="110"/>
    </row>
    <row r="55" spans="1:4" ht="18" customHeight="1">
      <c r="B55" s="111"/>
      <c r="C55" s="111"/>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sheetData>
  <sheetProtection password="CC67" sheet="1" objects="1" scenarios="1" selectLockedCells="1"/>
  <customSheetViews>
    <customSheetView guid="{22CC5C8B-E1A0-44D5-9004-AA64A7EE9D42}" scale="89" showGridLines="0" printArea="1" hiddenRows="1" view="pageBreakPreview">
      <selection activeCell="C6" sqref="C6"/>
      <rowBreaks count="1" manualBreakCount="1">
        <brk id="28" max="2" man="1"/>
      </rowBreaks>
      <pageMargins left="0.75" right="0.75" top="0.55000000000000004" bottom="0.47" header="0.32" footer="0.25"/>
      <pageSetup scale="88" orientation="portrait" r:id="rId1"/>
      <headerFooter alignWithMargins="0">
        <oddFooter>&amp;RPage &amp;P of &amp;N</oddFooter>
      </headerFooter>
    </customSheetView>
    <customSheetView guid="{C6EEF9FA-063F-4239-949A-984D30F93FAB}" scale="89" showGridLines="0" printArea="1" hiddenRows="1" view="pageBreakPreview">
      <selection activeCell="C6" sqref="C6"/>
      <rowBreaks count="1" manualBreakCount="1">
        <brk id="28"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39:C39"/>
    <mergeCell ref="B42:C42"/>
    <mergeCell ref="A48:C48"/>
    <mergeCell ref="A49:C49"/>
    <mergeCell ref="A50:C50"/>
    <mergeCell ref="B36:C36"/>
    <mergeCell ref="A1:C1"/>
    <mergeCell ref="B12:C12"/>
    <mergeCell ref="B14:C14"/>
    <mergeCell ref="B21:C21"/>
    <mergeCell ref="B26:C26"/>
    <mergeCell ref="B29:C29"/>
    <mergeCell ref="B32:C32"/>
    <mergeCell ref="B34:C34"/>
  </mergeCells>
  <pageMargins left="0.75" right="0.75" top="0.55000000000000004" bottom="0.47" header="0.32" footer="0.25"/>
  <pageSetup scale="88" orientation="portrait" r:id="rId5"/>
  <headerFooter alignWithMargins="0">
    <oddFooter>&amp;RPage &amp;P of &amp;N</oddFooter>
  </headerFooter>
  <rowBreaks count="1" manualBreakCount="1">
    <brk id="28"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13" zoomScaleSheetLayoutView="100" workbookViewId="0">
      <selection activeCell="D28" sqref="D28:G28"/>
    </sheetView>
  </sheetViews>
  <sheetFormatPr defaultColWidth="9.109375" defaultRowHeight="14.4"/>
  <cols>
    <col min="1" max="1" width="9.109375" style="117" customWidth="1"/>
    <col min="2" max="2" width="33" style="118" customWidth="1"/>
    <col min="3" max="3" width="11.6640625" style="118" customWidth="1"/>
    <col min="4" max="5" width="6.44140625" style="118" customWidth="1"/>
    <col min="6" max="6" width="6.44140625" style="130" customWidth="1"/>
    <col min="7" max="7" width="39" style="130" customWidth="1"/>
    <col min="8" max="11" width="11.88671875" style="130" hidden="1" customWidth="1"/>
    <col min="12" max="25" width="11.88671875" style="130" customWidth="1"/>
    <col min="26" max="26" width="9.109375" style="117" customWidth="1"/>
    <col min="27" max="27" width="15.33203125" style="117" hidden="1" customWidth="1"/>
    <col min="28" max="28" width="9.109375" style="117" hidden="1" customWidth="1"/>
    <col min="29" max="29" width="9.109375" style="117" customWidth="1"/>
    <col min="30" max="256" width="9.109375" style="117"/>
    <col min="257" max="257" width="9.109375" style="117" customWidth="1"/>
    <col min="258" max="258" width="33" style="117" customWidth="1"/>
    <col min="259" max="259" width="11.6640625" style="117" customWidth="1"/>
    <col min="260" max="262" width="6.44140625" style="117" customWidth="1"/>
    <col min="263" max="263" width="39" style="117" customWidth="1"/>
    <col min="264" max="281" width="11.88671875" style="117" customWidth="1"/>
    <col min="282" max="282" width="9.109375" style="117" customWidth="1"/>
    <col min="283" max="283" width="15.33203125" style="117" customWidth="1"/>
    <col min="284" max="512" width="9.109375" style="117"/>
    <col min="513" max="513" width="9.109375" style="117" customWidth="1"/>
    <col min="514" max="514" width="33" style="117" customWidth="1"/>
    <col min="515" max="515" width="11.6640625" style="117" customWidth="1"/>
    <col min="516" max="518" width="6.44140625" style="117" customWidth="1"/>
    <col min="519" max="519" width="39" style="117" customWidth="1"/>
    <col min="520" max="537" width="11.88671875" style="117" customWidth="1"/>
    <col min="538" max="538" width="9.109375" style="117" customWidth="1"/>
    <col min="539" max="539" width="15.33203125" style="117" customWidth="1"/>
    <col min="540" max="768" width="9.109375" style="117"/>
    <col min="769" max="769" width="9.109375" style="117" customWidth="1"/>
    <col min="770" max="770" width="33" style="117" customWidth="1"/>
    <col min="771" max="771" width="11.6640625" style="117" customWidth="1"/>
    <col min="772" max="774" width="6.44140625" style="117" customWidth="1"/>
    <col min="775" max="775" width="39" style="117" customWidth="1"/>
    <col min="776" max="793" width="11.88671875" style="117" customWidth="1"/>
    <col min="794" max="794" width="9.109375" style="117" customWidth="1"/>
    <col min="795" max="795" width="15.33203125" style="117" customWidth="1"/>
    <col min="796" max="1024" width="9.109375" style="117"/>
    <col min="1025" max="1025" width="9.109375" style="117" customWidth="1"/>
    <col min="1026" max="1026" width="33" style="117" customWidth="1"/>
    <col min="1027" max="1027" width="11.6640625" style="117" customWidth="1"/>
    <col min="1028" max="1030" width="6.44140625" style="117" customWidth="1"/>
    <col min="1031" max="1031" width="39" style="117" customWidth="1"/>
    <col min="1032" max="1049" width="11.88671875" style="117" customWidth="1"/>
    <col min="1050" max="1050" width="9.109375" style="117" customWidth="1"/>
    <col min="1051" max="1051" width="15.33203125" style="117" customWidth="1"/>
    <col min="1052" max="1280" width="9.109375" style="117"/>
    <col min="1281" max="1281" width="9.109375" style="117" customWidth="1"/>
    <col min="1282" max="1282" width="33" style="117" customWidth="1"/>
    <col min="1283" max="1283" width="11.6640625" style="117" customWidth="1"/>
    <col min="1284" max="1286" width="6.44140625" style="117" customWidth="1"/>
    <col min="1287" max="1287" width="39" style="117" customWidth="1"/>
    <col min="1288" max="1305" width="11.88671875" style="117" customWidth="1"/>
    <col min="1306" max="1306" width="9.109375" style="117" customWidth="1"/>
    <col min="1307" max="1307" width="15.33203125" style="117" customWidth="1"/>
    <col min="1308" max="1536" width="9.109375" style="117"/>
    <col min="1537" max="1537" width="9.109375" style="117" customWidth="1"/>
    <col min="1538" max="1538" width="33" style="117" customWidth="1"/>
    <col min="1539" max="1539" width="11.6640625" style="117" customWidth="1"/>
    <col min="1540" max="1542" width="6.44140625" style="117" customWidth="1"/>
    <col min="1543" max="1543" width="39" style="117" customWidth="1"/>
    <col min="1544" max="1561" width="11.88671875" style="117" customWidth="1"/>
    <col min="1562" max="1562" width="9.109375" style="117" customWidth="1"/>
    <col min="1563" max="1563" width="15.33203125" style="117" customWidth="1"/>
    <col min="1564" max="1792" width="9.109375" style="117"/>
    <col min="1793" max="1793" width="9.109375" style="117" customWidth="1"/>
    <col min="1794" max="1794" width="33" style="117" customWidth="1"/>
    <col min="1795" max="1795" width="11.6640625" style="117" customWidth="1"/>
    <col min="1796" max="1798" width="6.44140625" style="117" customWidth="1"/>
    <col min="1799" max="1799" width="39" style="117" customWidth="1"/>
    <col min="1800" max="1817" width="11.88671875" style="117" customWidth="1"/>
    <col min="1818" max="1818" width="9.109375" style="117" customWidth="1"/>
    <col min="1819" max="1819" width="15.33203125" style="117" customWidth="1"/>
    <col min="1820" max="2048" width="9.109375" style="117"/>
    <col min="2049" max="2049" width="9.109375" style="117" customWidth="1"/>
    <col min="2050" max="2050" width="33" style="117" customWidth="1"/>
    <col min="2051" max="2051" width="11.6640625" style="117" customWidth="1"/>
    <col min="2052" max="2054" width="6.44140625" style="117" customWidth="1"/>
    <col min="2055" max="2055" width="39" style="117" customWidth="1"/>
    <col min="2056" max="2073" width="11.88671875" style="117" customWidth="1"/>
    <col min="2074" max="2074" width="9.109375" style="117" customWidth="1"/>
    <col min="2075" max="2075" width="15.33203125" style="117" customWidth="1"/>
    <col min="2076" max="2304" width="9.109375" style="117"/>
    <col min="2305" max="2305" width="9.109375" style="117" customWidth="1"/>
    <col min="2306" max="2306" width="33" style="117" customWidth="1"/>
    <col min="2307" max="2307" width="11.6640625" style="117" customWidth="1"/>
    <col min="2308" max="2310" width="6.44140625" style="117" customWidth="1"/>
    <col min="2311" max="2311" width="39" style="117" customWidth="1"/>
    <col min="2312" max="2329" width="11.88671875" style="117" customWidth="1"/>
    <col min="2330" max="2330" width="9.109375" style="117" customWidth="1"/>
    <col min="2331" max="2331" width="15.33203125" style="117" customWidth="1"/>
    <col min="2332" max="2560" width="9.109375" style="117"/>
    <col min="2561" max="2561" width="9.109375" style="117" customWidth="1"/>
    <col min="2562" max="2562" width="33" style="117" customWidth="1"/>
    <col min="2563" max="2563" width="11.6640625" style="117" customWidth="1"/>
    <col min="2564" max="2566" width="6.44140625" style="117" customWidth="1"/>
    <col min="2567" max="2567" width="39" style="117" customWidth="1"/>
    <col min="2568" max="2585" width="11.88671875" style="117" customWidth="1"/>
    <col min="2586" max="2586" width="9.109375" style="117" customWidth="1"/>
    <col min="2587" max="2587" width="15.33203125" style="117" customWidth="1"/>
    <col min="2588" max="2816" width="9.109375" style="117"/>
    <col min="2817" max="2817" width="9.109375" style="117" customWidth="1"/>
    <col min="2818" max="2818" width="33" style="117" customWidth="1"/>
    <col min="2819" max="2819" width="11.6640625" style="117" customWidth="1"/>
    <col min="2820" max="2822" width="6.44140625" style="117" customWidth="1"/>
    <col min="2823" max="2823" width="39" style="117" customWidth="1"/>
    <col min="2824" max="2841" width="11.88671875" style="117" customWidth="1"/>
    <col min="2842" max="2842" width="9.109375" style="117" customWidth="1"/>
    <col min="2843" max="2843" width="15.33203125" style="117" customWidth="1"/>
    <col min="2844" max="3072" width="9.109375" style="117"/>
    <col min="3073" max="3073" width="9.109375" style="117" customWidth="1"/>
    <col min="3074" max="3074" width="33" style="117" customWidth="1"/>
    <col min="3075" max="3075" width="11.6640625" style="117" customWidth="1"/>
    <col min="3076" max="3078" width="6.44140625" style="117" customWidth="1"/>
    <col min="3079" max="3079" width="39" style="117" customWidth="1"/>
    <col min="3080" max="3097" width="11.88671875" style="117" customWidth="1"/>
    <col min="3098" max="3098" width="9.109375" style="117" customWidth="1"/>
    <col min="3099" max="3099" width="15.33203125" style="117" customWidth="1"/>
    <col min="3100" max="3328" width="9.109375" style="117"/>
    <col min="3329" max="3329" width="9.109375" style="117" customWidth="1"/>
    <col min="3330" max="3330" width="33" style="117" customWidth="1"/>
    <col min="3331" max="3331" width="11.6640625" style="117" customWidth="1"/>
    <col min="3332" max="3334" width="6.44140625" style="117" customWidth="1"/>
    <col min="3335" max="3335" width="39" style="117" customWidth="1"/>
    <col min="3336" max="3353" width="11.88671875" style="117" customWidth="1"/>
    <col min="3354" max="3354" width="9.109375" style="117" customWidth="1"/>
    <col min="3355" max="3355" width="15.33203125" style="117" customWidth="1"/>
    <col min="3356" max="3584" width="9.109375" style="117"/>
    <col min="3585" max="3585" width="9.109375" style="117" customWidth="1"/>
    <col min="3586" max="3586" width="33" style="117" customWidth="1"/>
    <col min="3587" max="3587" width="11.6640625" style="117" customWidth="1"/>
    <col min="3588" max="3590" width="6.44140625" style="117" customWidth="1"/>
    <col min="3591" max="3591" width="39" style="117" customWidth="1"/>
    <col min="3592" max="3609" width="11.88671875" style="117" customWidth="1"/>
    <col min="3610" max="3610" width="9.109375" style="117" customWidth="1"/>
    <col min="3611" max="3611" width="15.33203125" style="117" customWidth="1"/>
    <col min="3612" max="3840" width="9.109375" style="117"/>
    <col min="3841" max="3841" width="9.109375" style="117" customWidth="1"/>
    <col min="3842" max="3842" width="33" style="117" customWidth="1"/>
    <col min="3843" max="3843" width="11.6640625" style="117" customWidth="1"/>
    <col min="3844" max="3846" width="6.44140625" style="117" customWidth="1"/>
    <col min="3847" max="3847" width="39" style="117" customWidth="1"/>
    <col min="3848" max="3865" width="11.88671875" style="117" customWidth="1"/>
    <col min="3866" max="3866" width="9.109375" style="117" customWidth="1"/>
    <col min="3867" max="3867" width="15.33203125" style="117" customWidth="1"/>
    <col min="3868" max="4096" width="9.109375" style="117"/>
    <col min="4097" max="4097" width="9.109375" style="117" customWidth="1"/>
    <col min="4098" max="4098" width="33" style="117" customWidth="1"/>
    <col min="4099" max="4099" width="11.6640625" style="117" customWidth="1"/>
    <col min="4100" max="4102" width="6.44140625" style="117" customWidth="1"/>
    <col min="4103" max="4103" width="39" style="117" customWidth="1"/>
    <col min="4104" max="4121" width="11.88671875" style="117" customWidth="1"/>
    <col min="4122" max="4122" width="9.109375" style="117" customWidth="1"/>
    <col min="4123" max="4123" width="15.33203125" style="117" customWidth="1"/>
    <col min="4124" max="4352" width="9.109375" style="117"/>
    <col min="4353" max="4353" width="9.109375" style="117" customWidth="1"/>
    <col min="4354" max="4354" width="33" style="117" customWidth="1"/>
    <col min="4355" max="4355" width="11.6640625" style="117" customWidth="1"/>
    <col min="4356" max="4358" width="6.44140625" style="117" customWidth="1"/>
    <col min="4359" max="4359" width="39" style="117" customWidth="1"/>
    <col min="4360" max="4377" width="11.88671875" style="117" customWidth="1"/>
    <col min="4378" max="4378" width="9.109375" style="117" customWidth="1"/>
    <col min="4379" max="4379" width="15.33203125" style="117" customWidth="1"/>
    <col min="4380" max="4608" width="9.109375" style="117"/>
    <col min="4609" max="4609" width="9.109375" style="117" customWidth="1"/>
    <col min="4610" max="4610" width="33" style="117" customWidth="1"/>
    <col min="4611" max="4611" width="11.6640625" style="117" customWidth="1"/>
    <col min="4612" max="4614" width="6.44140625" style="117" customWidth="1"/>
    <col min="4615" max="4615" width="39" style="117" customWidth="1"/>
    <col min="4616" max="4633" width="11.88671875" style="117" customWidth="1"/>
    <col min="4634" max="4634" width="9.109375" style="117" customWidth="1"/>
    <col min="4635" max="4635" width="15.33203125" style="117" customWidth="1"/>
    <col min="4636" max="4864" width="9.109375" style="117"/>
    <col min="4865" max="4865" width="9.109375" style="117" customWidth="1"/>
    <col min="4866" max="4866" width="33" style="117" customWidth="1"/>
    <col min="4867" max="4867" width="11.6640625" style="117" customWidth="1"/>
    <col min="4868" max="4870" width="6.44140625" style="117" customWidth="1"/>
    <col min="4871" max="4871" width="39" style="117" customWidth="1"/>
    <col min="4872" max="4889" width="11.88671875" style="117" customWidth="1"/>
    <col min="4890" max="4890" width="9.109375" style="117" customWidth="1"/>
    <col min="4891" max="4891" width="15.33203125" style="117" customWidth="1"/>
    <col min="4892" max="5120" width="9.109375" style="117"/>
    <col min="5121" max="5121" width="9.109375" style="117" customWidth="1"/>
    <col min="5122" max="5122" width="33" style="117" customWidth="1"/>
    <col min="5123" max="5123" width="11.6640625" style="117" customWidth="1"/>
    <col min="5124" max="5126" width="6.44140625" style="117" customWidth="1"/>
    <col min="5127" max="5127" width="39" style="117" customWidth="1"/>
    <col min="5128" max="5145" width="11.88671875" style="117" customWidth="1"/>
    <col min="5146" max="5146" width="9.109375" style="117" customWidth="1"/>
    <col min="5147" max="5147" width="15.33203125" style="117" customWidth="1"/>
    <col min="5148" max="5376" width="9.109375" style="117"/>
    <col min="5377" max="5377" width="9.109375" style="117" customWidth="1"/>
    <col min="5378" max="5378" width="33" style="117" customWidth="1"/>
    <col min="5379" max="5379" width="11.6640625" style="117" customWidth="1"/>
    <col min="5380" max="5382" width="6.44140625" style="117" customWidth="1"/>
    <col min="5383" max="5383" width="39" style="117" customWidth="1"/>
    <col min="5384" max="5401" width="11.88671875" style="117" customWidth="1"/>
    <col min="5402" max="5402" width="9.109375" style="117" customWidth="1"/>
    <col min="5403" max="5403" width="15.33203125" style="117" customWidth="1"/>
    <col min="5404" max="5632" width="9.109375" style="117"/>
    <col min="5633" max="5633" width="9.109375" style="117" customWidth="1"/>
    <col min="5634" max="5634" width="33" style="117" customWidth="1"/>
    <col min="5635" max="5635" width="11.6640625" style="117" customWidth="1"/>
    <col min="5636" max="5638" width="6.44140625" style="117" customWidth="1"/>
    <col min="5639" max="5639" width="39" style="117" customWidth="1"/>
    <col min="5640" max="5657" width="11.88671875" style="117" customWidth="1"/>
    <col min="5658" max="5658" width="9.109375" style="117" customWidth="1"/>
    <col min="5659" max="5659" width="15.33203125" style="117" customWidth="1"/>
    <col min="5660" max="5888" width="9.109375" style="117"/>
    <col min="5889" max="5889" width="9.109375" style="117" customWidth="1"/>
    <col min="5890" max="5890" width="33" style="117" customWidth="1"/>
    <col min="5891" max="5891" width="11.6640625" style="117" customWidth="1"/>
    <col min="5892" max="5894" width="6.44140625" style="117" customWidth="1"/>
    <col min="5895" max="5895" width="39" style="117" customWidth="1"/>
    <col min="5896" max="5913" width="11.88671875" style="117" customWidth="1"/>
    <col min="5914" max="5914" width="9.109375" style="117" customWidth="1"/>
    <col min="5915" max="5915" width="15.33203125" style="117" customWidth="1"/>
    <col min="5916" max="6144" width="9.109375" style="117"/>
    <col min="6145" max="6145" width="9.109375" style="117" customWidth="1"/>
    <col min="6146" max="6146" width="33" style="117" customWidth="1"/>
    <col min="6147" max="6147" width="11.6640625" style="117" customWidth="1"/>
    <col min="6148" max="6150" width="6.44140625" style="117" customWidth="1"/>
    <col min="6151" max="6151" width="39" style="117" customWidth="1"/>
    <col min="6152" max="6169" width="11.88671875" style="117" customWidth="1"/>
    <col min="6170" max="6170" width="9.109375" style="117" customWidth="1"/>
    <col min="6171" max="6171" width="15.33203125" style="117" customWidth="1"/>
    <col min="6172" max="6400" width="9.109375" style="117"/>
    <col min="6401" max="6401" width="9.109375" style="117" customWidth="1"/>
    <col min="6402" max="6402" width="33" style="117" customWidth="1"/>
    <col min="6403" max="6403" width="11.6640625" style="117" customWidth="1"/>
    <col min="6404" max="6406" width="6.44140625" style="117" customWidth="1"/>
    <col min="6407" max="6407" width="39" style="117" customWidth="1"/>
    <col min="6408" max="6425" width="11.88671875" style="117" customWidth="1"/>
    <col min="6426" max="6426" width="9.109375" style="117" customWidth="1"/>
    <col min="6427" max="6427" width="15.33203125" style="117" customWidth="1"/>
    <col min="6428" max="6656" width="9.109375" style="117"/>
    <col min="6657" max="6657" width="9.109375" style="117" customWidth="1"/>
    <col min="6658" max="6658" width="33" style="117" customWidth="1"/>
    <col min="6659" max="6659" width="11.6640625" style="117" customWidth="1"/>
    <col min="6660" max="6662" width="6.44140625" style="117" customWidth="1"/>
    <col min="6663" max="6663" width="39" style="117" customWidth="1"/>
    <col min="6664" max="6681" width="11.88671875" style="117" customWidth="1"/>
    <col min="6682" max="6682" width="9.109375" style="117" customWidth="1"/>
    <col min="6683" max="6683" width="15.33203125" style="117" customWidth="1"/>
    <col min="6684" max="6912" width="9.109375" style="117"/>
    <col min="6913" max="6913" width="9.109375" style="117" customWidth="1"/>
    <col min="6914" max="6914" width="33" style="117" customWidth="1"/>
    <col min="6915" max="6915" width="11.6640625" style="117" customWidth="1"/>
    <col min="6916" max="6918" width="6.44140625" style="117" customWidth="1"/>
    <col min="6919" max="6919" width="39" style="117" customWidth="1"/>
    <col min="6920" max="6937" width="11.88671875" style="117" customWidth="1"/>
    <col min="6938" max="6938" width="9.109375" style="117" customWidth="1"/>
    <col min="6939" max="6939" width="15.33203125" style="117" customWidth="1"/>
    <col min="6940" max="7168" width="9.109375" style="117"/>
    <col min="7169" max="7169" width="9.109375" style="117" customWidth="1"/>
    <col min="7170" max="7170" width="33" style="117" customWidth="1"/>
    <col min="7171" max="7171" width="11.6640625" style="117" customWidth="1"/>
    <col min="7172" max="7174" width="6.44140625" style="117" customWidth="1"/>
    <col min="7175" max="7175" width="39" style="117" customWidth="1"/>
    <col min="7176" max="7193" width="11.88671875" style="117" customWidth="1"/>
    <col min="7194" max="7194" width="9.109375" style="117" customWidth="1"/>
    <col min="7195" max="7195" width="15.33203125" style="117" customWidth="1"/>
    <col min="7196" max="7424" width="9.109375" style="117"/>
    <col min="7425" max="7425" width="9.109375" style="117" customWidth="1"/>
    <col min="7426" max="7426" width="33" style="117" customWidth="1"/>
    <col min="7427" max="7427" width="11.6640625" style="117" customWidth="1"/>
    <col min="7428" max="7430" width="6.44140625" style="117" customWidth="1"/>
    <col min="7431" max="7431" width="39" style="117" customWidth="1"/>
    <col min="7432" max="7449" width="11.88671875" style="117" customWidth="1"/>
    <col min="7450" max="7450" width="9.109375" style="117" customWidth="1"/>
    <col min="7451" max="7451" width="15.33203125" style="117" customWidth="1"/>
    <col min="7452" max="7680" width="9.109375" style="117"/>
    <col min="7681" max="7681" width="9.109375" style="117" customWidth="1"/>
    <col min="7682" max="7682" width="33" style="117" customWidth="1"/>
    <col min="7683" max="7683" width="11.6640625" style="117" customWidth="1"/>
    <col min="7684" max="7686" width="6.44140625" style="117" customWidth="1"/>
    <col min="7687" max="7687" width="39" style="117" customWidth="1"/>
    <col min="7688" max="7705" width="11.88671875" style="117" customWidth="1"/>
    <col min="7706" max="7706" width="9.109375" style="117" customWidth="1"/>
    <col min="7707" max="7707" width="15.33203125" style="117" customWidth="1"/>
    <col min="7708" max="7936" width="9.109375" style="117"/>
    <col min="7937" max="7937" width="9.109375" style="117" customWidth="1"/>
    <col min="7938" max="7938" width="33" style="117" customWidth="1"/>
    <col min="7939" max="7939" width="11.6640625" style="117" customWidth="1"/>
    <col min="7940" max="7942" width="6.44140625" style="117" customWidth="1"/>
    <col min="7943" max="7943" width="39" style="117" customWidth="1"/>
    <col min="7944" max="7961" width="11.88671875" style="117" customWidth="1"/>
    <col min="7962" max="7962" width="9.109375" style="117" customWidth="1"/>
    <col min="7963" max="7963" width="15.33203125" style="117" customWidth="1"/>
    <col min="7964" max="8192" width="9.109375" style="117"/>
    <col min="8193" max="8193" width="9.109375" style="117" customWidth="1"/>
    <col min="8194" max="8194" width="33" style="117" customWidth="1"/>
    <col min="8195" max="8195" width="11.6640625" style="117" customWidth="1"/>
    <col min="8196" max="8198" width="6.44140625" style="117" customWidth="1"/>
    <col min="8199" max="8199" width="39" style="117" customWidth="1"/>
    <col min="8200" max="8217" width="11.88671875" style="117" customWidth="1"/>
    <col min="8218" max="8218" width="9.109375" style="117" customWidth="1"/>
    <col min="8219" max="8219" width="15.33203125" style="117" customWidth="1"/>
    <col min="8220" max="8448" width="9.109375" style="117"/>
    <col min="8449" max="8449" width="9.109375" style="117" customWidth="1"/>
    <col min="8450" max="8450" width="33" style="117" customWidth="1"/>
    <col min="8451" max="8451" width="11.6640625" style="117" customWidth="1"/>
    <col min="8452" max="8454" width="6.44140625" style="117" customWidth="1"/>
    <col min="8455" max="8455" width="39" style="117" customWidth="1"/>
    <col min="8456" max="8473" width="11.88671875" style="117" customWidth="1"/>
    <col min="8474" max="8474" width="9.109375" style="117" customWidth="1"/>
    <col min="8475" max="8475" width="15.33203125" style="117" customWidth="1"/>
    <col min="8476" max="8704" width="9.109375" style="117"/>
    <col min="8705" max="8705" width="9.109375" style="117" customWidth="1"/>
    <col min="8706" max="8706" width="33" style="117" customWidth="1"/>
    <col min="8707" max="8707" width="11.6640625" style="117" customWidth="1"/>
    <col min="8708" max="8710" width="6.44140625" style="117" customWidth="1"/>
    <col min="8711" max="8711" width="39" style="117" customWidth="1"/>
    <col min="8712" max="8729" width="11.88671875" style="117" customWidth="1"/>
    <col min="8730" max="8730" width="9.109375" style="117" customWidth="1"/>
    <col min="8731" max="8731" width="15.33203125" style="117" customWidth="1"/>
    <col min="8732" max="8960" width="9.109375" style="117"/>
    <col min="8961" max="8961" width="9.109375" style="117" customWidth="1"/>
    <col min="8962" max="8962" width="33" style="117" customWidth="1"/>
    <col min="8963" max="8963" width="11.6640625" style="117" customWidth="1"/>
    <col min="8964" max="8966" width="6.44140625" style="117" customWidth="1"/>
    <col min="8967" max="8967" width="39" style="117" customWidth="1"/>
    <col min="8968" max="8985" width="11.88671875" style="117" customWidth="1"/>
    <col min="8986" max="8986" width="9.109375" style="117" customWidth="1"/>
    <col min="8987" max="8987" width="15.33203125" style="117" customWidth="1"/>
    <col min="8988" max="9216" width="9.109375" style="117"/>
    <col min="9217" max="9217" width="9.109375" style="117" customWidth="1"/>
    <col min="9218" max="9218" width="33" style="117" customWidth="1"/>
    <col min="9219" max="9219" width="11.6640625" style="117" customWidth="1"/>
    <col min="9220" max="9222" width="6.44140625" style="117" customWidth="1"/>
    <col min="9223" max="9223" width="39" style="117" customWidth="1"/>
    <col min="9224" max="9241" width="11.88671875" style="117" customWidth="1"/>
    <col min="9242" max="9242" width="9.109375" style="117" customWidth="1"/>
    <col min="9243" max="9243" width="15.33203125" style="117" customWidth="1"/>
    <col min="9244" max="9472" width="9.109375" style="117"/>
    <col min="9473" max="9473" width="9.109375" style="117" customWidth="1"/>
    <col min="9474" max="9474" width="33" style="117" customWidth="1"/>
    <col min="9475" max="9475" width="11.6640625" style="117" customWidth="1"/>
    <col min="9476" max="9478" width="6.44140625" style="117" customWidth="1"/>
    <col min="9479" max="9479" width="39" style="117" customWidth="1"/>
    <col min="9480" max="9497" width="11.88671875" style="117" customWidth="1"/>
    <col min="9498" max="9498" width="9.109375" style="117" customWidth="1"/>
    <col min="9499" max="9499" width="15.33203125" style="117" customWidth="1"/>
    <col min="9500" max="9728" width="9.109375" style="117"/>
    <col min="9729" max="9729" width="9.109375" style="117" customWidth="1"/>
    <col min="9730" max="9730" width="33" style="117" customWidth="1"/>
    <col min="9731" max="9731" width="11.6640625" style="117" customWidth="1"/>
    <col min="9732" max="9734" width="6.44140625" style="117" customWidth="1"/>
    <col min="9735" max="9735" width="39" style="117" customWidth="1"/>
    <col min="9736" max="9753" width="11.88671875" style="117" customWidth="1"/>
    <col min="9754" max="9754" width="9.109375" style="117" customWidth="1"/>
    <col min="9755" max="9755" width="15.33203125" style="117" customWidth="1"/>
    <col min="9756" max="9984" width="9.109375" style="117"/>
    <col min="9985" max="9985" width="9.109375" style="117" customWidth="1"/>
    <col min="9986" max="9986" width="33" style="117" customWidth="1"/>
    <col min="9987" max="9987" width="11.6640625" style="117" customWidth="1"/>
    <col min="9988" max="9990" width="6.44140625" style="117" customWidth="1"/>
    <col min="9991" max="9991" width="39" style="117" customWidth="1"/>
    <col min="9992" max="10009" width="11.88671875" style="117" customWidth="1"/>
    <col min="10010" max="10010" width="9.109375" style="117" customWidth="1"/>
    <col min="10011" max="10011" width="15.33203125" style="117" customWidth="1"/>
    <col min="10012" max="10240" width="9.109375" style="117"/>
    <col min="10241" max="10241" width="9.109375" style="117" customWidth="1"/>
    <col min="10242" max="10242" width="33" style="117" customWidth="1"/>
    <col min="10243" max="10243" width="11.6640625" style="117" customWidth="1"/>
    <col min="10244" max="10246" width="6.44140625" style="117" customWidth="1"/>
    <col min="10247" max="10247" width="39" style="117" customWidth="1"/>
    <col min="10248" max="10265" width="11.88671875" style="117" customWidth="1"/>
    <col min="10266" max="10266" width="9.109375" style="117" customWidth="1"/>
    <col min="10267" max="10267" width="15.33203125" style="117" customWidth="1"/>
    <col min="10268" max="10496" width="9.109375" style="117"/>
    <col min="10497" max="10497" width="9.109375" style="117" customWidth="1"/>
    <col min="10498" max="10498" width="33" style="117" customWidth="1"/>
    <col min="10499" max="10499" width="11.6640625" style="117" customWidth="1"/>
    <col min="10500" max="10502" width="6.44140625" style="117" customWidth="1"/>
    <col min="10503" max="10503" width="39" style="117" customWidth="1"/>
    <col min="10504" max="10521" width="11.88671875" style="117" customWidth="1"/>
    <col min="10522" max="10522" width="9.109375" style="117" customWidth="1"/>
    <col min="10523" max="10523" width="15.33203125" style="117" customWidth="1"/>
    <col min="10524" max="10752" width="9.109375" style="117"/>
    <col min="10753" max="10753" width="9.109375" style="117" customWidth="1"/>
    <col min="10754" max="10754" width="33" style="117" customWidth="1"/>
    <col min="10755" max="10755" width="11.6640625" style="117" customWidth="1"/>
    <col min="10756" max="10758" width="6.44140625" style="117" customWidth="1"/>
    <col min="10759" max="10759" width="39" style="117" customWidth="1"/>
    <col min="10760" max="10777" width="11.88671875" style="117" customWidth="1"/>
    <col min="10778" max="10778" width="9.109375" style="117" customWidth="1"/>
    <col min="10779" max="10779" width="15.33203125" style="117" customWidth="1"/>
    <col min="10780" max="11008" width="9.109375" style="117"/>
    <col min="11009" max="11009" width="9.109375" style="117" customWidth="1"/>
    <col min="11010" max="11010" width="33" style="117" customWidth="1"/>
    <col min="11011" max="11011" width="11.6640625" style="117" customWidth="1"/>
    <col min="11012" max="11014" width="6.44140625" style="117" customWidth="1"/>
    <col min="11015" max="11015" width="39" style="117" customWidth="1"/>
    <col min="11016" max="11033" width="11.88671875" style="117" customWidth="1"/>
    <col min="11034" max="11034" width="9.109375" style="117" customWidth="1"/>
    <col min="11035" max="11035" width="15.33203125" style="117" customWidth="1"/>
    <col min="11036" max="11264" width="9.109375" style="117"/>
    <col min="11265" max="11265" width="9.109375" style="117" customWidth="1"/>
    <col min="11266" max="11266" width="33" style="117" customWidth="1"/>
    <col min="11267" max="11267" width="11.6640625" style="117" customWidth="1"/>
    <col min="11268" max="11270" width="6.44140625" style="117" customWidth="1"/>
    <col min="11271" max="11271" width="39" style="117" customWidth="1"/>
    <col min="11272" max="11289" width="11.88671875" style="117" customWidth="1"/>
    <col min="11290" max="11290" width="9.109375" style="117" customWidth="1"/>
    <col min="11291" max="11291" width="15.33203125" style="117" customWidth="1"/>
    <col min="11292" max="11520" width="9.109375" style="117"/>
    <col min="11521" max="11521" width="9.109375" style="117" customWidth="1"/>
    <col min="11522" max="11522" width="33" style="117" customWidth="1"/>
    <col min="11523" max="11523" width="11.6640625" style="117" customWidth="1"/>
    <col min="11524" max="11526" width="6.44140625" style="117" customWidth="1"/>
    <col min="11527" max="11527" width="39" style="117" customWidth="1"/>
    <col min="11528" max="11545" width="11.88671875" style="117" customWidth="1"/>
    <col min="11546" max="11546" width="9.109375" style="117" customWidth="1"/>
    <col min="11547" max="11547" width="15.33203125" style="117" customWidth="1"/>
    <col min="11548" max="11776" width="9.109375" style="117"/>
    <col min="11777" max="11777" width="9.109375" style="117" customWidth="1"/>
    <col min="11778" max="11778" width="33" style="117" customWidth="1"/>
    <col min="11779" max="11779" width="11.6640625" style="117" customWidth="1"/>
    <col min="11780" max="11782" width="6.44140625" style="117" customWidth="1"/>
    <col min="11783" max="11783" width="39" style="117" customWidth="1"/>
    <col min="11784" max="11801" width="11.88671875" style="117" customWidth="1"/>
    <col min="11802" max="11802" width="9.109375" style="117" customWidth="1"/>
    <col min="11803" max="11803" width="15.33203125" style="117" customWidth="1"/>
    <col min="11804" max="12032" width="9.109375" style="117"/>
    <col min="12033" max="12033" width="9.109375" style="117" customWidth="1"/>
    <col min="12034" max="12034" width="33" style="117" customWidth="1"/>
    <col min="12035" max="12035" width="11.6640625" style="117" customWidth="1"/>
    <col min="12036" max="12038" width="6.44140625" style="117" customWidth="1"/>
    <col min="12039" max="12039" width="39" style="117" customWidth="1"/>
    <col min="12040" max="12057" width="11.88671875" style="117" customWidth="1"/>
    <col min="12058" max="12058" width="9.109375" style="117" customWidth="1"/>
    <col min="12059" max="12059" width="15.33203125" style="117" customWidth="1"/>
    <col min="12060" max="12288" width="9.109375" style="117"/>
    <col min="12289" max="12289" width="9.109375" style="117" customWidth="1"/>
    <col min="12290" max="12290" width="33" style="117" customWidth="1"/>
    <col min="12291" max="12291" width="11.6640625" style="117" customWidth="1"/>
    <col min="12292" max="12294" width="6.44140625" style="117" customWidth="1"/>
    <col min="12295" max="12295" width="39" style="117" customWidth="1"/>
    <col min="12296" max="12313" width="11.88671875" style="117" customWidth="1"/>
    <col min="12314" max="12314" width="9.109375" style="117" customWidth="1"/>
    <col min="12315" max="12315" width="15.33203125" style="117" customWidth="1"/>
    <col min="12316" max="12544" width="9.109375" style="117"/>
    <col min="12545" max="12545" width="9.109375" style="117" customWidth="1"/>
    <col min="12546" max="12546" width="33" style="117" customWidth="1"/>
    <col min="12547" max="12547" width="11.6640625" style="117" customWidth="1"/>
    <col min="12548" max="12550" width="6.44140625" style="117" customWidth="1"/>
    <col min="12551" max="12551" width="39" style="117" customWidth="1"/>
    <col min="12552" max="12569" width="11.88671875" style="117" customWidth="1"/>
    <col min="12570" max="12570" width="9.109375" style="117" customWidth="1"/>
    <col min="12571" max="12571" width="15.33203125" style="117" customWidth="1"/>
    <col min="12572" max="12800" width="9.109375" style="117"/>
    <col min="12801" max="12801" width="9.109375" style="117" customWidth="1"/>
    <col min="12802" max="12802" width="33" style="117" customWidth="1"/>
    <col min="12803" max="12803" width="11.6640625" style="117" customWidth="1"/>
    <col min="12804" max="12806" width="6.44140625" style="117" customWidth="1"/>
    <col min="12807" max="12807" width="39" style="117" customWidth="1"/>
    <col min="12808" max="12825" width="11.88671875" style="117" customWidth="1"/>
    <col min="12826" max="12826" width="9.109375" style="117" customWidth="1"/>
    <col min="12827" max="12827" width="15.33203125" style="117" customWidth="1"/>
    <col min="12828" max="13056" width="9.109375" style="117"/>
    <col min="13057" max="13057" width="9.109375" style="117" customWidth="1"/>
    <col min="13058" max="13058" width="33" style="117" customWidth="1"/>
    <col min="13059" max="13059" width="11.6640625" style="117" customWidth="1"/>
    <col min="13060" max="13062" width="6.44140625" style="117" customWidth="1"/>
    <col min="13063" max="13063" width="39" style="117" customWidth="1"/>
    <col min="13064" max="13081" width="11.88671875" style="117" customWidth="1"/>
    <col min="13082" max="13082" width="9.109375" style="117" customWidth="1"/>
    <col min="13083" max="13083" width="15.33203125" style="117" customWidth="1"/>
    <col min="13084" max="13312" width="9.109375" style="117"/>
    <col min="13313" max="13313" width="9.109375" style="117" customWidth="1"/>
    <col min="13314" max="13314" width="33" style="117" customWidth="1"/>
    <col min="13315" max="13315" width="11.6640625" style="117" customWidth="1"/>
    <col min="13316" max="13318" width="6.44140625" style="117" customWidth="1"/>
    <col min="13319" max="13319" width="39" style="117" customWidth="1"/>
    <col min="13320" max="13337" width="11.88671875" style="117" customWidth="1"/>
    <col min="13338" max="13338" width="9.109375" style="117" customWidth="1"/>
    <col min="13339" max="13339" width="15.33203125" style="117" customWidth="1"/>
    <col min="13340" max="13568" width="9.109375" style="117"/>
    <col min="13569" max="13569" width="9.109375" style="117" customWidth="1"/>
    <col min="13570" max="13570" width="33" style="117" customWidth="1"/>
    <col min="13571" max="13571" width="11.6640625" style="117" customWidth="1"/>
    <col min="13572" max="13574" width="6.44140625" style="117" customWidth="1"/>
    <col min="13575" max="13575" width="39" style="117" customWidth="1"/>
    <col min="13576" max="13593" width="11.88671875" style="117" customWidth="1"/>
    <col min="13594" max="13594" width="9.109375" style="117" customWidth="1"/>
    <col min="13595" max="13595" width="15.33203125" style="117" customWidth="1"/>
    <col min="13596" max="13824" width="9.109375" style="117"/>
    <col min="13825" max="13825" width="9.109375" style="117" customWidth="1"/>
    <col min="13826" max="13826" width="33" style="117" customWidth="1"/>
    <col min="13827" max="13827" width="11.6640625" style="117" customWidth="1"/>
    <col min="13828" max="13830" width="6.44140625" style="117" customWidth="1"/>
    <col min="13831" max="13831" width="39" style="117" customWidth="1"/>
    <col min="13832" max="13849" width="11.88671875" style="117" customWidth="1"/>
    <col min="13850" max="13850" width="9.109375" style="117" customWidth="1"/>
    <col min="13851" max="13851" width="15.33203125" style="117" customWidth="1"/>
    <col min="13852" max="14080" width="9.109375" style="117"/>
    <col min="14081" max="14081" width="9.109375" style="117" customWidth="1"/>
    <col min="14082" max="14082" width="33" style="117" customWidth="1"/>
    <col min="14083" max="14083" width="11.6640625" style="117" customWidth="1"/>
    <col min="14084" max="14086" width="6.44140625" style="117" customWidth="1"/>
    <col min="14087" max="14087" width="39" style="117" customWidth="1"/>
    <col min="14088" max="14105" width="11.88671875" style="117" customWidth="1"/>
    <col min="14106" max="14106" width="9.109375" style="117" customWidth="1"/>
    <col min="14107" max="14107" width="15.33203125" style="117" customWidth="1"/>
    <col min="14108" max="14336" width="9.109375" style="117"/>
    <col min="14337" max="14337" width="9.109375" style="117" customWidth="1"/>
    <col min="14338" max="14338" width="33" style="117" customWidth="1"/>
    <col min="14339" max="14339" width="11.6640625" style="117" customWidth="1"/>
    <col min="14340" max="14342" width="6.44140625" style="117" customWidth="1"/>
    <col min="14343" max="14343" width="39" style="117" customWidth="1"/>
    <col min="14344" max="14361" width="11.88671875" style="117" customWidth="1"/>
    <col min="14362" max="14362" width="9.109375" style="117" customWidth="1"/>
    <col min="14363" max="14363" width="15.33203125" style="117" customWidth="1"/>
    <col min="14364" max="14592" width="9.109375" style="117"/>
    <col min="14593" max="14593" width="9.109375" style="117" customWidth="1"/>
    <col min="14594" max="14594" width="33" style="117" customWidth="1"/>
    <col min="14595" max="14595" width="11.6640625" style="117" customWidth="1"/>
    <col min="14596" max="14598" width="6.44140625" style="117" customWidth="1"/>
    <col min="14599" max="14599" width="39" style="117" customWidth="1"/>
    <col min="14600" max="14617" width="11.88671875" style="117" customWidth="1"/>
    <col min="14618" max="14618" width="9.109375" style="117" customWidth="1"/>
    <col min="14619" max="14619" width="15.33203125" style="117" customWidth="1"/>
    <col min="14620" max="14848" width="9.109375" style="117"/>
    <col min="14849" max="14849" width="9.109375" style="117" customWidth="1"/>
    <col min="14850" max="14850" width="33" style="117" customWidth="1"/>
    <col min="14851" max="14851" width="11.6640625" style="117" customWidth="1"/>
    <col min="14852" max="14854" width="6.44140625" style="117" customWidth="1"/>
    <col min="14855" max="14855" width="39" style="117" customWidth="1"/>
    <col min="14856" max="14873" width="11.88671875" style="117" customWidth="1"/>
    <col min="14874" max="14874" width="9.109375" style="117" customWidth="1"/>
    <col min="14875" max="14875" width="15.33203125" style="117" customWidth="1"/>
    <col min="14876" max="15104" width="9.109375" style="117"/>
    <col min="15105" max="15105" width="9.109375" style="117" customWidth="1"/>
    <col min="15106" max="15106" width="33" style="117" customWidth="1"/>
    <col min="15107" max="15107" width="11.6640625" style="117" customWidth="1"/>
    <col min="15108" max="15110" width="6.44140625" style="117" customWidth="1"/>
    <col min="15111" max="15111" width="39" style="117" customWidth="1"/>
    <col min="15112" max="15129" width="11.88671875" style="117" customWidth="1"/>
    <col min="15130" max="15130" width="9.109375" style="117" customWidth="1"/>
    <col min="15131" max="15131" width="15.33203125" style="117" customWidth="1"/>
    <col min="15132" max="15360" width="9.109375" style="117"/>
    <col min="15361" max="15361" width="9.109375" style="117" customWidth="1"/>
    <col min="15362" max="15362" width="33" style="117" customWidth="1"/>
    <col min="15363" max="15363" width="11.6640625" style="117" customWidth="1"/>
    <col min="15364" max="15366" width="6.44140625" style="117" customWidth="1"/>
    <col min="15367" max="15367" width="39" style="117" customWidth="1"/>
    <col min="15368" max="15385" width="11.88671875" style="117" customWidth="1"/>
    <col min="15386" max="15386" width="9.109375" style="117" customWidth="1"/>
    <col min="15387" max="15387" width="15.33203125" style="117" customWidth="1"/>
    <col min="15388" max="15616" width="9.109375" style="117"/>
    <col min="15617" max="15617" width="9.109375" style="117" customWidth="1"/>
    <col min="15618" max="15618" width="33" style="117" customWidth="1"/>
    <col min="15619" max="15619" width="11.6640625" style="117" customWidth="1"/>
    <col min="15620" max="15622" width="6.44140625" style="117" customWidth="1"/>
    <col min="15623" max="15623" width="39" style="117" customWidth="1"/>
    <col min="15624" max="15641" width="11.88671875" style="117" customWidth="1"/>
    <col min="15642" max="15642" width="9.109375" style="117" customWidth="1"/>
    <col min="15643" max="15643" width="15.33203125" style="117" customWidth="1"/>
    <col min="15644" max="15872" width="9.109375" style="117"/>
    <col min="15873" max="15873" width="9.109375" style="117" customWidth="1"/>
    <col min="15874" max="15874" width="33" style="117" customWidth="1"/>
    <col min="15875" max="15875" width="11.6640625" style="117" customWidth="1"/>
    <col min="15876" max="15878" width="6.44140625" style="117" customWidth="1"/>
    <col min="15879" max="15879" width="39" style="117" customWidth="1"/>
    <col min="15880" max="15897" width="11.88671875" style="117" customWidth="1"/>
    <col min="15898" max="15898" width="9.109375" style="117" customWidth="1"/>
    <col min="15899" max="15899" width="15.33203125" style="117" customWidth="1"/>
    <col min="15900" max="16128" width="9.109375" style="117"/>
    <col min="16129" max="16129" width="9.109375" style="117" customWidth="1"/>
    <col min="16130" max="16130" width="33" style="117" customWidth="1"/>
    <col min="16131" max="16131" width="11.6640625" style="117" customWidth="1"/>
    <col min="16132" max="16134" width="6.44140625" style="117" customWidth="1"/>
    <col min="16135" max="16135" width="39" style="117" customWidth="1"/>
    <col min="16136" max="16153" width="11.88671875" style="117" customWidth="1"/>
    <col min="16154" max="16154" width="9.109375" style="117" customWidth="1"/>
    <col min="16155" max="16155" width="15.33203125" style="117" customWidth="1"/>
    <col min="16156" max="16384" width="9.109375" style="117"/>
  </cols>
  <sheetData>
    <row r="1" spans="1:29" s="114" customFormat="1" ht="79.5" customHeight="1">
      <c r="B1" s="941"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C1" s="941"/>
      <c r="D1" s="941"/>
      <c r="E1" s="941"/>
      <c r="F1" s="941"/>
      <c r="G1" s="941"/>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942" t="str">
        <f>Cover!B3</f>
        <v>Specification No.: CC-CS/93-NER/SS-4007/3/G2</v>
      </c>
      <c r="C2" s="942"/>
      <c r="D2" s="942"/>
      <c r="E2" s="942"/>
      <c r="F2" s="942"/>
      <c r="G2" s="942"/>
      <c r="H2" s="118"/>
      <c r="I2" s="118"/>
      <c r="J2" s="118"/>
      <c r="K2" s="118"/>
      <c r="L2" s="118"/>
      <c r="M2" s="118"/>
      <c r="N2" s="118"/>
      <c r="O2" s="118"/>
      <c r="P2" s="118"/>
      <c r="Q2" s="118"/>
      <c r="R2" s="118"/>
      <c r="S2" s="118"/>
      <c r="T2" s="118"/>
      <c r="U2" s="118"/>
      <c r="V2" s="118"/>
      <c r="W2" s="118"/>
      <c r="X2" s="118"/>
      <c r="Y2" s="118"/>
      <c r="AA2" s="119" t="s">
        <v>108</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109</v>
      </c>
      <c r="AB3" s="120" t="s">
        <v>110</v>
      </c>
      <c r="AC3" s="121"/>
    </row>
    <row r="4" spans="1:29" ht="20.100000000000001" customHeight="1">
      <c r="B4" s="943" t="s">
        <v>111</v>
      </c>
      <c r="C4" s="943"/>
      <c r="D4" s="943"/>
      <c r="E4" s="943"/>
      <c r="F4" s="943"/>
      <c r="G4" s="943"/>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112</v>
      </c>
      <c r="C6" s="125"/>
      <c r="D6" s="944"/>
      <c r="E6" s="944"/>
      <c r="F6" s="944"/>
      <c r="G6" s="944"/>
      <c r="H6" s="126"/>
      <c r="I6" s="126">
        <f>IF(D6="Sole Bidder",1,2)</f>
        <v>2</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945"/>
      <c r="E7" s="946"/>
      <c r="F7" s="946"/>
      <c r="G7" s="947"/>
      <c r="AA7" s="121"/>
      <c r="AB7" s="121"/>
      <c r="AC7" s="121"/>
    </row>
    <row r="8" spans="1:29" ht="19.5" customHeight="1">
      <c r="B8" s="131"/>
      <c r="C8" s="131"/>
      <c r="D8" s="126"/>
    </row>
    <row r="9" spans="1:29" ht="20.100000000000001" customHeight="1">
      <c r="B9" s="132" t="str">
        <f>IF(D6= "Sole Bidder", "Name of Sole Bidder", "Name of Lead Partner")</f>
        <v>Name of Lead Partner</v>
      </c>
      <c r="C9" s="133"/>
      <c r="D9" s="948"/>
      <c r="E9" s="949"/>
      <c r="F9" s="949"/>
      <c r="G9" s="950"/>
    </row>
    <row r="10" spans="1:29" ht="20.100000000000001" customHeight="1">
      <c r="B10" s="134" t="str">
        <f>IF(D6= "Sole Bidder", "Address of Sole Bidder", "Address of Lead Partner")</f>
        <v>Address of Lead Partner</v>
      </c>
      <c r="C10" s="135"/>
      <c r="D10" s="948"/>
      <c r="E10" s="949"/>
      <c r="F10" s="949"/>
      <c r="G10" s="950"/>
    </row>
    <row r="11" spans="1:29" ht="20.100000000000001" customHeight="1">
      <c r="B11" s="136"/>
      <c r="C11" s="137"/>
      <c r="D11" s="948"/>
      <c r="E11" s="949"/>
      <c r="F11" s="949"/>
      <c r="G11" s="950"/>
    </row>
    <row r="12" spans="1:29" ht="20.100000000000001" customHeight="1">
      <c r="B12" s="138"/>
      <c r="C12" s="139"/>
      <c r="D12" s="948"/>
      <c r="E12" s="949"/>
      <c r="F12" s="949"/>
      <c r="G12" s="950"/>
    </row>
    <row r="13" spans="1:29" ht="20.100000000000001" customHeight="1"/>
    <row r="14" spans="1:29" ht="20.100000000000001" customHeight="1">
      <c r="B14" s="132" t="str">
        <f>IF(D6="JV (Joint Venture)", "Name of other Partner","Name of other Partner - 1")</f>
        <v>Name of other Partner - 1</v>
      </c>
      <c r="C14" s="133"/>
      <c r="D14" s="948"/>
      <c r="E14" s="949"/>
      <c r="F14" s="949"/>
      <c r="G14" s="950"/>
    </row>
    <row r="15" spans="1:29" ht="20.100000000000001" customHeight="1">
      <c r="B15" s="134" t="str">
        <f>IF(D6="JV (Joint Venture)", "Address of other Partner","Address of other Partner - 1")</f>
        <v>Address of other Partner - 1</v>
      </c>
      <c r="C15" s="135"/>
      <c r="D15" s="938"/>
      <c r="E15" s="939"/>
      <c r="F15" s="939"/>
      <c r="G15" s="940"/>
    </row>
    <row r="16" spans="1:29" ht="20.100000000000001" customHeight="1">
      <c r="B16" s="136"/>
      <c r="C16" s="137"/>
      <c r="D16" s="938"/>
      <c r="E16" s="939"/>
      <c r="F16" s="939"/>
      <c r="G16" s="940"/>
    </row>
    <row r="17" spans="2:25" ht="20.100000000000001" customHeight="1">
      <c r="B17" s="138"/>
      <c r="C17" s="139"/>
      <c r="D17" s="938"/>
      <c r="E17" s="939"/>
      <c r="F17" s="939"/>
      <c r="G17" s="940"/>
    </row>
    <row r="18" spans="2:25" ht="20.100000000000001" customHeight="1"/>
    <row r="19" spans="2:25" ht="20.100000000000001" hidden="1" customHeight="1">
      <c r="B19" s="132" t="s">
        <v>113</v>
      </c>
      <c r="C19" s="133"/>
      <c r="D19" s="948"/>
      <c r="E19" s="949"/>
      <c r="F19" s="949"/>
      <c r="G19" s="950"/>
    </row>
    <row r="20" spans="2:25" ht="20.100000000000001" hidden="1" customHeight="1">
      <c r="B20" s="134" t="s">
        <v>114</v>
      </c>
      <c r="C20" s="135"/>
      <c r="D20" s="948"/>
      <c r="E20" s="949"/>
      <c r="F20" s="949"/>
      <c r="G20" s="950"/>
    </row>
    <row r="21" spans="2:25" ht="20.100000000000001" hidden="1" customHeight="1">
      <c r="B21" s="136"/>
      <c r="C21" s="137"/>
      <c r="D21" s="948"/>
      <c r="E21" s="949"/>
      <c r="F21" s="949"/>
      <c r="G21" s="950"/>
    </row>
    <row r="22" spans="2:25" ht="20.100000000000001" hidden="1" customHeight="1">
      <c r="B22" s="138"/>
      <c r="C22" s="139"/>
      <c r="D22" s="948"/>
      <c r="E22" s="949"/>
      <c r="F22" s="949"/>
      <c r="G22" s="950"/>
    </row>
    <row r="23" spans="2:25" ht="20.100000000000001" customHeight="1">
      <c r="B23" s="140"/>
      <c r="C23" s="140"/>
    </row>
    <row r="24" spans="2:25" ht="21" customHeight="1">
      <c r="B24" s="141" t="s">
        <v>115</v>
      </c>
      <c r="C24" s="142"/>
      <c r="D24" s="948"/>
      <c r="E24" s="949"/>
      <c r="F24" s="949"/>
      <c r="G24" s="950"/>
    </row>
    <row r="25" spans="2:25" ht="21" customHeight="1">
      <c r="B25" s="141" t="s">
        <v>116</v>
      </c>
      <c r="C25" s="142"/>
      <c r="D25" s="948"/>
      <c r="E25" s="949"/>
      <c r="F25" s="949"/>
      <c r="G25" s="950"/>
    </row>
    <row r="26" spans="2:25" ht="21" customHeight="1">
      <c r="B26" s="143"/>
      <c r="C26" s="143"/>
      <c r="D26" s="144"/>
    </row>
    <row r="27" spans="2:25" s="114" customFormat="1" ht="21" customHeight="1">
      <c r="B27" s="141" t="s">
        <v>117</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118</v>
      </c>
      <c r="C28" s="142"/>
      <c r="D28" s="948"/>
      <c r="E28" s="949"/>
      <c r="F28" s="949"/>
      <c r="G28" s="950"/>
    </row>
    <row r="29" spans="2:25">
      <c r="E29" s="130"/>
    </row>
  </sheetData>
  <sheetProtection password="CC67" sheet="1" objects="1" scenarios="1" selectLockedCells="1"/>
  <customSheetViews>
    <customSheetView guid="{22CC5C8B-E1A0-44D5-9004-AA64A7EE9D42}" showGridLines="0" printArea="1" hiddenRows="1" hiddenColumns="1" view="pageBreakPreview" topLeftCell="A13">
      <selection activeCell="D28" sqref="D28:G28"/>
      <pageMargins left="0.75" right="0.75" top="0.69" bottom="0.7" header="0.4" footer="0.37"/>
      <pageSetup scale="86" orientation="portrait" r:id="rId1"/>
      <headerFooter alignWithMargins="0"/>
    </customSheetView>
    <customSheetView guid="{C6EEF9FA-063F-4239-949A-984D30F93FAB}" showGridLines="0" printArea="1" hiddenRows="1" hiddenColumns="1" view="pageBreakPreview" topLeftCell="A7">
      <selection activeCell="D28" sqref="D28:G28"/>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s>
  <mergeCells count="20">
    <mergeCell ref="D25:G25"/>
    <mergeCell ref="D28:G28"/>
    <mergeCell ref="D17:G17"/>
    <mergeCell ref="D19:G19"/>
    <mergeCell ref="D20:G20"/>
    <mergeCell ref="D21:G21"/>
    <mergeCell ref="D22:G22"/>
    <mergeCell ref="D24:G24"/>
    <mergeCell ref="D16:G16"/>
    <mergeCell ref="B1:G1"/>
    <mergeCell ref="B2:G2"/>
    <mergeCell ref="B4:G4"/>
    <mergeCell ref="D6:G6"/>
    <mergeCell ref="D7:G7"/>
    <mergeCell ref="D9:G9"/>
    <mergeCell ref="D10:G10"/>
    <mergeCell ref="D11:G11"/>
    <mergeCell ref="D12:G12"/>
    <mergeCell ref="D14:G14"/>
    <mergeCell ref="D15:G15"/>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6">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list" allowBlank="1" showInputMessage="1" showErrorMessage="1" sqref="F27">
      <formula1>"2019,2020,2021"</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1290"/>
  <sheetViews>
    <sheetView view="pageBreakPreview" topLeftCell="A1236" zoomScale="70" zoomScaleNormal="92" zoomScaleSheetLayoutView="70" workbookViewId="0">
      <selection activeCell="M1249" sqref="M1249"/>
    </sheetView>
  </sheetViews>
  <sheetFormatPr defaultColWidth="9.109375" defaultRowHeight="18"/>
  <cols>
    <col min="1" max="1" width="8.88671875" style="876" customWidth="1"/>
    <col min="2" max="2" width="16.109375" style="342" customWidth="1"/>
    <col min="3" max="3" width="10.88671875" style="342" customWidth="1"/>
    <col min="4" max="4" width="39.109375" style="887" bestFit="1" customWidth="1"/>
    <col min="5" max="5" width="18.6640625" style="342" customWidth="1"/>
    <col min="6" max="6" width="20.33203125" style="888" customWidth="1"/>
    <col min="7" max="7" width="15.6640625" style="888" customWidth="1"/>
    <col min="8" max="8" width="12.33203125" style="888" customWidth="1"/>
    <col min="9" max="9" width="11.33203125" style="888" customWidth="1"/>
    <col min="10" max="10" width="62" style="889" customWidth="1"/>
    <col min="11" max="11" width="14.88671875" style="890" customWidth="1"/>
    <col min="12" max="12" width="14.44140625" style="891" customWidth="1"/>
    <col min="13" max="13" width="20.33203125" style="342" customWidth="1"/>
    <col min="14" max="14" width="17.44140625" style="342" customWidth="1"/>
    <col min="15" max="15" width="15.109375" style="342" hidden="1" customWidth="1"/>
    <col min="16" max="16" width="16.6640625" style="342" hidden="1" customWidth="1"/>
    <col min="17" max="17" width="18.6640625" style="342" hidden="1" customWidth="1"/>
    <col min="18" max="18" width="15.33203125" style="342" hidden="1" customWidth="1"/>
    <col min="19" max="19" width="16" style="342" hidden="1" customWidth="1"/>
    <col min="20" max="46" width="9.109375" style="342" customWidth="1"/>
    <col min="47" max="16384" width="9.109375" style="342"/>
  </cols>
  <sheetData>
    <row r="1" spans="1:21" ht="26.4" customHeight="1">
      <c r="A1" s="1" t="str">
        <f>Cover!B3</f>
        <v>Specification No.: CC-CS/93-NER/SS-4007/3/G2</v>
      </c>
      <c r="B1" s="1"/>
      <c r="C1" s="1"/>
      <c r="D1" s="1"/>
      <c r="E1" s="1"/>
      <c r="F1" s="892"/>
      <c r="G1" s="892"/>
      <c r="H1" s="892"/>
      <c r="I1" s="892"/>
      <c r="J1" s="893"/>
      <c r="K1" s="894"/>
      <c r="L1" s="894"/>
      <c r="M1" s="2"/>
      <c r="N1" s="2"/>
    </row>
    <row r="2" spans="1:21">
      <c r="A2" s="6"/>
      <c r="B2" s="4"/>
      <c r="C2" s="4"/>
      <c r="D2" s="4"/>
      <c r="E2" s="4"/>
      <c r="F2" s="505"/>
      <c r="G2" s="505"/>
      <c r="H2" s="505"/>
      <c r="I2" s="505"/>
      <c r="J2" s="818"/>
      <c r="K2" s="771"/>
      <c r="L2" s="771"/>
      <c r="M2" s="5"/>
      <c r="N2" s="5"/>
    </row>
    <row r="3" spans="1:21" ht="56.25" customHeight="1">
      <c r="A3" s="952"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52"/>
      <c r="C3" s="952"/>
      <c r="D3" s="952"/>
      <c r="E3" s="952"/>
      <c r="F3" s="952"/>
      <c r="G3" s="952"/>
      <c r="H3" s="952"/>
      <c r="I3" s="952"/>
      <c r="J3" s="952"/>
      <c r="K3" s="952"/>
      <c r="L3" s="952"/>
      <c r="M3" s="952"/>
      <c r="N3" s="952"/>
    </row>
    <row r="4" spans="1:21" ht="15.6">
      <c r="A4" s="953" t="s">
        <v>0</v>
      </c>
      <c r="B4" s="953"/>
      <c r="C4" s="953"/>
      <c r="D4" s="953"/>
      <c r="E4" s="953"/>
      <c r="F4" s="953"/>
      <c r="G4" s="953"/>
      <c r="H4" s="953"/>
      <c r="I4" s="953"/>
      <c r="J4" s="953"/>
      <c r="K4" s="953"/>
      <c r="L4" s="953"/>
      <c r="M4" s="953"/>
      <c r="N4" s="953"/>
    </row>
    <row r="5" spans="1:21">
      <c r="A5" s="6"/>
      <c r="B5" s="6"/>
      <c r="C5" s="6"/>
      <c r="D5" s="4"/>
      <c r="E5" s="6"/>
      <c r="F5" s="463"/>
      <c r="G5" s="463"/>
      <c r="H5" s="463"/>
      <c r="I5" s="463"/>
      <c r="J5" s="818"/>
      <c r="K5" s="772"/>
      <c r="L5" s="772"/>
      <c r="M5" s="5"/>
      <c r="N5" s="5"/>
    </row>
    <row r="6" spans="1:21">
      <c r="A6" s="697" t="str">
        <f>"Bidder’s Name and Address  (" &amp; MID('Names of Bidder'!B9,9, 20) &amp; ") :"</f>
        <v>Bidder’s Name and Address  (Lead Partner) :</v>
      </c>
      <c r="B6" s="343"/>
      <c r="C6" s="343"/>
      <c r="D6" s="697"/>
      <c r="E6" s="343"/>
      <c r="F6" s="506"/>
      <c r="G6" s="506"/>
      <c r="H6" s="506"/>
      <c r="I6" s="506"/>
      <c r="J6" s="819"/>
      <c r="K6" s="773"/>
      <c r="L6" s="777" t="s">
        <v>1</v>
      </c>
      <c r="M6" s="5"/>
    </row>
    <row r="7" spans="1:21">
      <c r="A7" s="951" t="str">
        <f>IF('Names of Bidder'!D9="", "", IF('Names of Bidder'!D6= "JV (Joint Venture)", "JV of "&amp;'Names of Bidder'!D9&amp;" and "&amp;'Names of Bidder'!D14,""))</f>
        <v/>
      </c>
      <c r="B7" s="951"/>
      <c r="C7" s="951"/>
      <c r="D7" s="951"/>
      <c r="E7" s="533"/>
      <c r="F7" s="533"/>
      <c r="G7" s="533"/>
      <c r="H7" s="533"/>
      <c r="I7" s="533"/>
      <c r="J7" s="820"/>
      <c r="K7" s="774"/>
      <c r="L7" s="778" t="s">
        <v>2</v>
      </c>
      <c r="M7" s="5"/>
      <c r="U7" s="496" t="s">
        <v>252</v>
      </c>
    </row>
    <row r="8" spans="1:21">
      <c r="A8" s="766" t="s">
        <v>13</v>
      </c>
      <c r="B8" s="766"/>
      <c r="C8" s="344" t="str">
        <f>IF('Names of Bidder'!D9=0, "", 'Names of Bidder'!D9)</f>
        <v/>
      </c>
      <c r="D8" s="344"/>
      <c r="E8" s="344"/>
      <c r="F8" s="507"/>
      <c r="G8" s="507"/>
      <c r="H8" s="507"/>
      <c r="I8" s="507"/>
      <c r="J8" s="819"/>
      <c r="K8" s="775"/>
      <c r="L8" s="778" t="s">
        <v>3</v>
      </c>
      <c r="M8" s="5"/>
      <c r="U8" s="496" t="s">
        <v>253</v>
      </c>
    </row>
    <row r="9" spans="1:21">
      <c r="A9" s="766" t="s">
        <v>12</v>
      </c>
      <c r="B9" s="766"/>
      <c r="C9" s="344" t="str">
        <f>IF('Names of Bidder'!D10=0, "", 'Names of Bidder'!D10)</f>
        <v/>
      </c>
      <c r="D9" s="344"/>
      <c r="E9" s="344"/>
      <c r="F9" s="507"/>
      <c r="G9" s="507"/>
      <c r="H9" s="507"/>
      <c r="I9" s="507"/>
      <c r="J9" s="819"/>
      <c r="K9" s="775"/>
      <c r="L9" s="778" t="s">
        <v>4</v>
      </c>
      <c r="M9" s="5"/>
    </row>
    <row r="10" spans="1:21">
      <c r="A10" s="696"/>
      <c r="B10" s="345"/>
      <c r="C10" s="344" t="str">
        <f>IF('Names of Bidder'!D11=0, "", 'Names of Bidder'!D11)</f>
        <v/>
      </c>
      <c r="D10" s="344"/>
      <c r="E10" s="344"/>
      <c r="F10" s="507"/>
      <c r="G10" s="507"/>
      <c r="H10" s="507"/>
      <c r="I10" s="507"/>
      <c r="J10" s="819"/>
      <c r="K10" s="775"/>
      <c r="L10" s="778" t="s">
        <v>5</v>
      </c>
      <c r="M10" s="5"/>
    </row>
    <row r="11" spans="1:21">
      <c r="A11" s="696"/>
      <c r="B11" s="345"/>
      <c r="C11" s="344" t="str">
        <f>IF('Names of Bidder'!D12=0, "", 'Names of Bidder'!D12)</f>
        <v/>
      </c>
      <c r="D11" s="344"/>
      <c r="E11" s="344"/>
      <c r="F11" s="507"/>
      <c r="G11" s="507"/>
      <c r="H11" s="507"/>
      <c r="I11" s="507"/>
      <c r="J11" s="819"/>
      <c r="K11" s="775"/>
      <c r="L11" s="778" t="s">
        <v>6</v>
      </c>
      <c r="M11" s="5"/>
    </row>
    <row r="12" spans="1:21">
      <c r="A12" s="696"/>
      <c r="B12" s="345"/>
      <c r="C12" s="344"/>
      <c r="D12" s="344"/>
      <c r="E12" s="344"/>
      <c r="F12" s="507"/>
      <c r="G12" s="507"/>
      <c r="H12" s="507"/>
      <c r="I12" s="507"/>
      <c r="J12" s="819"/>
      <c r="K12" s="775"/>
      <c r="L12" s="778"/>
      <c r="M12" s="5"/>
    </row>
    <row r="13" spans="1:21" ht="25.5" customHeight="1">
      <c r="A13" s="958" t="s">
        <v>441</v>
      </c>
      <c r="B13" s="958"/>
      <c r="C13" s="958"/>
      <c r="D13" s="958"/>
      <c r="E13" s="958"/>
      <c r="F13" s="958"/>
      <c r="G13" s="958"/>
      <c r="H13" s="958"/>
      <c r="I13" s="958"/>
      <c r="J13" s="958"/>
      <c r="K13" s="958"/>
      <c r="L13" s="958"/>
      <c r="M13" s="958"/>
      <c r="N13" s="958"/>
    </row>
    <row r="14" spans="1:21" ht="18.600000000000001" thickBot="1">
      <c r="A14" s="6"/>
      <c r="B14" s="6"/>
      <c r="C14" s="6"/>
      <c r="D14" s="4"/>
      <c r="E14" s="6"/>
      <c r="F14" s="463"/>
      <c r="G14" s="463"/>
      <c r="H14" s="463"/>
      <c r="I14" s="463"/>
      <c r="J14" s="818"/>
      <c r="K14" s="772"/>
      <c r="L14" s="772"/>
      <c r="M14" s="11"/>
      <c r="N14" s="12" t="s">
        <v>7</v>
      </c>
    </row>
    <row r="15" spans="1:21" s="793" customFormat="1" ht="98.25" customHeight="1">
      <c r="A15" s="790" t="s">
        <v>8</v>
      </c>
      <c r="B15" s="791" t="s">
        <v>254</v>
      </c>
      <c r="C15" s="791" t="s">
        <v>266</v>
      </c>
      <c r="D15" s="792" t="s">
        <v>268</v>
      </c>
      <c r="E15" s="791" t="s">
        <v>14</v>
      </c>
      <c r="F15" s="786" t="s">
        <v>287</v>
      </c>
      <c r="G15" s="786" t="s">
        <v>295</v>
      </c>
      <c r="H15" s="786" t="s">
        <v>289</v>
      </c>
      <c r="I15" s="786" t="s">
        <v>296</v>
      </c>
      <c r="J15" s="821" t="s">
        <v>9</v>
      </c>
      <c r="K15" s="787" t="s">
        <v>10</v>
      </c>
      <c r="L15" s="787" t="s">
        <v>11</v>
      </c>
      <c r="M15" s="786" t="s">
        <v>298</v>
      </c>
      <c r="N15" s="786" t="s">
        <v>299</v>
      </c>
      <c r="Q15" s="794"/>
    </row>
    <row r="16" spans="1:21" ht="15.6">
      <c r="A16" s="27">
        <v>1</v>
      </c>
      <c r="B16" s="27">
        <v>2</v>
      </c>
      <c r="C16" s="27">
        <v>3</v>
      </c>
      <c r="D16" s="698">
        <v>4</v>
      </c>
      <c r="E16" s="27">
        <v>5</v>
      </c>
      <c r="F16" s="788">
        <v>6</v>
      </c>
      <c r="G16" s="788">
        <v>7</v>
      </c>
      <c r="H16" s="788">
        <v>8</v>
      </c>
      <c r="I16" s="788">
        <v>9</v>
      </c>
      <c r="J16" s="822">
        <v>10</v>
      </c>
      <c r="K16" s="789">
        <v>11</v>
      </c>
      <c r="L16" s="789">
        <v>12</v>
      </c>
      <c r="M16" s="27">
        <v>13</v>
      </c>
      <c r="N16" s="27" t="s">
        <v>297</v>
      </c>
      <c r="Q16" s="619"/>
    </row>
    <row r="17" spans="1:23" s="874" customFormat="1">
      <c r="A17" s="866" t="s">
        <v>61</v>
      </c>
      <c r="B17" s="829" t="s">
        <v>490</v>
      </c>
      <c r="C17" s="663"/>
      <c r="D17" s="699"/>
      <c r="E17" s="663"/>
      <c r="F17" s="663"/>
      <c r="G17" s="663"/>
      <c r="H17" s="663"/>
      <c r="I17" s="663"/>
      <c r="J17" s="823"/>
      <c r="K17" s="663"/>
      <c r="L17" s="663"/>
      <c r="M17" s="663"/>
      <c r="N17" s="664"/>
      <c r="Q17" s="875"/>
    </row>
    <row r="18" spans="1:23" ht="36">
      <c r="A18" s="680">
        <v>1</v>
      </c>
      <c r="B18" s="689">
        <v>7000009996</v>
      </c>
      <c r="C18" s="689">
        <v>10</v>
      </c>
      <c r="D18" s="700" t="s">
        <v>491</v>
      </c>
      <c r="E18" s="689">
        <v>1000025219</v>
      </c>
      <c r="F18" s="689">
        <v>85049010</v>
      </c>
      <c r="G18" s="690"/>
      <c r="H18" s="689">
        <v>18</v>
      </c>
      <c r="I18" s="691"/>
      <c r="J18" s="867" t="s">
        <v>510</v>
      </c>
      <c r="K18" s="779" t="s">
        <v>290</v>
      </c>
      <c r="L18" s="780">
        <v>7</v>
      </c>
      <c r="M18" s="692"/>
      <c r="N18" s="682" t="str">
        <f t="shared" ref="N18:N83" si="0">IF(M18="","INCLUDED",M18*L18)</f>
        <v>INCLUDED</v>
      </c>
      <c r="O18" s="876">
        <f>IF(M18="",0,IF(I18="",M18*H18/100,I18*M18))</f>
        <v>0</v>
      </c>
      <c r="P18" s="876">
        <f>O18*L18</f>
        <v>0</v>
      </c>
      <c r="Q18" s="619"/>
      <c r="W18" s="877">
        <v>0</v>
      </c>
    </row>
    <row r="19" spans="1:23" ht="36">
      <c r="A19" s="680">
        <v>2</v>
      </c>
      <c r="B19" s="689">
        <v>7000009996</v>
      </c>
      <c r="C19" s="689">
        <v>20</v>
      </c>
      <c r="D19" s="700" t="s">
        <v>491</v>
      </c>
      <c r="E19" s="689">
        <v>1000001991</v>
      </c>
      <c r="F19" s="689">
        <v>85042310</v>
      </c>
      <c r="G19" s="690"/>
      <c r="H19" s="689">
        <v>18</v>
      </c>
      <c r="I19" s="691"/>
      <c r="J19" s="868" t="s">
        <v>1097</v>
      </c>
      <c r="K19" s="779" t="s">
        <v>290</v>
      </c>
      <c r="L19" s="780">
        <v>7</v>
      </c>
      <c r="M19" s="692"/>
      <c r="N19" s="682" t="str">
        <f t="shared" si="0"/>
        <v>INCLUDED</v>
      </c>
      <c r="O19" s="876">
        <f t="shared" ref="O19:O47" si="1">IF(M19="",0,IF(I19="",M19*H19/100,I19*M19))</f>
        <v>0</v>
      </c>
      <c r="P19" s="876">
        <f t="shared" ref="P19:P47" si="2">O19*L19</f>
        <v>0</v>
      </c>
      <c r="Q19" s="619"/>
      <c r="W19" s="877">
        <v>0.05</v>
      </c>
    </row>
    <row r="20" spans="1:23" ht="36">
      <c r="A20" s="680">
        <v>3</v>
      </c>
      <c r="B20" s="689">
        <v>7000009996</v>
      </c>
      <c r="C20" s="689">
        <v>30</v>
      </c>
      <c r="D20" s="700" t="s">
        <v>491</v>
      </c>
      <c r="E20" s="689">
        <v>1000013982</v>
      </c>
      <c r="F20" s="689">
        <v>85049010</v>
      </c>
      <c r="G20" s="690"/>
      <c r="H20" s="689">
        <v>18</v>
      </c>
      <c r="I20" s="691"/>
      <c r="J20" s="868" t="s">
        <v>1098</v>
      </c>
      <c r="K20" s="779" t="s">
        <v>291</v>
      </c>
      <c r="L20" s="780">
        <v>7</v>
      </c>
      <c r="M20" s="692"/>
      <c r="N20" s="682" t="str">
        <f t="shared" si="0"/>
        <v>INCLUDED</v>
      </c>
      <c r="O20" s="876">
        <f t="shared" si="1"/>
        <v>0</v>
      </c>
      <c r="P20" s="876">
        <f t="shared" si="2"/>
        <v>0</v>
      </c>
      <c r="Q20" s="619"/>
      <c r="W20" s="877">
        <v>0.12</v>
      </c>
    </row>
    <row r="21" spans="1:23" ht="36">
      <c r="A21" s="680">
        <v>4</v>
      </c>
      <c r="B21" s="689">
        <v>7000009996</v>
      </c>
      <c r="C21" s="689">
        <v>40</v>
      </c>
      <c r="D21" s="700" t="s">
        <v>491</v>
      </c>
      <c r="E21" s="689">
        <v>1000015937</v>
      </c>
      <c r="F21" s="689">
        <v>84248990</v>
      </c>
      <c r="G21" s="690"/>
      <c r="H21" s="689">
        <v>18</v>
      </c>
      <c r="I21" s="691"/>
      <c r="J21" s="868" t="s">
        <v>511</v>
      </c>
      <c r="K21" s="779" t="s">
        <v>291</v>
      </c>
      <c r="L21" s="780">
        <v>7</v>
      </c>
      <c r="M21" s="692"/>
      <c r="N21" s="682" t="str">
        <f t="shared" si="0"/>
        <v>INCLUDED</v>
      </c>
      <c r="O21" s="876">
        <f t="shared" si="1"/>
        <v>0</v>
      </c>
      <c r="P21" s="876">
        <f t="shared" si="2"/>
        <v>0</v>
      </c>
      <c r="Q21" s="619"/>
      <c r="W21" s="877">
        <v>0.18</v>
      </c>
    </row>
    <row r="22" spans="1:23" ht="54">
      <c r="A22" s="680">
        <v>5</v>
      </c>
      <c r="B22" s="689">
        <v>7000009996</v>
      </c>
      <c r="C22" s="689">
        <v>50</v>
      </c>
      <c r="D22" s="700" t="s">
        <v>491</v>
      </c>
      <c r="E22" s="689">
        <v>1000028564</v>
      </c>
      <c r="F22" s="689">
        <v>85049010</v>
      </c>
      <c r="G22" s="690"/>
      <c r="H22" s="689">
        <v>18</v>
      </c>
      <c r="I22" s="691"/>
      <c r="J22" s="868" t="s">
        <v>512</v>
      </c>
      <c r="K22" s="779" t="s">
        <v>290</v>
      </c>
      <c r="L22" s="780">
        <v>2</v>
      </c>
      <c r="M22" s="692"/>
      <c r="N22" s="682" t="str">
        <f t="shared" si="0"/>
        <v>INCLUDED</v>
      </c>
      <c r="O22" s="876">
        <f t="shared" si="1"/>
        <v>0</v>
      </c>
      <c r="P22" s="876">
        <f t="shared" si="2"/>
        <v>0</v>
      </c>
      <c r="Q22" s="619"/>
      <c r="W22" s="877">
        <v>0.28000000000000003</v>
      </c>
    </row>
    <row r="23" spans="1:23" ht="36">
      <c r="A23" s="680">
        <v>6</v>
      </c>
      <c r="B23" s="689">
        <v>7000009996</v>
      </c>
      <c r="C23" s="689">
        <v>60</v>
      </c>
      <c r="D23" s="700" t="s">
        <v>491</v>
      </c>
      <c r="E23" s="689">
        <v>1000030470</v>
      </c>
      <c r="F23" s="689">
        <v>85049010</v>
      </c>
      <c r="G23" s="690"/>
      <c r="H23" s="689">
        <v>18</v>
      </c>
      <c r="I23" s="691"/>
      <c r="J23" s="868" t="s">
        <v>513</v>
      </c>
      <c r="K23" s="779" t="s">
        <v>291</v>
      </c>
      <c r="L23" s="780">
        <v>1</v>
      </c>
      <c r="M23" s="692"/>
      <c r="N23" s="682" t="str">
        <f t="shared" si="0"/>
        <v>INCLUDED</v>
      </c>
      <c r="O23" s="876">
        <f t="shared" si="1"/>
        <v>0</v>
      </c>
      <c r="P23" s="876">
        <f t="shared" si="2"/>
        <v>0</v>
      </c>
      <c r="Q23" s="619"/>
      <c r="W23" s="877"/>
    </row>
    <row r="24" spans="1:23">
      <c r="A24" s="680">
        <v>7</v>
      </c>
      <c r="B24" s="689">
        <v>7000009996</v>
      </c>
      <c r="C24" s="689">
        <v>70</v>
      </c>
      <c r="D24" s="700" t="s">
        <v>492</v>
      </c>
      <c r="E24" s="689">
        <v>1000030537</v>
      </c>
      <c r="F24" s="689">
        <v>85042100</v>
      </c>
      <c r="G24" s="690"/>
      <c r="H24" s="689">
        <v>18</v>
      </c>
      <c r="I24" s="691"/>
      <c r="J24" s="868" t="s">
        <v>514</v>
      </c>
      <c r="K24" s="779" t="s">
        <v>290</v>
      </c>
      <c r="L24" s="780">
        <v>2</v>
      </c>
      <c r="M24" s="692"/>
      <c r="N24" s="682" t="str">
        <f t="shared" si="0"/>
        <v>INCLUDED</v>
      </c>
      <c r="O24" s="876">
        <f t="shared" si="1"/>
        <v>0</v>
      </c>
      <c r="P24" s="876">
        <f t="shared" si="2"/>
        <v>0</v>
      </c>
      <c r="Q24" s="619"/>
      <c r="W24" s="877"/>
    </row>
    <row r="25" spans="1:23" ht="36">
      <c r="A25" s="680">
        <v>8</v>
      </c>
      <c r="B25" s="689">
        <v>7000009996</v>
      </c>
      <c r="C25" s="689">
        <v>80</v>
      </c>
      <c r="D25" s="700" t="s">
        <v>493</v>
      </c>
      <c r="E25" s="689">
        <v>1000001706</v>
      </c>
      <c r="F25" s="689">
        <v>85352912</v>
      </c>
      <c r="G25" s="690"/>
      <c r="H25" s="689">
        <v>18</v>
      </c>
      <c r="I25" s="691"/>
      <c r="J25" s="868" t="s">
        <v>515</v>
      </c>
      <c r="K25" s="779" t="s">
        <v>290</v>
      </c>
      <c r="L25" s="780">
        <v>4</v>
      </c>
      <c r="M25" s="692"/>
      <c r="N25" s="682" t="str">
        <f t="shared" si="0"/>
        <v>INCLUDED</v>
      </c>
      <c r="O25" s="876">
        <f t="shared" si="1"/>
        <v>0</v>
      </c>
      <c r="P25" s="876">
        <f t="shared" si="2"/>
        <v>0</v>
      </c>
      <c r="Q25" s="619"/>
      <c r="W25" s="877"/>
    </row>
    <row r="26" spans="1:23" ht="36">
      <c r="A26" s="680">
        <v>9</v>
      </c>
      <c r="B26" s="689">
        <v>7000009996</v>
      </c>
      <c r="C26" s="689">
        <v>90</v>
      </c>
      <c r="D26" s="700" t="s">
        <v>493</v>
      </c>
      <c r="E26" s="689">
        <v>1000030597</v>
      </c>
      <c r="F26" s="689">
        <v>85352912</v>
      </c>
      <c r="G26" s="690"/>
      <c r="H26" s="689">
        <v>18</v>
      </c>
      <c r="I26" s="691"/>
      <c r="J26" s="868" t="s">
        <v>516</v>
      </c>
      <c r="K26" s="779" t="s">
        <v>290</v>
      </c>
      <c r="L26" s="780">
        <v>2</v>
      </c>
      <c r="M26" s="692"/>
      <c r="N26" s="682" t="str">
        <f t="shared" si="0"/>
        <v>INCLUDED</v>
      </c>
      <c r="O26" s="876">
        <f t="shared" si="1"/>
        <v>0</v>
      </c>
      <c r="P26" s="876">
        <f t="shared" si="2"/>
        <v>0</v>
      </c>
      <c r="Q26" s="619"/>
      <c r="W26" s="877"/>
    </row>
    <row r="27" spans="1:23" ht="36">
      <c r="A27" s="680">
        <v>10</v>
      </c>
      <c r="B27" s="767">
        <v>7000009996</v>
      </c>
      <c r="C27" s="767">
        <v>100</v>
      </c>
      <c r="D27" s="768" t="s">
        <v>493</v>
      </c>
      <c r="E27" s="767">
        <v>1000001681</v>
      </c>
      <c r="F27" s="767">
        <v>85359090</v>
      </c>
      <c r="G27" s="690"/>
      <c r="H27" s="767">
        <v>18</v>
      </c>
      <c r="I27" s="691"/>
      <c r="J27" s="868" t="s">
        <v>517</v>
      </c>
      <c r="K27" s="779" t="s">
        <v>290</v>
      </c>
      <c r="L27" s="779">
        <v>18</v>
      </c>
      <c r="M27" s="692"/>
      <c r="N27" s="682" t="str">
        <f t="shared" si="0"/>
        <v>INCLUDED</v>
      </c>
      <c r="O27" s="876">
        <f t="shared" si="1"/>
        <v>0</v>
      </c>
      <c r="P27" s="876">
        <f t="shared" si="2"/>
        <v>0</v>
      </c>
      <c r="Q27" s="619"/>
      <c r="W27" s="877"/>
    </row>
    <row r="28" spans="1:23" ht="36">
      <c r="A28" s="680">
        <v>11</v>
      </c>
      <c r="B28" s="689">
        <v>7000009996</v>
      </c>
      <c r="C28" s="689">
        <v>110</v>
      </c>
      <c r="D28" s="700" t="s">
        <v>493</v>
      </c>
      <c r="E28" s="689">
        <v>1000001674</v>
      </c>
      <c r="F28" s="689">
        <v>85353090</v>
      </c>
      <c r="G28" s="690"/>
      <c r="H28" s="689">
        <v>18</v>
      </c>
      <c r="I28" s="691"/>
      <c r="J28" s="868" t="s">
        <v>518</v>
      </c>
      <c r="K28" s="779" t="s">
        <v>290</v>
      </c>
      <c r="L28" s="780">
        <v>7</v>
      </c>
      <c r="M28" s="692"/>
      <c r="N28" s="682" t="str">
        <f t="shared" si="0"/>
        <v>INCLUDED</v>
      </c>
      <c r="O28" s="876">
        <f t="shared" si="1"/>
        <v>0</v>
      </c>
      <c r="P28" s="876">
        <f t="shared" si="2"/>
        <v>0</v>
      </c>
      <c r="Q28" s="619"/>
      <c r="W28" s="877"/>
    </row>
    <row r="29" spans="1:23" ht="36">
      <c r="A29" s="680">
        <v>12</v>
      </c>
      <c r="B29" s="689">
        <v>7000009996</v>
      </c>
      <c r="C29" s="689">
        <v>120</v>
      </c>
      <c r="D29" s="700" t="s">
        <v>493</v>
      </c>
      <c r="E29" s="689">
        <v>1000001673</v>
      </c>
      <c r="F29" s="689">
        <v>85353090</v>
      </c>
      <c r="G29" s="690"/>
      <c r="H29" s="689">
        <v>18</v>
      </c>
      <c r="I29" s="691"/>
      <c r="J29" s="868" t="s">
        <v>519</v>
      </c>
      <c r="K29" s="779" t="s">
        <v>290</v>
      </c>
      <c r="L29" s="780">
        <v>5</v>
      </c>
      <c r="M29" s="692"/>
      <c r="N29" s="682" t="str">
        <f t="shared" si="0"/>
        <v>INCLUDED</v>
      </c>
      <c r="O29" s="876">
        <f t="shared" si="1"/>
        <v>0</v>
      </c>
      <c r="P29" s="876">
        <f t="shared" si="2"/>
        <v>0</v>
      </c>
      <c r="Q29" s="619"/>
      <c r="W29" s="877"/>
    </row>
    <row r="30" spans="1:23" ht="36">
      <c r="A30" s="680">
        <v>13</v>
      </c>
      <c r="B30" s="689">
        <v>7000009996</v>
      </c>
      <c r="C30" s="689">
        <v>130</v>
      </c>
      <c r="D30" s="700" t="s">
        <v>493</v>
      </c>
      <c r="E30" s="689">
        <v>1000001794</v>
      </c>
      <c r="F30" s="689">
        <v>85353090</v>
      </c>
      <c r="G30" s="690"/>
      <c r="H30" s="689">
        <v>18</v>
      </c>
      <c r="I30" s="691"/>
      <c r="J30" s="868" t="s">
        <v>520</v>
      </c>
      <c r="K30" s="779" t="s">
        <v>290</v>
      </c>
      <c r="L30" s="780">
        <v>5</v>
      </c>
      <c r="M30" s="692"/>
      <c r="N30" s="682" t="str">
        <f t="shared" si="0"/>
        <v>INCLUDED</v>
      </c>
      <c r="O30" s="876">
        <f t="shared" si="1"/>
        <v>0</v>
      </c>
      <c r="P30" s="876">
        <f t="shared" si="2"/>
        <v>0</v>
      </c>
      <c r="Q30" s="619"/>
      <c r="W30" s="877"/>
    </row>
    <row r="31" spans="1:23" ht="36">
      <c r="A31" s="680">
        <v>14</v>
      </c>
      <c r="B31" s="689">
        <v>7000009996</v>
      </c>
      <c r="C31" s="689">
        <v>140</v>
      </c>
      <c r="D31" s="700" t="s">
        <v>493</v>
      </c>
      <c r="E31" s="689">
        <v>1000001772</v>
      </c>
      <c r="F31" s="689">
        <v>85359090</v>
      </c>
      <c r="G31" s="690"/>
      <c r="H31" s="689">
        <v>18</v>
      </c>
      <c r="I31" s="691"/>
      <c r="J31" s="868" t="s">
        <v>521</v>
      </c>
      <c r="K31" s="779" t="s">
        <v>290</v>
      </c>
      <c r="L31" s="780">
        <v>12</v>
      </c>
      <c r="M31" s="692"/>
      <c r="N31" s="682" t="str">
        <f t="shared" si="0"/>
        <v>INCLUDED</v>
      </c>
      <c r="O31" s="876">
        <f t="shared" si="1"/>
        <v>0</v>
      </c>
      <c r="P31" s="876">
        <f t="shared" si="2"/>
        <v>0</v>
      </c>
      <c r="Q31" s="619"/>
      <c r="W31" s="877"/>
    </row>
    <row r="32" spans="1:23">
      <c r="A32" s="680">
        <v>15</v>
      </c>
      <c r="B32" s="689">
        <v>7000009996</v>
      </c>
      <c r="C32" s="689">
        <v>150</v>
      </c>
      <c r="D32" s="700" t="s">
        <v>493</v>
      </c>
      <c r="E32" s="689">
        <v>1000020417</v>
      </c>
      <c r="F32" s="689">
        <v>85354010</v>
      </c>
      <c r="G32" s="690"/>
      <c r="H32" s="689">
        <v>18</v>
      </c>
      <c r="I32" s="691"/>
      <c r="J32" s="868" t="s">
        <v>522</v>
      </c>
      <c r="K32" s="779" t="s">
        <v>290</v>
      </c>
      <c r="L32" s="780">
        <v>12</v>
      </c>
      <c r="M32" s="692"/>
      <c r="N32" s="682" t="str">
        <f t="shared" si="0"/>
        <v>INCLUDED</v>
      </c>
      <c r="O32" s="876">
        <f t="shared" si="1"/>
        <v>0</v>
      </c>
      <c r="P32" s="876">
        <f t="shared" si="2"/>
        <v>0</v>
      </c>
      <c r="Q32" s="619"/>
      <c r="W32" s="877"/>
    </row>
    <row r="33" spans="1:23">
      <c r="A33" s="680">
        <v>16</v>
      </c>
      <c r="B33" s="689">
        <v>7000009996</v>
      </c>
      <c r="C33" s="689">
        <v>160</v>
      </c>
      <c r="D33" s="700" t="s">
        <v>493</v>
      </c>
      <c r="E33" s="689">
        <v>1000001695</v>
      </c>
      <c r="F33" s="689">
        <v>85462040</v>
      </c>
      <c r="G33" s="690"/>
      <c r="H33" s="689">
        <v>18</v>
      </c>
      <c r="I33" s="691"/>
      <c r="J33" s="868" t="s">
        <v>523</v>
      </c>
      <c r="K33" s="779" t="s">
        <v>290</v>
      </c>
      <c r="L33" s="780">
        <v>59</v>
      </c>
      <c r="M33" s="692"/>
      <c r="N33" s="682" t="str">
        <f t="shared" si="0"/>
        <v>INCLUDED</v>
      </c>
      <c r="O33" s="876">
        <f t="shared" si="1"/>
        <v>0</v>
      </c>
      <c r="P33" s="876">
        <f t="shared" si="2"/>
        <v>0</v>
      </c>
      <c r="Q33" s="619"/>
      <c r="W33" s="877"/>
    </row>
    <row r="34" spans="1:23" ht="36">
      <c r="A34" s="680">
        <v>17</v>
      </c>
      <c r="B34" s="689">
        <v>7000009996</v>
      </c>
      <c r="C34" s="689">
        <v>1480</v>
      </c>
      <c r="D34" s="700" t="s">
        <v>494</v>
      </c>
      <c r="E34" s="689">
        <v>1000000940</v>
      </c>
      <c r="F34" s="689">
        <v>85352911</v>
      </c>
      <c r="G34" s="690"/>
      <c r="H34" s="689">
        <v>18</v>
      </c>
      <c r="I34" s="691"/>
      <c r="J34" s="868" t="s">
        <v>524</v>
      </c>
      <c r="K34" s="779" t="s">
        <v>290</v>
      </c>
      <c r="L34" s="780">
        <v>2</v>
      </c>
      <c r="M34" s="692"/>
      <c r="N34" s="682" t="str">
        <f t="shared" si="0"/>
        <v>INCLUDED</v>
      </c>
      <c r="O34" s="876">
        <f t="shared" si="1"/>
        <v>0</v>
      </c>
      <c r="P34" s="876">
        <f t="shared" si="2"/>
        <v>0</v>
      </c>
      <c r="Q34" s="619"/>
      <c r="W34" s="877"/>
    </row>
    <row r="35" spans="1:23" ht="54">
      <c r="A35" s="680">
        <v>18</v>
      </c>
      <c r="B35" s="689">
        <v>7000009996</v>
      </c>
      <c r="C35" s="689">
        <v>1490</v>
      </c>
      <c r="D35" s="700" t="s">
        <v>494</v>
      </c>
      <c r="E35" s="689">
        <v>1000028343</v>
      </c>
      <c r="F35" s="689">
        <v>85352911</v>
      </c>
      <c r="G35" s="690"/>
      <c r="H35" s="689">
        <v>18</v>
      </c>
      <c r="I35" s="691"/>
      <c r="J35" s="868" t="s">
        <v>525</v>
      </c>
      <c r="K35" s="779" t="s">
        <v>290</v>
      </c>
      <c r="L35" s="780">
        <v>4</v>
      </c>
      <c r="M35" s="692"/>
      <c r="N35" s="682" t="str">
        <f t="shared" si="0"/>
        <v>INCLUDED</v>
      </c>
      <c r="O35" s="876">
        <f t="shared" si="1"/>
        <v>0</v>
      </c>
      <c r="P35" s="876">
        <f t="shared" si="2"/>
        <v>0</v>
      </c>
      <c r="Q35" s="619"/>
      <c r="W35" s="877"/>
    </row>
    <row r="36" spans="1:23" ht="36">
      <c r="A36" s="680">
        <v>19</v>
      </c>
      <c r="B36" s="767">
        <v>7000009996</v>
      </c>
      <c r="C36" s="767">
        <v>1500</v>
      </c>
      <c r="D36" s="768" t="s">
        <v>494</v>
      </c>
      <c r="E36" s="767">
        <v>1000000977</v>
      </c>
      <c r="F36" s="767">
        <v>85359090</v>
      </c>
      <c r="G36" s="690"/>
      <c r="H36" s="767">
        <v>18</v>
      </c>
      <c r="I36" s="691"/>
      <c r="J36" s="868" t="s">
        <v>526</v>
      </c>
      <c r="K36" s="779" t="s">
        <v>290</v>
      </c>
      <c r="L36" s="779">
        <v>18</v>
      </c>
      <c r="M36" s="692"/>
      <c r="N36" s="682" t="str">
        <f t="shared" ref="N36" si="3">IF(M36="","INCLUDED",M36*L36)</f>
        <v>INCLUDED</v>
      </c>
      <c r="O36" s="876">
        <f t="shared" si="1"/>
        <v>0</v>
      </c>
      <c r="P36" s="876">
        <f t="shared" si="2"/>
        <v>0</v>
      </c>
      <c r="Q36" s="619"/>
      <c r="W36" s="877"/>
    </row>
    <row r="37" spans="1:23" ht="25.2" customHeight="1">
      <c r="A37" s="680">
        <v>20</v>
      </c>
      <c r="B37" s="769">
        <v>7000009996</v>
      </c>
      <c r="C37" s="769">
        <v>1510</v>
      </c>
      <c r="D37" s="770" t="s">
        <v>494</v>
      </c>
      <c r="E37" s="769">
        <v>1000000991</v>
      </c>
      <c r="F37" s="769">
        <v>85359090</v>
      </c>
      <c r="G37" s="690"/>
      <c r="H37" s="767">
        <v>18</v>
      </c>
      <c r="I37" s="691"/>
      <c r="J37" s="869" t="s">
        <v>527</v>
      </c>
      <c r="K37" s="779" t="s">
        <v>290</v>
      </c>
      <c r="L37" s="779">
        <v>12</v>
      </c>
      <c r="M37" s="692"/>
      <c r="N37" s="682" t="str">
        <f t="shared" ref="N37:N41" si="4">IF(M37="","INCLUDED",M37*L37)</f>
        <v>INCLUDED</v>
      </c>
      <c r="O37" s="876">
        <f t="shared" si="1"/>
        <v>0</v>
      </c>
      <c r="P37" s="876">
        <f t="shared" si="2"/>
        <v>0</v>
      </c>
      <c r="Q37" s="619"/>
      <c r="W37" s="877"/>
    </row>
    <row r="38" spans="1:23" ht="25.2" customHeight="1">
      <c r="A38" s="680">
        <v>21</v>
      </c>
      <c r="B38" s="769">
        <v>7000009996</v>
      </c>
      <c r="C38" s="769">
        <v>1520</v>
      </c>
      <c r="D38" s="770" t="s">
        <v>494</v>
      </c>
      <c r="E38" s="769">
        <v>1000000992</v>
      </c>
      <c r="F38" s="769">
        <v>85353090</v>
      </c>
      <c r="G38" s="690"/>
      <c r="H38" s="767">
        <v>18</v>
      </c>
      <c r="I38" s="691"/>
      <c r="J38" s="869" t="s">
        <v>528</v>
      </c>
      <c r="K38" s="779" t="s">
        <v>290</v>
      </c>
      <c r="L38" s="779">
        <v>3</v>
      </c>
      <c r="M38" s="692"/>
      <c r="N38" s="682" t="str">
        <f t="shared" si="4"/>
        <v>INCLUDED</v>
      </c>
      <c r="O38" s="876">
        <f t="shared" si="1"/>
        <v>0</v>
      </c>
      <c r="P38" s="876">
        <f t="shared" si="2"/>
        <v>0</v>
      </c>
      <c r="Q38" s="619"/>
      <c r="W38" s="877"/>
    </row>
    <row r="39" spans="1:23" ht="25.2" customHeight="1">
      <c r="A39" s="680">
        <v>22</v>
      </c>
      <c r="B39" s="769">
        <v>7000009996</v>
      </c>
      <c r="C39" s="769">
        <v>1530</v>
      </c>
      <c r="D39" s="770" t="s">
        <v>494</v>
      </c>
      <c r="E39" s="769">
        <v>1000000996</v>
      </c>
      <c r="F39" s="769">
        <v>85353090</v>
      </c>
      <c r="G39" s="690"/>
      <c r="H39" s="767">
        <v>18</v>
      </c>
      <c r="I39" s="691"/>
      <c r="J39" s="869" t="s">
        <v>529</v>
      </c>
      <c r="K39" s="779" t="s">
        <v>290</v>
      </c>
      <c r="L39" s="779">
        <v>8</v>
      </c>
      <c r="M39" s="692"/>
      <c r="N39" s="682" t="str">
        <f t="shared" si="4"/>
        <v>INCLUDED</v>
      </c>
      <c r="O39" s="876">
        <f t="shared" si="1"/>
        <v>0</v>
      </c>
      <c r="P39" s="876">
        <f t="shared" si="2"/>
        <v>0</v>
      </c>
      <c r="Q39" s="619"/>
      <c r="W39" s="877"/>
    </row>
    <row r="40" spans="1:23" ht="25.2" customHeight="1">
      <c r="A40" s="680">
        <v>23</v>
      </c>
      <c r="B40" s="769">
        <v>7000009996</v>
      </c>
      <c r="C40" s="769">
        <v>1540</v>
      </c>
      <c r="D40" s="770" t="s">
        <v>494</v>
      </c>
      <c r="E40" s="769">
        <v>1000000997</v>
      </c>
      <c r="F40" s="769">
        <v>85353090</v>
      </c>
      <c r="G40" s="690"/>
      <c r="H40" s="767">
        <v>18</v>
      </c>
      <c r="I40" s="691"/>
      <c r="J40" s="869" t="s">
        <v>530</v>
      </c>
      <c r="K40" s="779" t="s">
        <v>290</v>
      </c>
      <c r="L40" s="779">
        <v>6</v>
      </c>
      <c r="M40" s="692"/>
      <c r="N40" s="682" t="str">
        <f t="shared" si="4"/>
        <v>INCLUDED</v>
      </c>
      <c r="O40" s="876">
        <f t="shared" si="1"/>
        <v>0</v>
      </c>
      <c r="P40" s="876">
        <f t="shared" si="2"/>
        <v>0</v>
      </c>
      <c r="Q40" s="619"/>
      <c r="W40" s="877"/>
    </row>
    <row r="41" spans="1:23" ht="25.2" customHeight="1">
      <c r="A41" s="680">
        <v>24</v>
      </c>
      <c r="B41" s="769">
        <v>7000009996</v>
      </c>
      <c r="C41" s="769">
        <v>1550</v>
      </c>
      <c r="D41" s="770" t="s">
        <v>494</v>
      </c>
      <c r="E41" s="769">
        <v>1000020416</v>
      </c>
      <c r="F41" s="769">
        <v>85354010</v>
      </c>
      <c r="G41" s="690"/>
      <c r="H41" s="767">
        <v>18</v>
      </c>
      <c r="I41" s="691"/>
      <c r="J41" s="869" t="s">
        <v>531</v>
      </c>
      <c r="K41" s="779" t="s">
        <v>290</v>
      </c>
      <c r="L41" s="779">
        <v>15</v>
      </c>
      <c r="M41" s="692"/>
      <c r="N41" s="682" t="str">
        <f t="shared" si="4"/>
        <v>INCLUDED</v>
      </c>
      <c r="O41" s="876">
        <f t="shared" si="1"/>
        <v>0</v>
      </c>
      <c r="P41" s="876">
        <f t="shared" si="2"/>
        <v>0</v>
      </c>
      <c r="Q41" s="619"/>
      <c r="W41" s="877"/>
    </row>
    <row r="42" spans="1:23">
      <c r="A42" s="680">
        <v>25</v>
      </c>
      <c r="B42" s="689">
        <v>7000009996</v>
      </c>
      <c r="C42" s="689">
        <v>1560</v>
      </c>
      <c r="D42" s="700" t="s">
        <v>494</v>
      </c>
      <c r="E42" s="689">
        <v>1000000956</v>
      </c>
      <c r="F42" s="689">
        <v>85462040</v>
      </c>
      <c r="G42" s="690"/>
      <c r="H42" s="689">
        <v>18</v>
      </c>
      <c r="I42" s="691"/>
      <c r="J42" s="868" t="s">
        <v>532</v>
      </c>
      <c r="K42" s="779" t="s">
        <v>290</v>
      </c>
      <c r="L42" s="780">
        <v>18</v>
      </c>
      <c r="M42" s="692"/>
      <c r="N42" s="682" t="str">
        <f t="shared" si="0"/>
        <v>INCLUDED</v>
      </c>
      <c r="O42" s="876">
        <f t="shared" si="1"/>
        <v>0</v>
      </c>
      <c r="P42" s="876">
        <f t="shared" si="2"/>
        <v>0</v>
      </c>
      <c r="Q42" s="619"/>
      <c r="W42" s="877"/>
    </row>
    <row r="43" spans="1:23">
      <c r="A43" s="680">
        <v>26</v>
      </c>
      <c r="B43" s="689">
        <v>7000009996</v>
      </c>
      <c r="C43" s="689">
        <v>1570</v>
      </c>
      <c r="D43" s="700" t="s">
        <v>494</v>
      </c>
      <c r="E43" s="689">
        <v>1000017683</v>
      </c>
      <c r="F43" s="689">
        <v>85389000</v>
      </c>
      <c r="G43" s="690"/>
      <c r="H43" s="689">
        <v>18</v>
      </c>
      <c r="I43" s="691"/>
      <c r="J43" s="868" t="s">
        <v>533</v>
      </c>
      <c r="K43" s="779" t="s">
        <v>290</v>
      </c>
      <c r="L43" s="780">
        <v>6</v>
      </c>
      <c r="M43" s="692"/>
      <c r="N43" s="682" t="str">
        <f t="shared" si="0"/>
        <v>INCLUDED</v>
      </c>
      <c r="O43" s="876">
        <f t="shared" si="1"/>
        <v>0</v>
      </c>
      <c r="P43" s="876">
        <f t="shared" si="2"/>
        <v>0</v>
      </c>
      <c r="Q43" s="619"/>
      <c r="W43" s="877"/>
    </row>
    <row r="44" spans="1:23">
      <c r="A44" s="680">
        <v>27</v>
      </c>
      <c r="B44" s="689">
        <v>7000009996</v>
      </c>
      <c r="C44" s="689">
        <v>170</v>
      </c>
      <c r="D44" s="700" t="s">
        <v>495</v>
      </c>
      <c r="E44" s="689">
        <v>1000004313</v>
      </c>
      <c r="F44" s="689">
        <v>85371000</v>
      </c>
      <c r="G44" s="690"/>
      <c r="H44" s="689">
        <v>18</v>
      </c>
      <c r="I44" s="691"/>
      <c r="J44" s="868" t="s">
        <v>534</v>
      </c>
      <c r="K44" s="779" t="s">
        <v>291</v>
      </c>
      <c r="L44" s="780">
        <v>1</v>
      </c>
      <c r="M44" s="692"/>
      <c r="N44" s="682" t="str">
        <f t="shared" si="0"/>
        <v>INCLUDED</v>
      </c>
      <c r="O44" s="876">
        <f t="shared" si="1"/>
        <v>0</v>
      </c>
      <c r="P44" s="876">
        <f t="shared" si="2"/>
        <v>0</v>
      </c>
      <c r="Q44" s="619"/>
      <c r="W44" s="877"/>
    </row>
    <row r="45" spans="1:23" ht="36">
      <c r="A45" s="680">
        <v>28</v>
      </c>
      <c r="B45" s="689">
        <v>7000009996</v>
      </c>
      <c r="C45" s="689">
        <v>180</v>
      </c>
      <c r="D45" s="700" t="s">
        <v>495</v>
      </c>
      <c r="E45" s="689">
        <v>1000004303</v>
      </c>
      <c r="F45" s="689">
        <v>85371000</v>
      </c>
      <c r="G45" s="690"/>
      <c r="H45" s="689">
        <v>18</v>
      </c>
      <c r="I45" s="691"/>
      <c r="J45" s="868" t="s">
        <v>535</v>
      </c>
      <c r="K45" s="779" t="s">
        <v>291</v>
      </c>
      <c r="L45" s="780">
        <v>1</v>
      </c>
      <c r="M45" s="692"/>
      <c r="N45" s="682" t="str">
        <f t="shared" si="0"/>
        <v>INCLUDED</v>
      </c>
      <c r="O45" s="876">
        <f t="shared" si="1"/>
        <v>0</v>
      </c>
      <c r="P45" s="876">
        <f t="shared" si="2"/>
        <v>0</v>
      </c>
      <c r="Q45" s="619"/>
      <c r="W45" s="877"/>
    </row>
    <row r="46" spans="1:23" ht="36">
      <c r="A46" s="680">
        <v>29</v>
      </c>
      <c r="B46" s="689">
        <v>7000009996</v>
      </c>
      <c r="C46" s="689">
        <v>190</v>
      </c>
      <c r="D46" s="700" t="s">
        <v>495</v>
      </c>
      <c r="E46" s="689">
        <v>1000004311</v>
      </c>
      <c r="F46" s="689">
        <v>85371000</v>
      </c>
      <c r="G46" s="690"/>
      <c r="H46" s="689">
        <v>18</v>
      </c>
      <c r="I46" s="691"/>
      <c r="J46" s="868" t="s">
        <v>536</v>
      </c>
      <c r="K46" s="779" t="s">
        <v>291</v>
      </c>
      <c r="L46" s="780">
        <v>1</v>
      </c>
      <c r="M46" s="692"/>
      <c r="N46" s="682" t="str">
        <f t="shared" si="0"/>
        <v>INCLUDED</v>
      </c>
      <c r="O46" s="876">
        <f t="shared" si="1"/>
        <v>0</v>
      </c>
      <c r="P46" s="876">
        <f t="shared" si="2"/>
        <v>0</v>
      </c>
      <c r="Q46" s="619"/>
      <c r="W46" s="877"/>
    </row>
    <row r="47" spans="1:23" ht="36">
      <c r="A47" s="680">
        <v>30</v>
      </c>
      <c r="B47" s="689">
        <v>7000009996</v>
      </c>
      <c r="C47" s="689">
        <v>200</v>
      </c>
      <c r="D47" s="700" t="s">
        <v>495</v>
      </c>
      <c r="E47" s="689">
        <v>1000004308</v>
      </c>
      <c r="F47" s="689">
        <v>85371000</v>
      </c>
      <c r="G47" s="690"/>
      <c r="H47" s="689">
        <v>18</v>
      </c>
      <c r="I47" s="691"/>
      <c r="J47" s="868" t="s">
        <v>537</v>
      </c>
      <c r="K47" s="779" t="s">
        <v>291</v>
      </c>
      <c r="L47" s="780">
        <v>1</v>
      </c>
      <c r="M47" s="692"/>
      <c r="N47" s="682" t="str">
        <f t="shared" si="0"/>
        <v>INCLUDED</v>
      </c>
      <c r="O47" s="876">
        <f t="shared" si="1"/>
        <v>0</v>
      </c>
      <c r="P47" s="876">
        <f t="shared" si="2"/>
        <v>0</v>
      </c>
      <c r="Q47" s="619"/>
      <c r="W47" s="877"/>
    </row>
    <row r="48" spans="1:23">
      <c r="A48" s="680">
        <v>31</v>
      </c>
      <c r="B48" s="689">
        <v>7000009996</v>
      </c>
      <c r="C48" s="689">
        <v>220</v>
      </c>
      <c r="D48" s="700" t="s">
        <v>495</v>
      </c>
      <c r="E48" s="689">
        <v>1000004765</v>
      </c>
      <c r="F48" s="689">
        <v>85072000</v>
      </c>
      <c r="G48" s="690"/>
      <c r="H48" s="689">
        <v>28</v>
      </c>
      <c r="I48" s="691"/>
      <c r="J48" s="868" t="s">
        <v>538</v>
      </c>
      <c r="K48" s="779" t="s">
        <v>291</v>
      </c>
      <c r="L48" s="780">
        <v>2</v>
      </c>
      <c r="M48" s="692"/>
      <c r="N48" s="682" t="str">
        <f t="shared" si="0"/>
        <v>INCLUDED</v>
      </c>
      <c r="O48" s="876">
        <f t="shared" ref="O48:O82" si="5">IF(M48="",0,IF(I48="",M48*H48/100,I48*M48))</f>
        <v>0</v>
      </c>
      <c r="P48" s="876">
        <f t="shared" ref="P48:P82" si="6">O48*L48</f>
        <v>0</v>
      </c>
      <c r="Q48" s="619"/>
      <c r="W48" s="877"/>
    </row>
    <row r="49" spans="1:23" ht="36">
      <c r="A49" s="680">
        <v>32</v>
      </c>
      <c r="B49" s="689">
        <v>7000009996</v>
      </c>
      <c r="C49" s="689">
        <v>230</v>
      </c>
      <c r="D49" s="700" t="s">
        <v>495</v>
      </c>
      <c r="E49" s="689">
        <v>1000028345</v>
      </c>
      <c r="F49" s="689">
        <v>85044030</v>
      </c>
      <c r="G49" s="690"/>
      <c r="H49" s="689">
        <v>18</v>
      </c>
      <c r="I49" s="691"/>
      <c r="J49" s="868" t="s">
        <v>539</v>
      </c>
      <c r="K49" s="779" t="s">
        <v>291</v>
      </c>
      <c r="L49" s="780">
        <v>2</v>
      </c>
      <c r="M49" s="692"/>
      <c r="N49" s="682" t="str">
        <f t="shared" si="0"/>
        <v>INCLUDED</v>
      </c>
      <c r="O49" s="876">
        <f>IF(M49="",0,IF(I49="",M49*H49/100,I49*M49))</f>
        <v>0</v>
      </c>
      <c r="P49" s="876">
        <f>O49*L49</f>
        <v>0</v>
      </c>
      <c r="Q49" s="619"/>
      <c r="W49" s="877"/>
    </row>
    <row r="50" spans="1:23">
      <c r="A50" s="680">
        <v>33</v>
      </c>
      <c r="B50" s="689">
        <v>7000009996</v>
      </c>
      <c r="C50" s="689">
        <v>210</v>
      </c>
      <c r="D50" s="700" t="s">
        <v>495</v>
      </c>
      <c r="E50" s="689">
        <v>1000013502</v>
      </c>
      <c r="F50" s="689">
        <v>84158210</v>
      </c>
      <c r="G50" s="690"/>
      <c r="H50" s="689">
        <v>28</v>
      </c>
      <c r="I50" s="691"/>
      <c r="J50" s="867" t="s">
        <v>540</v>
      </c>
      <c r="K50" s="779" t="s">
        <v>290</v>
      </c>
      <c r="L50" s="780">
        <v>8</v>
      </c>
      <c r="M50" s="692"/>
      <c r="N50" s="682" t="str">
        <f t="shared" si="0"/>
        <v>INCLUDED</v>
      </c>
      <c r="O50" s="876">
        <f t="shared" si="5"/>
        <v>0</v>
      </c>
      <c r="P50" s="876">
        <f t="shared" si="6"/>
        <v>0</v>
      </c>
      <c r="Q50" s="619"/>
      <c r="W50" s="877"/>
    </row>
    <row r="51" spans="1:23">
      <c r="A51" s="680">
        <v>34</v>
      </c>
      <c r="B51" s="689">
        <v>7000009996</v>
      </c>
      <c r="C51" s="689">
        <v>240</v>
      </c>
      <c r="D51" s="700" t="s">
        <v>495</v>
      </c>
      <c r="E51" s="689">
        <v>1000001144</v>
      </c>
      <c r="F51" s="689">
        <v>85371000</v>
      </c>
      <c r="G51" s="690"/>
      <c r="H51" s="689">
        <v>18</v>
      </c>
      <c r="I51" s="691"/>
      <c r="J51" s="868" t="s">
        <v>541</v>
      </c>
      <c r="K51" s="779" t="s">
        <v>291</v>
      </c>
      <c r="L51" s="780">
        <v>2</v>
      </c>
      <c r="M51" s="692"/>
      <c r="N51" s="682" t="str">
        <f t="shared" si="0"/>
        <v>INCLUDED</v>
      </c>
      <c r="O51" s="876">
        <f>IF(M51="",0,IF(I51="",M51*H51/100,I51*M51))</f>
        <v>0</v>
      </c>
      <c r="P51" s="876">
        <f>O51*L51</f>
        <v>0</v>
      </c>
      <c r="Q51" s="619"/>
      <c r="W51" s="877"/>
    </row>
    <row r="52" spans="1:23">
      <c r="A52" s="680">
        <v>35</v>
      </c>
      <c r="B52" s="689">
        <v>7000009996</v>
      </c>
      <c r="C52" s="689">
        <v>250</v>
      </c>
      <c r="D52" s="700" t="s">
        <v>495</v>
      </c>
      <c r="E52" s="689">
        <v>1000030535</v>
      </c>
      <c r="F52" s="689">
        <v>85072000</v>
      </c>
      <c r="G52" s="690"/>
      <c r="H52" s="689">
        <v>28</v>
      </c>
      <c r="I52" s="691"/>
      <c r="J52" s="868" t="s">
        <v>542</v>
      </c>
      <c r="K52" s="779" t="s">
        <v>290</v>
      </c>
      <c r="L52" s="780">
        <v>2</v>
      </c>
      <c r="M52" s="692"/>
      <c r="N52" s="682" t="str">
        <f t="shared" si="0"/>
        <v>INCLUDED</v>
      </c>
      <c r="O52" s="876">
        <f t="shared" si="5"/>
        <v>0</v>
      </c>
      <c r="P52" s="876">
        <f t="shared" si="6"/>
        <v>0</v>
      </c>
      <c r="Q52" s="619"/>
      <c r="W52" s="877"/>
    </row>
    <row r="53" spans="1:23">
      <c r="A53" s="680">
        <v>36</v>
      </c>
      <c r="B53" s="689">
        <v>7000009996</v>
      </c>
      <c r="C53" s="689">
        <v>260</v>
      </c>
      <c r="D53" s="700" t="s">
        <v>495</v>
      </c>
      <c r="E53" s="689">
        <v>1000001163</v>
      </c>
      <c r="F53" s="689">
        <v>85044030</v>
      </c>
      <c r="G53" s="690"/>
      <c r="H53" s="689">
        <v>18</v>
      </c>
      <c r="I53" s="691"/>
      <c r="J53" s="868" t="s">
        <v>543</v>
      </c>
      <c r="K53" s="779" t="s">
        <v>290</v>
      </c>
      <c r="L53" s="780">
        <v>2</v>
      </c>
      <c r="M53" s="692"/>
      <c r="N53" s="682" t="str">
        <f t="shared" si="0"/>
        <v>INCLUDED</v>
      </c>
      <c r="O53" s="876">
        <f t="shared" si="5"/>
        <v>0</v>
      </c>
      <c r="P53" s="876">
        <f t="shared" si="6"/>
        <v>0</v>
      </c>
      <c r="Q53" s="619"/>
      <c r="W53" s="877"/>
    </row>
    <row r="54" spans="1:23">
      <c r="A54" s="680">
        <v>37</v>
      </c>
      <c r="B54" s="689">
        <v>7000009996</v>
      </c>
      <c r="C54" s="689">
        <v>270</v>
      </c>
      <c r="D54" s="700" t="s">
        <v>495</v>
      </c>
      <c r="E54" s="689">
        <v>1000000541</v>
      </c>
      <c r="F54" s="689">
        <v>85021200</v>
      </c>
      <c r="G54" s="690"/>
      <c r="H54" s="689">
        <v>18</v>
      </c>
      <c r="I54" s="691"/>
      <c r="J54" s="868" t="s">
        <v>544</v>
      </c>
      <c r="K54" s="779" t="s">
        <v>291</v>
      </c>
      <c r="L54" s="780">
        <v>1</v>
      </c>
      <c r="M54" s="692"/>
      <c r="N54" s="682" t="str">
        <f t="shared" si="0"/>
        <v>INCLUDED</v>
      </c>
      <c r="O54" s="876">
        <f t="shared" si="5"/>
        <v>0</v>
      </c>
      <c r="P54" s="876">
        <f t="shared" si="6"/>
        <v>0</v>
      </c>
      <c r="Q54" s="619"/>
      <c r="W54" s="877"/>
    </row>
    <row r="55" spans="1:23">
      <c r="A55" s="680">
        <v>38</v>
      </c>
      <c r="B55" s="689">
        <v>7000009996</v>
      </c>
      <c r="C55" s="689">
        <v>280</v>
      </c>
      <c r="D55" s="700" t="s">
        <v>496</v>
      </c>
      <c r="E55" s="689">
        <v>1000021642</v>
      </c>
      <c r="F55" s="689">
        <v>85371000</v>
      </c>
      <c r="G55" s="690"/>
      <c r="H55" s="689">
        <v>18</v>
      </c>
      <c r="I55" s="691"/>
      <c r="J55" s="868" t="s">
        <v>545</v>
      </c>
      <c r="K55" s="779" t="s">
        <v>290</v>
      </c>
      <c r="L55" s="780">
        <v>1</v>
      </c>
      <c r="M55" s="692"/>
      <c r="N55" s="682" t="str">
        <f t="shared" si="0"/>
        <v>INCLUDED</v>
      </c>
      <c r="O55" s="876">
        <f t="shared" si="5"/>
        <v>0</v>
      </c>
      <c r="P55" s="876">
        <f t="shared" si="6"/>
        <v>0</v>
      </c>
      <c r="Q55" s="619"/>
      <c r="W55" s="877"/>
    </row>
    <row r="56" spans="1:23" ht="36">
      <c r="A56" s="680">
        <v>39</v>
      </c>
      <c r="B56" s="689">
        <v>7000009996</v>
      </c>
      <c r="C56" s="689">
        <v>290</v>
      </c>
      <c r="D56" s="700" t="s">
        <v>496</v>
      </c>
      <c r="E56" s="689">
        <v>1000001166</v>
      </c>
      <c r="F56" s="689">
        <v>85371000</v>
      </c>
      <c r="G56" s="690"/>
      <c r="H56" s="689">
        <v>18</v>
      </c>
      <c r="I56" s="691"/>
      <c r="J56" s="868" t="s">
        <v>546</v>
      </c>
      <c r="K56" s="779" t="s">
        <v>291</v>
      </c>
      <c r="L56" s="780">
        <v>1</v>
      </c>
      <c r="M56" s="692"/>
      <c r="N56" s="682" t="str">
        <f t="shared" si="0"/>
        <v>INCLUDED</v>
      </c>
      <c r="O56" s="876">
        <f t="shared" si="5"/>
        <v>0</v>
      </c>
      <c r="P56" s="876">
        <f t="shared" si="6"/>
        <v>0</v>
      </c>
      <c r="Q56" s="619"/>
      <c r="W56" s="877"/>
    </row>
    <row r="57" spans="1:23" ht="36">
      <c r="A57" s="680">
        <v>40</v>
      </c>
      <c r="B57" s="689">
        <v>7000009996</v>
      </c>
      <c r="C57" s="689">
        <v>300</v>
      </c>
      <c r="D57" s="700" t="s">
        <v>496</v>
      </c>
      <c r="E57" s="689">
        <v>1000001170</v>
      </c>
      <c r="F57" s="689">
        <v>85371000</v>
      </c>
      <c r="G57" s="690"/>
      <c r="H57" s="689">
        <v>18</v>
      </c>
      <c r="I57" s="691"/>
      <c r="J57" s="868" t="s">
        <v>547</v>
      </c>
      <c r="K57" s="779" t="s">
        <v>290</v>
      </c>
      <c r="L57" s="780">
        <v>4</v>
      </c>
      <c r="M57" s="692"/>
      <c r="N57" s="682" t="str">
        <f t="shared" si="0"/>
        <v>INCLUDED</v>
      </c>
      <c r="O57" s="876">
        <f t="shared" si="5"/>
        <v>0</v>
      </c>
      <c r="P57" s="876">
        <f t="shared" si="6"/>
        <v>0</v>
      </c>
      <c r="Q57" s="619"/>
      <c r="W57" s="877"/>
    </row>
    <row r="58" spans="1:23" ht="36">
      <c r="A58" s="680">
        <v>41</v>
      </c>
      <c r="B58" s="689">
        <v>7000009996</v>
      </c>
      <c r="C58" s="689">
        <v>310</v>
      </c>
      <c r="D58" s="700" t="s">
        <v>496</v>
      </c>
      <c r="E58" s="689">
        <v>1000001168</v>
      </c>
      <c r="F58" s="689">
        <v>85371000</v>
      </c>
      <c r="G58" s="690"/>
      <c r="H58" s="689">
        <v>18</v>
      </c>
      <c r="I58" s="691"/>
      <c r="J58" s="868" t="s">
        <v>548</v>
      </c>
      <c r="K58" s="779" t="s">
        <v>290</v>
      </c>
      <c r="L58" s="780">
        <v>2</v>
      </c>
      <c r="M58" s="692"/>
      <c r="N58" s="682" t="str">
        <f t="shared" si="0"/>
        <v>INCLUDED</v>
      </c>
      <c r="O58" s="876">
        <f t="shared" si="5"/>
        <v>0</v>
      </c>
      <c r="P58" s="876">
        <f t="shared" si="6"/>
        <v>0</v>
      </c>
      <c r="Q58" s="619"/>
      <c r="W58" s="877"/>
    </row>
    <row r="59" spans="1:23">
      <c r="A59" s="680">
        <v>42</v>
      </c>
      <c r="B59" s="689">
        <v>7000009996</v>
      </c>
      <c r="C59" s="689">
        <v>320</v>
      </c>
      <c r="D59" s="700" t="s">
        <v>496</v>
      </c>
      <c r="E59" s="689">
        <v>1000001330</v>
      </c>
      <c r="F59" s="689">
        <v>85371000</v>
      </c>
      <c r="G59" s="690"/>
      <c r="H59" s="689">
        <v>18</v>
      </c>
      <c r="I59" s="691"/>
      <c r="J59" s="868" t="s">
        <v>549</v>
      </c>
      <c r="K59" s="779" t="s">
        <v>290</v>
      </c>
      <c r="L59" s="780">
        <v>2</v>
      </c>
      <c r="M59" s="692"/>
      <c r="N59" s="682" t="str">
        <f t="shared" si="0"/>
        <v>INCLUDED</v>
      </c>
      <c r="O59" s="876">
        <f t="shared" si="5"/>
        <v>0</v>
      </c>
      <c r="P59" s="876">
        <f t="shared" si="6"/>
        <v>0</v>
      </c>
      <c r="Q59" s="619"/>
      <c r="W59" s="877"/>
    </row>
    <row r="60" spans="1:23" ht="36">
      <c r="A60" s="680">
        <v>43</v>
      </c>
      <c r="B60" s="689">
        <v>7000009996</v>
      </c>
      <c r="C60" s="689">
        <v>330</v>
      </c>
      <c r="D60" s="700" t="s">
        <v>496</v>
      </c>
      <c r="E60" s="689">
        <v>1000001566</v>
      </c>
      <c r="F60" s="689">
        <v>85371000</v>
      </c>
      <c r="G60" s="690"/>
      <c r="H60" s="689">
        <v>18</v>
      </c>
      <c r="I60" s="691"/>
      <c r="J60" s="868" t="s">
        <v>550</v>
      </c>
      <c r="K60" s="779" t="s">
        <v>290</v>
      </c>
      <c r="L60" s="780">
        <v>2</v>
      </c>
      <c r="M60" s="692"/>
      <c r="N60" s="682" t="str">
        <f t="shared" si="0"/>
        <v>INCLUDED</v>
      </c>
      <c r="O60" s="876">
        <f t="shared" si="5"/>
        <v>0</v>
      </c>
      <c r="P60" s="876">
        <f t="shared" si="6"/>
        <v>0</v>
      </c>
      <c r="Q60" s="619"/>
      <c r="W60" s="877"/>
    </row>
    <row r="61" spans="1:23">
      <c r="A61" s="680">
        <v>44</v>
      </c>
      <c r="B61" s="689">
        <v>7000009996</v>
      </c>
      <c r="C61" s="689">
        <v>340</v>
      </c>
      <c r="D61" s="700" t="s">
        <v>496</v>
      </c>
      <c r="E61" s="689">
        <v>1000000812</v>
      </c>
      <c r="F61" s="689">
        <v>85371000</v>
      </c>
      <c r="G61" s="690"/>
      <c r="H61" s="689">
        <v>18</v>
      </c>
      <c r="I61" s="691"/>
      <c r="J61" s="868" t="s">
        <v>551</v>
      </c>
      <c r="K61" s="779" t="s">
        <v>290</v>
      </c>
      <c r="L61" s="780">
        <v>3</v>
      </c>
      <c r="M61" s="692"/>
      <c r="N61" s="682" t="str">
        <f t="shared" si="0"/>
        <v>INCLUDED</v>
      </c>
      <c r="O61" s="876">
        <f t="shared" si="5"/>
        <v>0</v>
      </c>
      <c r="P61" s="876">
        <f t="shared" si="6"/>
        <v>0</v>
      </c>
      <c r="Q61" s="619"/>
      <c r="W61" s="877"/>
    </row>
    <row r="62" spans="1:23" ht="36">
      <c r="A62" s="680">
        <v>45</v>
      </c>
      <c r="B62" s="689">
        <v>7000009996</v>
      </c>
      <c r="C62" s="689">
        <v>350</v>
      </c>
      <c r="D62" s="700" t="s">
        <v>496</v>
      </c>
      <c r="E62" s="689">
        <v>1000000738</v>
      </c>
      <c r="F62" s="689">
        <v>85371000</v>
      </c>
      <c r="G62" s="690"/>
      <c r="H62" s="689">
        <v>18</v>
      </c>
      <c r="I62" s="691"/>
      <c r="J62" s="868" t="s">
        <v>552</v>
      </c>
      <c r="K62" s="779" t="s">
        <v>290</v>
      </c>
      <c r="L62" s="780">
        <v>4</v>
      </c>
      <c r="M62" s="692"/>
      <c r="N62" s="682" t="str">
        <f t="shared" si="0"/>
        <v>INCLUDED</v>
      </c>
      <c r="O62" s="876">
        <f t="shared" si="5"/>
        <v>0</v>
      </c>
      <c r="P62" s="876">
        <f t="shared" si="6"/>
        <v>0</v>
      </c>
      <c r="Q62" s="619"/>
      <c r="W62" s="877"/>
    </row>
    <row r="63" spans="1:23" ht="36">
      <c r="A63" s="680">
        <v>46</v>
      </c>
      <c r="B63" s="689">
        <v>7000009996</v>
      </c>
      <c r="C63" s="689">
        <v>360</v>
      </c>
      <c r="D63" s="700" t="s">
        <v>496</v>
      </c>
      <c r="E63" s="689">
        <v>1000000736</v>
      </c>
      <c r="F63" s="689">
        <v>85371000</v>
      </c>
      <c r="G63" s="690"/>
      <c r="H63" s="689">
        <v>18</v>
      </c>
      <c r="I63" s="691"/>
      <c r="J63" s="868" t="s">
        <v>553</v>
      </c>
      <c r="K63" s="779" t="s">
        <v>290</v>
      </c>
      <c r="L63" s="780">
        <v>2</v>
      </c>
      <c r="M63" s="692"/>
      <c r="N63" s="682" t="str">
        <f t="shared" si="0"/>
        <v>INCLUDED</v>
      </c>
      <c r="O63" s="876">
        <f t="shared" si="5"/>
        <v>0</v>
      </c>
      <c r="P63" s="876">
        <f t="shared" si="6"/>
        <v>0</v>
      </c>
      <c r="Q63" s="619"/>
      <c r="W63" s="877"/>
    </row>
    <row r="64" spans="1:23" ht="36">
      <c r="A64" s="680">
        <v>47</v>
      </c>
      <c r="B64" s="689">
        <v>7000009996</v>
      </c>
      <c r="C64" s="689">
        <v>370</v>
      </c>
      <c r="D64" s="700" t="s">
        <v>496</v>
      </c>
      <c r="E64" s="689">
        <v>1000000734</v>
      </c>
      <c r="F64" s="689">
        <v>85371000</v>
      </c>
      <c r="G64" s="690"/>
      <c r="H64" s="689">
        <v>18</v>
      </c>
      <c r="I64" s="691"/>
      <c r="J64" s="868" t="s">
        <v>554</v>
      </c>
      <c r="K64" s="779" t="s">
        <v>291</v>
      </c>
      <c r="L64" s="780">
        <v>1</v>
      </c>
      <c r="M64" s="692"/>
      <c r="N64" s="682" t="str">
        <f t="shared" si="0"/>
        <v>INCLUDED</v>
      </c>
      <c r="O64" s="876">
        <f t="shared" si="5"/>
        <v>0</v>
      </c>
      <c r="P64" s="876">
        <f t="shared" si="6"/>
        <v>0</v>
      </c>
      <c r="Q64" s="619"/>
      <c r="W64" s="877"/>
    </row>
    <row r="65" spans="1:23" ht="30" customHeight="1">
      <c r="A65" s="680">
        <v>48</v>
      </c>
      <c r="B65" s="689">
        <v>7000009996</v>
      </c>
      <c r="C65" s="689">
        <v>380</v>
      </c>
      <c r="D65" s="700" t="s">
        <v>497</v>
      </c>
      <c r="E65" s="689">
        <v>1000012027</v>
      </c>
      <c r="F65" s="689">
        <v>84241000</v>
      </c>
      <c r="G65" s="690"/>
      <c r="H65" s="689">
        <v>18</v>
      </c>
      <c r="I65" s="691"/>
      <c r="J65" s="868" t="s">
        <v>555</v>
      </c>
      <c r="K65" s="779" t="s">
        <v>290</v>
      </c>
      <c r="L65" s="780">
        <v>4</v>
      </c>
      <c r="M65" s="692"/>
      <c r="N65" s="682" t="str">
        <f t="shared" si="0"/>
        <v>INCLUDED</v>
      </c>
      <c r="O65" s="876">
        <f t="shared" si="5"/>
        <v>0</v>
      </c>
      <c r="P65" s="876">
        <f t="shared" si="6"/>
        <v>0</v>
      </c>
      <c r="Q65" s="619"/>
      <c r="W65" s="877"/>
    </row>
    <row r="66" spans="1:23">
      <c r="A66" s="680">
        <v>49</v>
      </c>
      <c r="B66" s="689">
        <v>7000009996</v>
      </c>
      <c r="C66" s="689">
        <v>390</v>
      </c>
      <c r="D66" s="700" t="s">
        <v>497</v>
      </c>
      <c r="E66" s="689">
        <v>1000012022</v>
      </c>
      <c r="F66" s="689">
        <v>84241000</v>
      </c>
      <c r="G66" s="690"/>
      <c r="H66" s="689">
        <v>18</v>
      </c>
      <c r="I66" s="691"/>
      <c r="J66" s="868" t="s">
        <v>556</v>
      </c>
      <c r="K66" s="779" t="s">
        <v>290</v>
      </c>
      <c r="L66" s="780">
        <v>10</v>
      </c>
      <c r="M66" s="692"/>
      <c r="N66" s="682" t="str">
        <f t="shared" si="0"/>
        <v>INCLUDED</v>
      </c>
      <c r="O66" s="876">
        <f t="shared" si="5"/>
        <v>0</v>
      </c>
      <c r="P66" s="876">
        <f t="shared" si="6"/>
        <v>0</v>
      </c>
      <c r="Q66" s="619"/>
      <c r="W66" s="877"/>
    </row>
    <row r="67" spans="1:23">
      <c r="A67" s="680">
        <v>50</v>
      </c>
      <c r="B67" s="689">
        <v>7000009996</v>
      </c>
      <c r="C67" s="689">
        <v>410</v>
      </c>
      <c r="D67" s="700" t="s">
        <v>497</v>
      </c>
      <c r="E67" s="689">
        <v>1000028771</v>
      </c>
      <c r="F67" s="689">
        <v>84241000</v>
      </c>
      <c r="G67" s="690"/>
      <c r="H67" s="689">
        <v>18</v>
      </c>
      <c r="I67" s="691"/>
      <c r="J67" s="868" t="s">
        <v>557</v>
      </c>
      <c r="K67" s="779" t="s">
        <v>290</v>
      </c>
      <c r="L67" s="780">
        <v>6</v>
      </c>
      <c r="M67" s="692"/>
      <c r="N67" s="682" t="str">
        <f t="shared" si="0"/>
        <v>INCLUDED</v>
      </c>
      <c r="O67" s="876">
        <f t="shared" si="5"/>
        <v>0</v>
      </c>
      <c r="P67" s="876">
        <f t="shared" si="6"/>
        <v>0</v>
      </c>
      <c r="Q67" s="619"/>
      <c r="W67" s="877"/>
    </row>
    <row r="68" spans="1:23" ht="46.2" customHeight="1">
      <c r="A68" s="680">
        <v>51</v>
      </c>
      <c r="B68" s="689">
        <v>7000009996</v>
      </c>
      <c r="C68" s="689">
        <v>400</v>
      </c>
      <c r="D68" s="700" t="s">
        <v>497</v>
      </c>
      <c r="E68" s="689">
        <v>1000012073</v>
      </c>
      <c r="F68" s="689">
        <v>84241000</v>
      </c>
      <c r="G68" s="690"/>
      <c r="H68" s="689">
        <v>18</v>
      </c>
      <c r="I68" s="691"/>
      <c r="J68" s="868" t="s">
        <v>558</v>
      </c>
      <c r="K68" s="779" t="s">
        <v>290</v>
      </c>
      <c r="L68" s="780">
        <v>2</v>
      </c>
      <c r="M68" s="692"/>
      <c r="N68" s="682" t="str">
        <f t="shared" si="0"/>
        <v>INCLUDED</v>
      </c>
      <c r="O68" s="876">
        <f t="shared" si="5"/>
        <v>0</v>
      </c>
      <c r="P68" s="876">
        <f t="shared" si="6"/>
        <v>0</v>
      </c>
      <c r="Q68" s="619"/>
      <c r="W68" s="877"/>
    </row>
    <row r="69" spans="1:23" ht="54">
      <c r="A69" s="680">
        <v>52</v>
      </c>
      <c r="B69" s="689">
        <v>7000009996</v>
      </c>
      <c r="C69" s="689">
        <v>420</v>
      </c>
      <c r="D69" s="700" t="s">
        <v>497</v>
      </c>
      <c r="E69" s="689">
        <v>1000012030</v>
      </c>
      <c r="F69" s="689">
        <v>84819090</v>
      </c>
      <c r="G69" s="689"/>
      <c r="H69" s="689"/>
      <c r="I69" s="689"/>
      <c r="J69" s="868" t="s">
        <v>559</v>
      </c>
      <c r="K69" s="779" t="s">
        <v>291</v>
      </c>
      <c r="L69" s="779">
        <v>1</v>
      </c>
      <c r="M69" s="780"/>
      <c r="N69" s="780"/>
      <c r="O69" s="876">
        <f t="shared" si="5"/>
        <v>0</v>
      </c>
      <c r="P69" s="876">
        <f t="shared" si="6"/>
        <v>0</v>
      </c>
      <c r="Q69" s="619"/>
      <c r="W69" s="877"/>
    </row>
    <row r="70" spans="1:23" s="880" customFormat="1">
      <c r="A70" s="863">
        <v>53</v>
      </c>
      <c r="B70" s="767">
        <v>7000009996</v>
      </c>
      <c r="C70" s="767">
        <v>11970</v>
      </c>
      <c r="D70" s="768" t="s">
        <v>497</v>
      </c>
      <c r="E70" s="767">
        <v>1000042281</v>
      </c>
      <c r="F70" s="767">
        <v>84248990</v>
      </c>
      <c r="G70" s="690"/>
      <c r="H70" s="767">
        <v>0</v>
      </c>
      <c r="I70" s="861"/>
      <c r="J70" s="868" t="s">
        <v>1079</v>
      </c>
      <c r="K70" s="779" t="s">
        <v>291</v>
      </c>
      <c r="L70" s="779">
        <v>1</v>
      </c>
      <c r="M70" s="692"/>
      <c r="N70" s="682" t="str">
        <f t="shared" si="0"/>
        <v>INCLUDED</v>
      </c>
      <c r="O70" s="878">
        <f t="shared" si="5"/>
        <v>0</v>
      </c>
      <c r="P70" s="878">
        <f t="shared" si="6"/>
        <v>0</v>
      </c>
      <c r="Q70" s="879"/>
      <c r="W70" s="881"/>
    </row>
    <row r="71" spans="1:23">
      <c r="A71" s="680">
        <v>54</v>
      </c>
      <c r="B71" s="689">
        <v>7000009996</v>
      </c>
      <c r="C71" s="689">
        <v>11980</v>
      </c>
      <c r="D71" s="700" t="s">
        <v>497</v>
      </c>
      <c r="E71" s="689">
        <v>1000042483</v>
      </c>
      <c r="F71" s="689">
        <v>84248990</v>
      </c>
      <c r="G71" s="690"/>
      <c r="H71" s="689">
        <v>5</v>
      </c>
      <c r="I71" s="861"/>
      <c r="J71" s="868" t="s">
        <v>1080</v>
      </c>
      <c r="K71" s="779" t="s">
        <v>291</v>
      </c>
      <c r="L71" s="780">
        <v>1</v>
      </c>
      <c r="M71" s="692"/>
      <c r="N71" s="682" t="str">
        <f t="shared" si="0"/>
        <v>INCLUDED</v>
      </c>
      <c r="O71" s="876">
        <f t="shared" si="5"/>
        <v>0</v>
      </c>
      <c r="P71" s="876">
        <f t="shared" si="6"/>
        <v>0</v>
      </c>
      <c r="Q71" s="619"/>
      <c r="W71" s="877"/>
    </row>
    <row r="72" spans="1:23">
      <c r="A72" s="680">
        <v>55</v>
      </c>
      <c r="B72" s="689">
        <v>7000009996</v>
      </c>
      <c r="C72" s="689">
        <v>11990</v>
      </c>
      <c r="D72" s="700" t="s">
        <v>497</v>
      </c>
      <c r="E72" s="689">
        <v>1000042284</v>
      </c>
      <c r="F72" s="689">
        <v>84248990</v>
      </c>
      <c r="G72" s="690"/>
      <c r="H72" s="689">
        <v>12</v>
      </c>
      <c r="I72" s="861"/>
      <c r="J72" s="868" t="s">
        <v>1081</v>
      </c>
      <c r="K72" s="779" t="s">
        <v>291</v>
      </c>
      <c r="L72" s="780">
        <v>1</v>
      </c>
      <c r="M72" s="692"/>
      <c r="N72" s="682" t="str">
        <f t="shared" si="0"/>
        <v>INCLUDED</v>
      </c>
      <c r="O72" s="876">
        <f t="shared" si="5"/>
        <v>0</v>
      </c>
      <c r="P72" s="876">
        <f t="shared" si="6"/>
        <v>0</v>
      </c>
      <c r="Q72" s="619"/>
      <c r="W72" s="877"/>
    </row>
    <row r="73" spans="1:23">
      <c r="A73" s="680">
        <v>56</v>
      </c>
      <c r="B73" s="689">
        <v>7000009996</v>
      </c>
      <c r="C73" s="689">
        <v>12000</v>
      </c>
      <c r="D73" s="700" t="s">
        <v>497</v>
      </c>
      <c r="E73" s="689">
        <v>1000042287</v>
      </c>
      <c r="F73" s="689">
        <v>84248990</v>
      </c>
      <c r="G73" s="690"/>
      <c r="H73" s="689">
        <v>18</v>
      </c>
      <c r="I73" s="861"/>
      <c r="J73" s="868" t="s">
        <v>1082</v>
      </c>
      <c r="K73" s="779" t="s">
        <v>291</v>
      </c>
      <c r="L73" s="780">
        <v>1</v>
      </c>
      <c r="M73" s="692"/>
      <c r="N73" s="682" t="str">
        <f t="shared" si="0"/>
        <v>INCLUDED</v>
      </c>
      <c r="O73" s="876">
        <f t="shared" si="5"/>
        <v>0</v>
      </c>
      <c r="P73" s="876">
        <f t="shared" si="6"/>
        <v>0</v>
      </c>
      <c r="Q73" s="619"/>
      <c r="W73" s="877"/>
    </row>
    <row r="74" spans="1:23">
      <c r="A74" s="680">
        <v>57</v>
      </c>
      <c r="B74" s="689">
        <v>7000009996</v>
      </c>
      <c r="C74" s="689">
        <v>12010</v>
      </c>
      <c r="D74" s="700" t="s">
        <v>497</v>
      </c>
      <c r="E74" s="689">
        <v>1000042480</v>
      </c>
      <c r="F74" s="689">
        <v>84248990</v>
      </c>
      <c r="G74" s="690"/>
      <c r="H74" s="689">
        <v>28</v>
      </c>
      <c r="I74" s="861"/>
      <c r="J74" s="868" t="s">
        <v>1083</v>
      </c>
      <c r="K74" s="779" t="s">
        <v>291</v>
      </c>
      <c r="L74" s="780">
        <v>1</v>
      </c>
      <c r="M74" s="692"/>
      <c r="N74" s="682" t="str">
        <f t="shared" si="0"/>
        <v>INCLUDED</v>
      </c>
      <c r="O74" s="876">
        <f t="shared" si="5"/>
        <v>0</v>
      </c>
      <c r="P74" s="876">
        <f t="shared" si="6"/>
        <v>0</v>
      </c>
      <c r="Q74" s="619"/>
      <c r="W74" s="877"/>
    </row>
    <row r="75" spans="1:23" ht="36">
      <c r="A75" s="680">
        <v>58</v>
      </c>
      <c r="B75" s="689">
        <v>7000009996</v>
      </c>
      <c r="C75" s="689">
        <v>430</v>
      </c>
      <c r="D75" s="700" t="s">
        <v>497</v>
      </c>
      <c r="E75" s="689">
        <v>1000012033</v>
      </c>
      <c r="F75" s="689">
        <v>84819090</v>
      </c>
      <c r="G75" s="689"/>
      <c r="H75" s="689"/>
      <c r="I75" s="689"/>
      <c r="J75" s="868" t="s">
        <v>560</v>
      </c>
      <c r="K75" s="779" t="s">
        <v>291</v>
      </c>
      <c r="L75" s="779">
        <v>1</v>
      </c>
      <c r="M75" s="780"/>
      <c r="N75" s="780"/>
      <c r="O75" s="876">
        <f t="shared" si="5"/>
        <v>0</v>
      </c>
      <c r="P75" s="876">
        <f t="shared" si="6"/>
        <v>0</v>
      </c>
      <c r="Q75" s="619"/>
      <c r="W75" s="877"/>
    </row>
    <row r="76" spans="1:23" s="880" customFormat="1">
      <c r="A76" s="863">
        <v>59</v>
      </c>
      <c r="B76" s="767">
        <v>7000009996</v>
      </c>
      <c r="C76" s="767">
        <v>12020</v>
      </c>
      <c r="D76" s="768" t="s">
        <v>497</v>
      </c>
      <c r="E76" s="767">
        <v>1000042281</v>
      </c>
      <c r="F76" s="767">
        <v>84248990</v>
      </c>
      <c r="G76" s="690"/>
      <c r="H76" s="767">
        <v>0</v>
      </c>
      <c r="I76" s="861"/>
      <c r="J76" s="868" t="s">
        <v>1079</v>
      </c>
      <c r="K76" s="779" t="s">
        <v>291</v>
      </c>
      <c r="L76" s="779">
        <v>1</v>
      </c>
      <c r="M76" s="692"/>
      <c r="N76" s="682" t="str">
        <f t="shared" si="0"/>
        <v>INCLUDED</v>
      </c>
      <c r="O76" s="878">
        <f t="shared" si="5"/>
        <v>0</v>
      </c>
      <c r="P76" s="878">
        <f t="shared" si="6"/>
        <v>0</v>
      </c>
      <c r="Q76" s="879"/>
      <c r="W76" s="881"/>
    </row>
    <row r="77" spans="1:23">
      <c r="A77" s="680">
        <v>60</v>
      </c>
      <c r="B77" s="689">
        <v>7000009996</v>
      </c>
      <c r="C77" s="689">
        <v>12030</v>
      </c>
      <c r="D77" s="700" t="s">
        <v>497</v>
      </c>
      <c r="E77" s="689">
        <v>1000042483</v>
      </c>
      <c r="F77" s="689">
        <v>84248990</v>
      </c>
      <c r="G77" s="690"/>
      <c r="H77" s="689">
        <v>5</v>
      </c>
      <c r="I77" s="861"/>
      <c r="J77" s="868" t="s">
        <v>1080</v>
      </c>
      <c r="K77" s="779" t="s">
        <v>291</v>
      </c>
      <c r="L77" s="780">
        <v>1</v>
      </c>
      <c r="M77" s="692"/>
      <c r="N77" s="682" t="str">
        <f t="shared" si="0"/>
        <v>INCLUDED</v>
      </c>
      <c r="O77" s="876">
        <f t="shared" si="5"/>
        <v>0</v>
      </c>
      <c r="P77" s="876">
        <f t="shared" si="6"/>
        <v>0</v>
      </c>
      <c r="Q77" s="619"/>
      <c r="W77" s="877"/>
    </row>
    <row r="78" spans="1:23">
      <c r="A78" s="680">
        <v>61</v>
      </c>
      <c r="B78" s="689">
        <v>7000009996</v>
      </c>
      <c r="C78" s="689">
        <v>12040</v>
      </c>
      <c r="D78" s="700" t="s">
        <v>497</v>
      </c>
      <c r="E78" s="689">
        <v>1000042284</v>
      </c>
      <c r="F78" s="689">
        <v>84248990</v>
      </c>
      <c r="G78" s="690"/>
      <c r="H78" s="689">
        <v>12</v>
      </c>
      <c r="I78" s="861"/>
      <c r="J78" s="868" t="s">
        <v>1081</v>
      </c>
      <c r="K78" s="779" t="s">
        <v>291</v>
      </c>
      <c r="L78" s="780">
        <v>1</v>
      </c>
      <c r="M78" s="692"/>
      <c r="N78" s="682" t="str">
        <f t="shared" si="0"/>
        <v>INCLUDED</v>
      </c>
      <c r="O78" s="876">
        <f t="shared" si="5"/>
        <v>0</v>
      </c>
      <c r="P78" s="876">
        <f t="shared" si="6"/>
        <v>0</v>
      </c>
      <c r="Q78" s="619"/>
      <c r="W78" s="877"/>
    </row>
    <row r="79" spans="1:23">
      <c r="A79" s="680">
        <v>62</v>
      </c>
      <c r="B79" s="689">
        <v>7000009996</v>
      </c>
      <c r="C79" s="689">
        <v>12050</v>
      </c>
      <c r="D79" s="700" t="s">
        <v>497</v>
      </c>
      <c r="E79" s="689">
        <v>1000042287</v>
      </c>
      <c r="F79" s="689">
        <v>84248990</v>
      </c>
      <c r="G79" s="690"/>
      <c r="H79" s="689">
        <v>18</v>
      </c>
      <c r="I79" s="861"/>
      <c r="J79" s="868" t="s">
        <v>1082</v>
      </c>
      <c r="K79" s="779" t="s">
        <v>291</v>
      </c>
      <c r="L79" s="780">
        <v>1</v>
      </c>
      <c r="M79" s="692"/>
      <c r="N79" s="682" t="str">
        <f t="shared" si="0"/>
        <v>INCLUDED</v>
      </c>
      <c r="O79" s="876">
        <f t="shared" si="5"/>
        <v>0</v>
      </c>
      <c r="P79" s="876">
        <f t="shared" si="6"/>
        <v>0</v>
      </c>
      <c r="Q79" s="619"/>
      <c r="W79" s="877"/>
    </row>
    <row r="80" spans="1:23">
      <c r="A80" s="680">
        <v>63</v>
      </c>
      <c r="B80" s="689">
        <v>7000009996</v>
      </c>
      <c r="C80" s="689">
        <v>12060</v>
      </c>
      <c r="D80" s="700" t="s">
        <v>497</v>
      </c>
      <c r="E80" s="689">
        <v>1000042480</v>
      </c>
      <c r="F80" s="689">
        <v>84248990</v>
      </c>
      <c r="G80" s="690"/>
      <c r="H80" s="689">
        <v>28</v>
      </c>
      <c r="I80" s="861"/>
      <c r="J80" s="868" t="s">
        <v>1083</v>
      </c>
      <c r="K80" s="779" t="s">
        <v>291</v>
      </c>
      <c r="L80" s="780">
        <v>1</v>
      </c>
      <c r="M80" s="692"/>
      <c r="N80" s="682" t="str">
        <f t="shared" si="0"/>
        <v>INCLUDED</v>
      </c>
      <c r="O80" s="876">
        <f t="shared" si="5"/>
        <v>0</v>
      </c>
      <c r="P80" s="876">
        <f t="shared" si="6"/>
        <v>0</v>
      </c>
      <c r="Q80" s="619"/>
      <c r="W80" s="877"/>
    </row>
    <row r="81" spans="1:23" ht="36">
      <c r="A81" s="680">
        <v>64</v>
      </c>
      <c r="B81" s="689">
        <v>7000009996</v>
      </c>
      <c r="C81" s="689">
        <v>440</v>
      </c>
      <c r="D81" s="700" t="s">
        <v>497</v>
      </c>
      <c r="E81" s="689">
        <v>1000030637</v>
      </c>
      <c r="F81" s="689">
        <v>85311020</v>
      </c>
      <c r="G81" s="689"/>
      <c r="H81" s="689"/>
      <c r="I81" s="689"/>
      <c r="J81" s="868" t="s">
        <v>561</v>
      </c>
      <c r="K81" s="779" t="s">
        <v>443</v>
      </c>
      <c r="L81" s="780">
        <v>1</v>
      </c>
      <c r="M81" s="780"/>
      <c r="N81" s="780"/>
      <c r="O81" s="876">
        <f t="shared" si="5"/>
        <v>0</v>
      </c>
      <c r="P81" s="876">
        <f t="shared" si="6"/>
        <v>0</v>
      </c>
      <c r="Q81" s="619"/>
      <c r="W81" s="877"/>
    </row>
    <row r="82" spans="1:23" s="880" customFormat="1">
      <c r="A82" s="863">
        <v>65</v>
      </c>
      <c r="B82" s="767">
        <v>7000009996</v>
      </c>
      <c r="C82" s="767">
        <v>12070</v>
      </c>
      <c r="D82" s="768" t="s">
        <v>497</v>
      </c>
      <c r="E82" s="767">
        <v>1000042281</v>
      </c>
      <c r="F82" s="767">
        <v>84248990</v>
      </c>
      <c r="G82" s="690"/>
      <c r="H82" s="767">
        <v>0</v>
      </c>
      <c r="I82" s="861"/>
      <c r="J82" s="868" t="s">
        <v>1079</v>
      </c>
      <c r="K82" s="779" t="s">
        <v>291</v>
      </c>
      <c r="L82" s="779">
        <v>1</v>
      </c>
      <c r="M82" s="692"/>
      <c r="N82" s="682" t="str">
        <f t="shared" si="0"/>
        <v>INCLUDED</v>
      </c>
      <c r="O82" s="878">
        <f t="shared" si="5"/>
        <v>0</v>
      </c>
      <c r="P82" s="878">
        <f t="shared" si="6"/>
        <v>0</v>
      </c>
      <c r="Q82" s="879"/>
      <c r="W82" s="881"/>
    </row>
    <row r="83" spans="1:23">
      <c r="A83" s="680">
        <v>66</v>
      </c>
      <c r="B83" s="689">
        <v>7000009996</v>
      </c>
      <c r="C83" s="689">
        <v>12080</v>
      </c>
      <c r="D83" s="700" t="s">
        <v>497</v>
      </c>
      <c r="E83" s="689">
        <v>1000042483</v>
      </c>
      <c r="F83" s="689">
        <v>84248990</v>
      </c>
      <c r="G83" s="690"/>
      <c r="H83" s="689">
        <v>5</v>
      </c>
      <c r="I83" s="861"/>
      <c r="J83" s="868" t="s">
        <v>1080</v>
      </c>
      <c r="K83" s="779" t="s">
        <v>291</v>
      </c>
      <c r="L83" s="780">
        <v>1</v>
      </c>
      <c r="M83" s="692"/>
      <c r="N83" s="682" t="str">
        <f t="shared" si="0"/>
        <v>INCLUDED</v>
      </c>
      <c r="O83" s="876">
        <f t="shared" ref="O83:O95" si="7">IF(M83="",0,IF(I83="",M83*H83/100,I83*M83))</f>
        <v>0</v>
      </c>
      <c r="P83" s="876">
        <f t="shared" ref="P83:P95" si="8">O83*L83</f>
        <v>0</v>
      </c>
      <c r="Q83" s="619"/>
      <c r="W83" s="877"/>
    </row>
    <row r="84" spans="1:23">
      <c r="A84" s="680">
        <v>67</v>
      </c>
      <c r="B84" s="689">
        <v>7000009996</v>
      </c>
      <c r="C84" s="689">
        <v>12090</v>
      </c>
      <c r="D84" s="700" t="s">
        <v>497</v>
      </c>
      <c r="E84" s="689">
        <v>1000042284</v>
      </c>
      <c r="F84" s="689">
        <v>84248990</v>
      </c>
      <c r="G84" s="690"/>
      <c r="H84" s="689">
        <v>12</v>
      </c>
      <c r="I84" s="861"/>
      <c r="J84" s="868" t="s">
        <v>1081</v>
      </c>
      <c r="K84" s="779" t="s">
        <v>291</v>
      </c>
      <c r="L84" s="780">
        <v>1</v>
      </c>
      <c r="M84" s="692"/>
      <c r="N84" s="682" t="str">
        <f t="shared" ref="N84:N109" si="9">IF(M84="","INCLUDED",M84*L84)</f>
        <v>INCLUDED</v>
      </c>
      <c r="O84" s="876">
        <f t="shared" si="7"/>
        <v>0</v>
      </c>
      <c r="P84" s="876">
        <f t="shared" si="8"/>
        <v>0</v>
      </c>
      <c r="Q84" s="619"/>
      <c r="W84" s="877"/>
    </row>
    <row r="85" spans="1:23">
      <c r="A85" s="680">
        <v>68</v>
      </c>
      <c r="B85" s="689">
        <v>7000009996</v>
      </c>
      <c r="C85" s="689">
        <v>12100</v>
      </c>
      <c r="D85" s="700" t="s">
        <v>497</v>
      </c>
      <c r="E85" s="689">
        <v>1000042287</v>
      </c>
      <c r="F85" s="689">
        <v>84248990</v>
      </c>
      <c r="G85" s="690"/>
      <c r="H85" s="689">
        <v>18</v>
      </c>
      <c r="I85" s="861"/>
      <c r="J85" s="868" t="s">
        <v>1082</v>
      </c>
      <c r="K85" s="779" t="s">
        <v>291</v>
      </c>
      <c r="L85" s="780">
        <v>1</v>
      </c>
      <c r="M85" s="692"/>
      <c r="N85" s="682" t="str">
        <f t="shared" si="9"/>
        <v>INCLUDED</v>
      </c>
      <c r="O85" s="876">
        <f t="shared" si="7"/>
        <v>0</v>
      </c>
      <c r="P85" s="876">
        <f t="shared" si="8"/>
        <v>0</v>
      </c>
      <c r="Q85" s="619"/>
      <c r="W85" s="877"/>
    </row>
    <row r="86" spans="1:23">
      <c r="A86" s="680">
        <v>69</v>
      </c>
      <c r="B86" s="689">
        <v>7000009996</v>
      </c>
      <c r="C86" s="689">
        <v>12110</v>
      </c>
      <c r="D86" s="700" t="s">
        <v>497</v>
      </c>
      <c r="E86" s="689">
        <v>1000042480</v>
      </c>
      <c r="F86" s="689">
        <v>84248990</v>
      </c>
      <c r="G86" s="690"/>
      <c r="H86" s="689">
        <v>28</v>
      </c>
      <c r="I86" s="861"/>
      <c r="J86" s="868" t="s">
        <v>1083</v>
      </c>
      <c r="K86" s="779" t="s">
        <v>291</v>
      </c>
      <c r="L86" s="780">
        <v>1</v>
      </c>
      <c r="M86" s="692"/>
      <c r="N86" s="682" t="str">
        <f t="shared" si="9"/>
        <v>INCLUDED</v>
      </c>
      <c r="O86" s="876">
        <f t="shared" si="7"/>
        <v>0</v>
      </c>
      <c r="P86" s="876">
        <f t="shared" si="8"/>
        <v>0</v>
      </c>
      <c r="Q86" s="619"/>
      <c r="W86" s="877"/>
    </row>
    <row r="87" spans="1:23" s="901" customFormat="1" ht="72">
      <c r="A87" s="863">
        <v>70</v>
      </c>
      <c r="B87" s="767">
        <v>7000009996</v>
      </c>
      <c r="C87" s="767">
        <v>450</v>
      </c>
      <c r="D87" s="768" t="s">
        <v>497</v>
      </c>
      <c r="E87" s="767">
        <v>1000036833</v>
      </c>
      <c r="F87" s="767">
        <v>84248990</v>
      </c>
      <c r="G87" s="767"/>
      <c r="H87" s="767"/>
      <c r="I87" s="767"/>
      <c r="J87" s="868" t="s">
        <v>562</v>
      </c>
      <c r="K87" s="779" t="s">
        <v>291</v>
      </c>
      <c r="L87" s="779">
        <v>6</v>
      </c>
      <c r="M87" s="692"/>
      <c r="N87" s="682" t="str">
        <f t="shared" si="9"/>
        <v>INCLUDED</v>
      </c>
      <c r="O87" s="899">
        <f t="shared" si="7"/>
        <v>0</v>
      </c>
      <c r="P87" s="899">
        <f t="shared" si="8"/>
        <v>0</v>
      </c>
      <c r="Q87" s="900"/>
      <c r="W87" s="902"/>
    </row>
    <row r="88" spans="1:23" s="880" customFormat="1">
      <c r="A88" s="863">
        <v>71</v>
      </c>
      <c r="B88" s="767">
        <v>7000010018</v>
      </c>
      <c r="C88" s="767">
        <v>10</v>
      </c>
      <c r="D88" s="768" t="s">
        <v>497</v>
      </c>
      <c r="E88" s="767">
        <v>1000042281</v>
      </c>
      <c r="F88" s="767">
        <v>84248990</v>
      </c>
      <c r="G88" s="690"/>
      <c r="H88" s="767">
        <v>0</v>
      </c>
      <c r="I88" s="861"/>
      <c r="J88" s="868" t="s">
        <v>1079</v>
      </c>
      <c r="K88" s="779" t="s">
        <v>291</v>
      </c>
      <c r="L88" s="779">
        <v>6</v>
      </c>
      <c r="M88" s="692"/>
      <c r="N88" s="682" t="str">
        <f t="shared" si="9"/>
        <v>INCLUDED</v>
      </c>
      <c r="O88" s="878">
        <f t="shared" si="7"/>
        <v>0</v>
      </c>
      <c r="P88" s="878">
        <f t="shared" si="8"/>
        <v>0</v>
      </c>
      <c r="Q88" s="879"/>
      <c r="W88" s="881"/>
    </row>
    <row r="89" spans="1:23">
      <c r="A89" s="680">
        <v>72</v>
      </c>
      <c r="B89" s="767">
        <v>7000010018</v>
      </c>
      <c r="C89" s="767">
        <v>20</v>
      </c>
      <c r="D89" s="768" t="s">
        <v>497</v>
      </c>
      <c r="E89" s="767">
        <v>1000042483</v>
      </c>
      <c r="F89" s="767">
        <v>84248990</v>
      </c>
      <c r="G89" s="690"/>
      <c r="H89" s="689">
        <v>5</v>
      </c>
      <c r="I89" s="861"/>
      <c r="J89" s="868" t="s">
        <v>1080</v>
      </c>
      <c r="K89" s="779" t="s">
        <v>291</v>
      </c>
      <c r="L89" s="779">
        <v>6</v>
      </c>
      <c r="M89" s="692"/>
      <c r="N89" s="682" t="str">
        <f t="shared" ref="N89" si="10">IF(M89="","INCLUDED",M89*L89)</f>
        <v>INCLUDED</v>
      </c>
      <c r="O89" s="876">
        <f t="shared" si="7"/>
        <v>0</v>
      </c>
      <c r="P89" s="876">
        <f t="shared" si="8"/>
        <v>0</v>
      </c>
      <c r="Q89" s="619"/>
      <c r="W89" s="877"/>
    </row>
    <row r="90" spans="1:23">
      <c r="A90" s="680">
        <v>73</v>
      </c>
      <c r="B90" s="769">
        <v>7000010018</v>
      </c>
      <c r="C90" s="769">
        <v>30</v>
      </c>
      <c r="D90" s="770" t="s">
        <v>497</v>
      </c>
      <c r="E90" s="769">
        <v>1000042284</v>
      </c>
      <c r="F90" s="769">
        <v>84248990</v>
      </c>
      <c r="G90" s="690"/>
      <c r="H90" s="689">
        <v>12</v>
      </c>
      <c r="I90" s="861"/>
      <c r="J90" s="869" t="s">
        <v>1081</v>
      </c>
      <c r="K90" s="779" t="s">
        <v>291</v>
      </c>
      <c r="L90" s="779">
        <v>6</v>
      </c>
      <c r="M90" s="692"/>
      <c r="N90" s="682" t="str">
        <f t="shared" ref="N90:N94" si="11">IF(M90="","INCLUDED",M90*L90)</f>
        <v>INCLUDED</v>
      </c>
      <c r="O90" s="876">
        <f t="shared" si="7"/>
        <v>0</v>
      </c>
      <c r="P90" s="876">
        <f t="shared" si="8"/>
        <v>0</v>
      </c>
      <c r="Q90" s="619"/>
      <c r="W90" s="877"/>
    </row>
    <row r="91" spans="1:23">
      <c r="A91" s="680">
        <v>74</v>
      </c>
      <c r="B91" s="769">
        <v>7000010018</v>
      </c>
      <c r="C91" s="769">
        <v>40</v>
      </c>
      <c r="D91" s="770" t="s">
        <v>497</v>
      </c>
      <c r="E91" s="769">
        <v>1000042287</v>
      </c>
      <c r="F91" s="769">
        <v>84248990</v>
      </c>
      <c r="G91" s="690"/>
      <c r="H91" s="689">
        <v>18</v>
      </c>
      <c r="I91" s="861"/>
      <c r="J91" s="869" t="s">
        <v>1082</v>
      </c>
      <c r="K91" s="779" t="s">
        <v>291</v>
      </c>
      <c r="L91" s="779">
        <v>6</v>
      </c>
      <c r="M91" s="692"/>
      <c r="N91" s="682" t="str">
        <f t="shared" si="11"/>
        <v>INCLUDED</v>
      </c>
      <c r="O91" s="876">
        <f t="shared" si="7"/>
        <v>0</v>
      </c>
      <c r="P91" s="876">
        <f t="shared" si="8"/>
        <v>0</v>
      </c>
      <c r="Q91" s="619"/>
      <c r="W91" s="877"/>
    </row>
    <row r="92" spans="1:23">
      <c r="A92" s="680">
        <v>75</v>
      </c>
      <c r="B92" s="769">
        <v>7000010018</v>
      </c>
      <c r="C92" s="769">
        <v>50</v>
      </c>
      <c r="D92" s="770" t="s">
        <v>497</v>
      </c>
      <c r="E92" s="769">
        <v>1000042480</v>
      </c>
      <c r="F92" s="769">
        <v>84248990</v>
      </c>
      <c r="G92" s="690"/>
      <c r="H92" s="689">
        <v>28</v>
      </c>
      <c r="I92" s="861"/>
      <c r="J92" s="869" t="s">
        <v>1083</v>
      </c>
      <c r="K92" s="779" t="s">
        <v>291</v>
      </c>
      <c r="L92" s="779">
        <v>6</v>
      </c>
      <c r="M92" s="692"/>
      <c r="N92" s="682" t="str">
        <f t="shared" si="11"/>
        <v>INCLUDED</v>
      </c>
      <c r="O92" s="876">
        <f t="shared" si="7"/>
        <v>0</v>
      </c>
      <c r="P92" s="876">
        <f t="shared" si="8"/>
        <v>0</v>
      </c>
      <c r="Q92" s="619"/>
      <c r="W92" s="877"/>
    </row>
    <row r="93" spans="1:23" ht="51.75" customHeight="1">
      <c r="A93" s="680">
        <v>76</v>
      </c>
      <c r="B93" s="769">
        <v>7000009996</v>
      </c>
      <c r="C93" s="769">
        <v>460</v>
      </c>
      <c r="D93" s="770" t="s">
        <v>498</v>
      </c>
      <c r="E93" s="769">
        <v>1000014547</v>
      </c>
      <c r="F93" s="769">
        <v>85371000</v>
      </c>
      <c r="G93" s="690"/>
      <c r="H93" s="767">
        <v>18</v>
      </c>
      <c r="I93" s="691"/>
      <c r="J93" s="869" t="s">
        <v>445</v>
      </c>
      <c r="K93" s="779" t="s">
        <v>290</v>
      </c>
      <c r="L93" s="779">
        <v>4</v>
      </c>
      <c r="M93" s="692"/>
      <c r="N93" s="682" t="str">
        <f t="shared" si="11"/>
        <v>INCLUDED</v>
      </c>
      <c r="O93" s="876">
        <f t="shared" si="7"/>
        <v>0</v>
      </c>
      <c r="P93" s="876">
        <f t="shared" si="8"/>
        <v>0</v>
      </c>
      <c r="Q93" s="619"/>
      <c r="W93" s="877"/>
    </row>
    <row r="94" spans="1:23" ht="47.25" customHeight="1">
      <c r="A94" s="680">
        <v>77</v>
      </c>
      <c r="B94" s="769">
        <v>7000009996</v>
      </c>
      <c r="C94" s="769">
        <v>470</v>
      </c>
      <c r="D94" s="770" t="s">
        <v>498</v>
      </c>
      <c r="E94" s="769">
        <v>1000014548</v>
      </c>
      <c r="F94" s="769">
        <v>94059900</v>
      </c>
      <c r="G94" s="690"/>
      <c r="H94" s="767">
        <v>18</v>
      </c>
      <c r="I94" s="691"/>
      <c r="J94" s="869" t="s">
        <v>563</v>
      </c>
      <c r="K94" s="779" t="s">
        <v>290</v>
      </c>
      <c r="L94" s="779">
        <v>1</v>
      </c>
      <c r="M94" s="692"/>
      <c r="N94" s="682" t="str">
        <f t="shared" si="11"/>
        <v>INCLUDED</v>
      </c>
      <c r="O94" s="876">
        <f t="shared" si="7"/>
        <v>0</v>
      </c>
      <c r="P94" s="876">
        <f t="shared" si="8"/>
        <v>0</v>
      </c>
      <c r="Q94" s="619"/>
      <c r="W94" s="877"/>
    </row>
    <row r="95" spans="1:23" ht="55.5" customHeight="1">
      <c r="A95" s="680">
        <v>78</v>
      </c>
      <c r="B95" s="689">
        <v>7000009996</v>
      </c>
      <c r="C95" s="689">
        <v>480</v>
      </c>
      <c r="D95" s="700" t="s">
        <v>498</v>
      </c>
      <c r="E95" s="689">
        <v>1000020262</v>
      </c>
      <c r="F95" s="689">
        <v>85371000</v>
      </c>
      <c r="G95" s="690"/>
      <c r="H95" s="689">
        <v>18</v>
      </c>
      <c r="I95" s="691"/>
      <c r="J95" s="868" t="s">
        <v>446</v>
      </c>
      <c r="K95" s="779" t="s">
        <v>290</v>
      </c>
      <c r="L95" s="780">
        <v>2</v>
      </c>
      <c r="M95" s="692"/>
      <c r="N95" s="682" t="str">
        <f t="shared" si="9"/>
        <v>INCLUDED</v>
      </c>
      <c r="O95" s="876">
        <f t="shared" si="7"/>
        <v>0</v>
      </c>
      <c r="P95" s="876">
        <f t="shared" si="8"/>
        <v>0</v>
      </c>
      <c r="Q95" s="619"/>
      <c r="W95" s="877"/>
    </row>
    <row r="96" spans="1:23">
      <c r="A96" s="680">
        <v>79</v>
      </c>
      <c r="B96" s="689">
        <v>7000009996</v>
      </c>
      <c r="C96" s="689">
        <v>540</v>
      </c>
      <c r="D96" s="700" t="s">
        <v>498</v>
      </c>
      <c r="E96" s="689">
        <v>1000014516</v>
      </c>
      <c r="F96" s="689">
        <v>94051090</v>
      </c>
      <c r="G96" s="690"/>
      <c r="H96" s="689">
        <v>18</v>
      </c>
      <c r="I96" s="691"/>
      <c r="J96" s="868" t="s">
        <v>564</v>
      </c>
      <c r="K96" s="779" t="s">
        <v>290</v>
      </c>
      <c r="L96" s="780">
        <v>4</v>
      </c>
      <c r="M96" s="692"/>
      <c r="N96" s="682" t="str">
        <f t="shared" si="9"/>
        <v>INCLUDED</v>
      </c>
      <c r="O96" s="876">
        <f t="shared" ref="O96:O145" si="12">IF(M96="",0,IF(I96="",M96*H96/100,I96*M96))</f>
        <v>0</v>
      </c>
      <c r="P96" s="876">
        <f t="shared" ref="P96:P145" si="13">O96*L96</f>
        <v>0</v>
      </c>
      <c r="Q96" s="619"/>
      <c r="W96" s="877"/>
    </row>
    <row r="97" spans="1:23" ht="36">
      <c r="A97" s="680">
        <v>80</v>
      </c>
      <c r="B97" s="689">
        <v>7000009996</v>
      </c>
      <c r="C97" s="689">
        <v>550</v>
      </c>
      <c r="D97" s="700" t="s">
        <v>498</v>
      </c>
      <c r="E97" s="689">
        <v>1000001050</v>
      </c>
      <c r="F97" s="689">
        <v>94059900</v>
      </c>
      <c r="G97" s="690"/>
      <c r="H97" s="689">
        <v>18</v>
      </c>
      <c r="I97" s="691"/>
      <c r="J97" s="868" t="s">
        <v>565</v>
      </c>
      <c r="K97" s="779" t="s">
        <v>290</v>
      </c>
      <c r="L97" s="780">
        <v>6</v>
      </c>
      <c r="M97" s="692"/>
      <c r="N97" s="682" t="str">
        <f t="shared" si="9"/>
        <v>INCLUDED</v>
      </c>
      <c r="O97" s="876">
        <f t="shared" si="12"/>
        <v>0</v>
      </c>
      <c r="P97" s="876">
        <f t="shared" si="13"/>
        <v>0</v>
      </c>
      <c r="Q97" s="619"/>
      <c r="W97" s="877"/>
    </row>
    <row r="98" spans="1:23">
      <c r="A98" s="680">
        <v>81</v>
      </c>
      <c r="B98" s="689">
        <v>7000009996</v>
      </c>
      <c r="C98" s="689">
        <v>560</v>
      </c>
      <c r="D98" s="700" t="s">
        <v>498</v>
      </c>
      <c r="E98" s="689">
        <v>1000021982</v>
      </c>
      <c r="F98" s="689">
        <v>94059900</v>
      </c>
      <c r="G98" s="690"/>
      <c r="H98" s="689">
        <v>18</v>
      </c>
      <c r="I98" s="691"/>
      <c r="J98" s="868" t="s">
        <v>566</v>
      </c>
      <c r="K98" s="779" t="s">
        <v>290</v>
      </c>
      <c r="L98" s="780">
        <v>30</v>
      </c>
      <c r="M98" s="692"/>
      <c r="N98" s="682" t="str">
        <f t="shared" si="9"/>
        <v>INCLUDED</v>
      </c>
      <c r="O98" s="876">
        <f t="shared" si="12"/>
        <v>0</v>
      </c>
      <c r="P98" s="876">
        <f t="shared" si="13"/>
        <v>0</v>
      </c>
      <c r="Q98" s="619"/>
      <c r="W98" s="877"/>
    </row>
    <row r="99" spans="1:23" ht="36">
      <c r="A99" s="680">
        <v>82</v>
      </c>
      <c r="B99" s="689">
        <v>7000009996</v>
      </c>
      <c r="C99" s="689">
        <v>570</v>
      </c>
      <c r="D99" s="700" t="s">
        <v>498</v>
      </c>
      <c r="E99" s="689">
        <v>1000021988</v>
      </c>
      <c r="F99" s="689">
        <v>94059900</v>
      </c>
      <c r="G99" s="690"/>
      <c r="H99" s="689">
        <v>18</v>
      </c>
      <c r="I99" s="691"/>
      <c r="J99" s="868" t="s">
        <v>567</v>
      </c>
      <c r="K99" s="779" t="s">
        <v>290</v>
      </c>
      <c r="L99" s="780">
        <v>10</v>
      </c>
      <c r="M99" s="692"/>
      <c r="N99" s="682" t="str">
        <f t="shared" si="9"/>
        <v>INCLUDED</v>
      </c>
      <c r="O99" s="876">
        <f t="shared" si="12"/>
        <v>0</v>
      </c>
      <c r="P99" s="876">
        <f t="shared" si="13"/>
        <v>0</v>
      </c>
      <c r="Q99" s="619"/>
      <c r="W99" s="877"/>
    </row>
    <row r="100" spans="1:23" ht="36">
      <c r="A100" s="680">
        <v>83</v>
      </c>
      <c r="B100" s="689">
        <v>7000009996</v>
      </c>
      <c r="C100" s="689">
        <v>600</v>
      </c>
      <c r="D100" s="700" t="s">
        <v>498</v>
      </c>
      <c r="E100" s="689">
        <v>1000030002</v>
      </c>
      <c r="F100" s="689">
        <v>94059900</v>
      </c>
      <c r="G100" s="689"/>
      <c r="H100" s="689"/>
      <c r="I100" s="689"/>
      <c r="J100" s="868" t="s">
        <v>568</v>
      </c>
      <c r="K100" s="779" t="s">
        <v>443</v>
      </c>
      <c r="L100" s="780">
        <v>1</v>
      </c>
      <c r="M100" s="780"/>
      <c r="N100" s="682"/>
      <c r="O100" s="876">
        <f t="shared" si="12"/>
        <v>0</v>
      </c>
      <c r="P100" s="876">
        <f t="shared" si="13"/>
        <v>0</v>
      </c>
      <c r="Q100" s="619"/>
      <c r="W100" s="877"/>
    </row>
    <row r="101" spans="1:23">
      <c r="A101" s="680">
        <v>84</v>
      </c>
      <c r="B101" s="689">
        <v>7000010018</v>
      </c>
      <c r="C101" s="689">
        <v>220</v>
      </c>
      <c r="D101" s="700" t="s">
        <v>498</v>
      </c>
      <c r="E101" s="689">
        <v>1000042283</v>
      </c>
      <c r="F101" s="689">
        <v>94059900</v>
      </c>
      <c r="G101" s="690"/>
      <c r="H101" s="767">
        <v>0</v>
      </c>
      <c r="I101" s="861"/>
      <c r="J101" s="868" t="s">
        <v>1084</v>
      </c>
      <c r="K101" s="779" t="s">
        <v>291</v>
      </c>
      <c r="L101" s="780">
        <v>1</v>
      </c>
      <c r="M101" s="692"/>
      <c r="N101" s="682" t="str">
        <f t="shared" si="9"/>
        <v>INCLUDED</v>
      </c>
      <c r="O101" s="876">
        <f t="shared" si="12"/>
        <v>0</v>
      </c>
      <c r="P101" s="876">
        <f t="shared" si="13"/>
        <v>0</v>
      </c>
      <c r="Q101" s="619"/>
      <c r="W101" s="877"/>
    </row>
    <row r="102" spans="1:23">
      <c r="A102" s="680">
        <v>85</v>
      </c>
      <c r="B102" s="689">
        <v>7000010018</v>
      </c>
      <c r="C102" s="689">
        <v>230</v>
      </c>
      <c r="D102" s="700" t="s">
        <v>498</v>
      </c>
      <c r="E102" s="689">
        <v>1000042485</v>
      </c>
      <c r="F102" s="689">
        <v>94059900</v>
      </c>
      <c r="G102" s="690"/>
      <c r="H102" s="689">
        <v>5</v>
      </c>
      <c r="I102" s="861"/>
      <c r="J102" s="868" t="s">
        <v>1085</v>
      </c>
      <c r="K102" s="779" t="s">
        <v>291</v>
      </c>
      <c r="L102" s="780">
        <v>1</v>
      </c>
      <c r="M102" s="692"/>
      <c r="N102" s="682" t="str">
        <f t="shared" si="9"/>
        <v>INCLUDED</v>
      </c>
      <c r="O102" s="876">
        <f t="shared" si="12"/>
        <v>0</v>
      </c>
      <c r="P102" s="876">
        <f t="shared" si="13"/>
        <v>0</v>
      </c>
      <c r="Q102" s="619"/>
      <c r="W102" s="877"/>
    </row>
    <row r="103" spans="1:23">
      <c r="A103" s="680">
        <v>86</v>
      </c>
      <c r="B103" s="689">
        <v>7000010018</v>
      </c>
      <c r="C103" s="689">
        <v>240</v>
      </c>
      <c r="D103" s="700" t="s">
        <v>498</v>
      </c>
      <c r="E103" s="689">
        <v>1000042286</v>
      </c>
      <c r="F103" s="689">
        <v>94059900</v>
      </c>
      <c r="G103" s="690"/>
      <c r="H103" s="689">
        <v>12</v>
      </c>
      <c r="I103" s="861"/>
      <c r="J103" s="868" t="s">
        <v>1086</v>
      </c>
      <c r="K103" s="779" t="s">
        <v>291</v>
      </c>
      <c r="L103" s="780">
        <v>1</v>
      </c>
      <c r="M103" s="692"/>
      <c r="N103" s="682" t="str">
        <f t="shared" si="9"/>
        <v>INCLUDED</v>
      </c>
      <c r="O103" s="876">
        <f t="shared" si="12"/>
        <v>0</v>
      </c>
      <c r="P103" s="876">
        <f t="shared" si="13"/>
        <v>0</v>
      </c>
      <c r="Q103" s="619"/>
      <c r="W103" s="877"/>
    </row>
    <row r="104" spans="1:23">
      <c r="A104" s="680">
        <v>87</v>
      </c>
      <c r="B104" s="689">
        <v>7000010018</v>
      </c>
      <c r="C104" s="689">
        <v>250</v>
      </c>
      <c r="D104" s="700" t="s">
        <v>498</v>
      </c>
      <c r="E104" s="689">
        <v>1000042289</v>
      </c>
      <c r="F104" s="689">
        <v>94059900</v>
      </c>
      <c r="G104" s="690"/>
      <c r="H104" s="689">
        <v>18</v>
      </c>
      <c r="I104" s="861"/>
      <c r="J104" s="868" t="s">
        <v>1087</v>
      </c>
      <c r="K104" s="779" t="s">
        <v>291</v>
      </c>
      <c r="L104" s="780">
        <v>1</v>
      </c>
      <c r="M104" s="692"/>
      <c r="N104" s="682" t="str">
        <f t="shared" si="9"/>
        <v>INCLUDED</v>
      </c>
      <c r="O104" s="876">
        <f t="shared" si="12"/>
        <v>0</v>
      </c>
      <c r="P104" s="876">
        <f t="shared" si="13"/>
        <v>0</v>
      </c>
      <c r="Q104" s="619"/>
      <c r="W104" s="877"/>
    </row>
    <row r="105" spans="1:23">
      <c r="A105" s="680">
        <v>88</v>
      </c>
      <c r="B105" s="689">
        <v>7000010018</v>
      </c>
      <c r="C105" s="689">
        <v>260</v>
      </c>
      <c r="D105" s="700" t="s">
        <v>498</v>
      </c>
      <c r="E105" s="689">
        <v>1000042482</v>
      </c>
      <c r="F105" s="689">
        <v>94059900</v>
      </c>
      <c r="G105" s="690"/>
      <c r="H105" s="689">
        <v>28</v>
      </c>
      <c r="I105" s="861"/>
      <c r="J105" s="868" t="s">
        <v>1088</v>
      </c>
      <c r="K105" s="779" t="s">
        <v>291</v>
      </c>
      <c r="L105" s="780">
        <v>1</v>
      </c>
      <c r="M105" s="692"/>
      <c r="N105" s="682" t="str">
        <f t="shared" si="9"/>
        <v>INCLUDED</v>
      </c>
      <c r="O105" s="876">
        <f t="shared" si="12"/>
        <v>0</v>
      </c>
      <c r="P105" s="876">
        <f t="shared" si="13"/>
        <v>0</v>
      </c>
      <c r="Q105" s="619"/>
      <c r="W105" s="877"/>
    </row>
    <row r="106" spans="1:23">
      <c r="A106" s="680">
        <v>89</v>
      </c>
      <c r="B106" s="689">
        <v>7000009996</v>
      </c>
      <c r="C106" s="689">
        <v>610</v>
      </c>
      <c r="D106" s="700" t="s">
        <v>498</v>
      </c>
      <c r="E106" s="689">
        <v>1000030151</v>
      </c>
      <c r="F106" s="689">
        <v>94059900</v>
      </c>
      <c r="G106" s="689"/>
      <c r="H106" s="689"/>
      <c r="I106" s="897"/>
      <c r="J106" s="868" t="s">
        <v>569</v>
      </c>
      <c r="K106" s="779" t="s">
        <v>443</v>
      </c>
      <c r="L106" s="780">
        <v>1</v>
      </c>
      <c r="M106" s="780"/>
      <c r="N106" s="780"/>
      <c r="O106" s="876">
        <f t="shared" si="12"/>
        <v>0</v>
      </c>
      <c r="P106" s="876">
        <f t="shared" si="13"/>
        <v>0</v>
      </c>
      <c r="Q106" s="619"/>
      <c r="W106" s="877"/>
    </row>
    <row r="107" spans="1:23" s="880" customFormat="1">
      <c r="A107" s="863">
        <v>90</v>
      </c>
      <c r="B107" s="767">
        <v>7000010018</v>
      </c>
      <c r="C107" s="767">
        <v>270</v>
      </c>
      <c r="D107" s="768" t="s">
        <v>498</v>
      </c>
      <c r="E107" s="767">
        <v>1000042283</v>
      </c>
      <c r="F107" s="767">
        <v>94059900</v>
      </c>
      <c r="G107" s="690"/>
      <c r="H107" s="767">
        <v>0</v>
      </c>
      <c r="I107" s="861"/>
      <c r="J107" s="868" t="s">
        <v>1084</v>
      </c>
      <c r="K107" s="779" t="s">
        <v>291</v>
      </c>
      <c r="L107" s="779">
        <v>1</v>
      </c>
      <c r="M107" s="692"/>
      <c r="N107" s="682" t="str">
        <f t="shared" si="9"/>
        <v>INCLUDED</v>
      </c>
      <c r="O107" s="878">
        <f t="shared" si="12"/>
        <v>0</v>
      </c>
      <c r="P107" s="878">
        <f t="shared" si="13"/>
        <v>0</v>
      </c>
      <c r="Q107" s="879"/>
      <c r="W107" s="881"/>
    </row>
    <row r="108" spans="1:23">
      <c r="A108" s="680">
        <v>91</v>
      </c>
      <c r="B108" s="767">
        <v>7000010018</v>
      </c>
      <c r="C108" s="767">
        <v>280</v>
      </c>
      <c r="D108" s="768" t="s">
        <v>498</v>
      </c>
      <c r="E108" s="767">
        <v>1000042485</v>
      </c>
      <c r="F108" s="767">
        <v>94059900</v>
      </c>
      <c r="G108" s="690"/>
      <c r="H108" s="689">
        <v>5</v>
      </c>
      <c r="I108" s="861"/>
      <c r="J108" s="868" t="s">
        <v>1085</v>
      </c>
      <c r="K108" s="779" t="s">
        <v>291</v>
      </c>
      <c r="L108" s="779">
        <v>1</v>
      </c>
      <c r="M108" s="692"/>
      <c r="N108" s="682" t="str">
        <f t="shared" si="9"/>
        <v>INCLUDED</v>
      </c>
      <c r="O108" s="876">
        <f t="shared" si="12"/>
        <v>0</v>
      </c>
      <c r="P108" s="876">
        <f t="shared" si="13"/>
        <v>0</v>
      </c>
      <c r="Q108" s="619"/>
      <c r="W108" s="877"/>
    </row>
    <row r="109" spans="1:23">
      <c r="A109" s="680">
        <v>92</v>
      </c>
      <c r="B109" s="689">
        <v>7000010018</v>
      </c>
      <c r="C109" s="689">
        <v>290</v>
      </c>
      <c r="D109" s="700" t="s">
        <v>498</v>
      </c>
      <c r="E109" s="689">
        <v>1000042286</v>
      </c>
      <c r="F109" s="689">
        <v>94059900</v>
      </c>
      <c r="G109" s="690"/>
      <c r="H109" s="689">
        <v>12</v>
      </c>
      <c r="I109" s="861"/>
      <c r="J109" s="868" t="s">
        <v>1086</v>
      </c>
      <c r="K109" s="779" t="s">
        <v>291</v>
      </c>
      <c r="L109" s="780">
        <v>1</v>
      </c>
      <c r="M109" s="692"/>
      <c r="N109" s="682" t="str">
        <f t="shared" si="9"/>
        <v>INCLUDED</v>
      </c>
      <c r="O109" s="876">
        <f t="shared" si="12"/>
        <v>0</v>
      </c>
      <c r="P109" s="876">
        <f t="shared" si="13"/>
        <v>0</v>
      </c>
      <c r="Q109" s="619"/>
      <c r="W109" s="877"/>
    </row>
    <row r="110" spans="1:23">
      <c r="A110" s="680">
        <v>93</v>
      </c>
      <c r="B110" s="689">
        <v>7000010018</v>
      </c>
      <c r="C110" s="689">
        <v>300</v>
      </c>
      <c r="D110" s="700" t="s">
        <v>498</v>
      </c>
      <c r="E110" s="689">
        <v>1000042289</v>
      </c>
      <c r="F110" s="689">
        <v>94059900</v>
      </c>
      <c r="G110" s="690"/>
      <c r="H110" s="689">
        <v>18</v>
      </c>
      <c r="I110" s="861"/>
      <c r="J110" s="868" t="s">
        <v>1087</v>
      </c>
      <c r="K110" s="779" t="s">
        <v>291</v>
      </c>
      <c r="L110" s="780">
        <v>1</v>
      </c>
      <c r="M110" s="692"/>
      <c r="N110" s="682" t="str">
        <f t="shared" ref="N110:N173" si="14">IF(M110="","INCLUDED",M110*L110)</f>
        <v>INCLUDED</v>
      </c>
      <c r="O110" s="876">
        <f t="shared" si="12"/>
        <v>0</v>
      </c>
      <c r="P110" s="876">
        <f t="shared" si="13"/>
        <v>0</v>
      </c>
      <c r="Q110" s="619"/>
      <c r="W110" s="877"/>
    </row>
    <row r="111" spans="1:23">
      <c r="A111" s="680">
        <v>94</v>
      </c>
      <c r="B111" s="689">
        <v>7000010018</v>
      </c>
      <c r="C111" s="689">
        <v>310</v>
      </c>
      <c r="D111" s="700" t="s">
        <v>498</v>
      </c>
      <c r="E111" s="689">
        <v>1000042482</v>
      </c>
      <c r="F111" s="689">
        <v>94059900</v>
      </c>
      <c r="G111" s="690"/>
      <c r="H111" s="689">
        <v>28</v>
      </c>
      <c r="I111" s="861"/>
      <c r="J111" s="868" t="s">
        <v>1088</v>
      </c>
      <c r="K111" s="779" t="s">
        <v>291</v>
      </c>
      <c r="L111" s="780">
        <v>1</v>
      </c>
      <c r="M111" s="692"/>
      <c r="N111" s="682" t="str">
        <f t="shared" si="14"/>
        <v>INCLUDED</v>
      </c>
      <c r="O111" s="876">
        <f t="shared" si="12"/>
        <v>0</v>
      </c>
      <c r="P111" s="876">
        <f t="shared" si="13"/>
        <v>0</v>
      </c>
      <c r="Q111" s="619"/>
      <c r="W111" s="877"/>
    </row>
    <row r="112" spans="1:23" ht="36">
      <c r="A112" s="680">
        <v>95</v>
      </c>
      <c r="B112" s="689">
        <v>7000009996</v>
      </c>
      <c r="C112" s="689">
        <v>630</v>
      </c>
      <c r="D112" s="700" t="s">
        <v>498</v>
      </c>
      <c r="E112" s="689">
        <v>1000036719</v>
      </c>
      <c r="F112" s="689">
        <v>94059900</v>
      </c>
      <c r="G112" s="690"/>
      <c r="H112" s="689">
        <v>18</v>
      </c>
      <c r="I112" s="691"/>
      <c r="J112" s="868" t="s">
        <v>570</v>
      </c>
      <c r="K112" s="779" t="s">
        <v>290</v>
      </c>
      <c r="L112" s="780">
        <v>6</v>
      </c>
      <c r="M112" s="692"/>
      <c r="N112" s="682" t="str">
        <f t="shared" si="14"/>
        <v>INCLUDED</v>
      </c>
      <c r="O112" s="876">
        <f t="shared" si="12"/>
        <v>0</v>
      </c>
      <c r="P112" s="876">
        <f t="shared" si="13"/>
        <v>0</v>
      </c>
      <c r="Q112" s="619"/>
      <c r="W112" s="877"/>
    </row>
    <row r="113" spans="1:23" ht="36">
      <c r="A113" s="680">
        <v>96</v>
      </c>
      <c r="B113" s="689">
        <v>7000009996</v>
      </c>
      <c r="C113" s="689">
        <v>640</v>
      </c>
      <c r="D113" s="700" t="s">
        <v>498</v>
      </c>
      <c r="E113" s="689">
        <v>1000009646</v>
      </c>
      <c r="F113" s="689">
        <v>94059900</v>
      </c>
      <c r="G113" s="689"/>
      <c r="H113" s="689"/>
      <c r="I113" s="689"/>
      <c r="J113" s="868" t="s">
        <v>571</v>
      </c>
      <c r="K113" s="779" t="s">
        <v>462</v>
      </c>
      <c r="L113" s="780">
        <v>1</v>
      </c>
      <c r="M113" s="780"/>
      <c r="N113" s="780"/>
      <c r="O113" s="876">
        <f t="shared" si="12"/>
        <v>0</v>
      </c>
      <c r="P113" s="876">
        <f t="shared" si="13"/>
        <v>0</v>
      </c>
      <c r="Q113" s="619"/>
      <c r="W113" s="877"/>
    </row>
    <row r="114" spans="1:23" s="880" customFormat="1">
      <c r="A114" s="863">
        <v>97</v>
      </c>
      <c r="B114" s="767">
        <v>7000010018</v>
      </c>
      <c r="C114" s="767">
        <v>170</v>
      </c>
      <c r="D114" s="768" t="s">
        <v>498</v>
      </c>
      <c r="E114" s="767">
        <v>1000042283</v>
      </c>
      <c r="F114" s="767">
        <v>94059900</v>
      </c>
      <c r="G114" s="690"/>
      <c r="H114" s="767">
        <v>0</v>
      </c>
      <c r="I114" s="861"/>
      <c r="J114" s="868" t="s">
        <v>1084</v>
      </c>
      <c r="K114" s="779" t="s">
        <v>291</v>
      </c>
      <c r="L114" s="779">
        <v>1</v>
      </c>
      <c r="M114" s="692"/>
      <c r="N114" s="682" t="str">
        <f t="shared" si="14"/>
        <v>INCLUDED</v>
      </c>
      <c r="O114" s="878">
        <f t="shared" si="12"/>
        <v>0</v>
      </c>
      <c r="P114" s="878">
        <f t="shared" si="13"/>
        <v>0</v>
      </c>
      <c r="Q114" s="879"/>
      <c r="W114" s="881"/>
    </row>
    <row r="115" spans="1:23">
      <c r="A115" s="680">
        <v>98</v>
      </c>
      <c r="B115" s="689">
        <v>7000010018</v>
      </c>
      <c r="C115" s="689">
        <v>180</v>
      </c>
      <c r="D115" s="700" t="s">
        <v>498</v>
      </c>
      <c r="E115" s="689">
        <v>1000042485</v>
      </c>
      <c r="F115" s="689">
        <v>94059900</v>
      </c>
      <c r="G115" s="690"/>
      <c r="H115" s="689">
        <v>5</v>
      </c>
      <c r="I115" s="861"/>
      <c r="J115" s="868" t="s">
        <v>1085</v>
      </c>
      <c r="K115" s="779" t="s">
        <v>291</v>
      </c>
      <c r="L115" s="780">
        <v>1</v>
      </c>
      <c r="M115" s="692"/>
      <c r="N115" s="682" t="str">
        <f t="shared" si="14"/>
        <v>INCLUDED</v>
      </c>
      <c r="O115" s="876">
        <f t="shared" si="12"/>
        <v>0</v>
      </c>
      <c r="P115" s="876">
        <f t="shared" si="13"/>
        <v>0</v>
      </c>
      <c r="Q115" s="619"/>
      <c r="W115" s="877"/>
    </row>
    <row r="116" spans="1:23">
      <c r="A116" s="680">
        <v>99</v>
      </c>
      <c r="B116" s="689">
        <v>7000010018</v>
      </c>
      <c r="C116" s="689">
        <v>190</v>
      </c>
      <c r="D116" s="700" t="s">
        <v>498</v>
      </c>
      <c r="E116" s="689">
        <v>1000042286</v>
      </c>
      <c r="F116" s="689">
        <v>94059900</v>
      </c>
      <c r="G116" s="690"/>
      <c r="H116" s="689">
        <v>12</v>
      </c>
      <c r="I116" s="861"/>
      <c r="J116" s="868" t="s">
        <v>1086</v>
      </c>
      <c r="K116" s="779" t="s">
        <v>291</v>
      </c>
      <c r="L116" s="780">
        <v>1</v>
      </c>
      <c r="M116" s="692"/>
      <c r="N116" s="682" t="str">
        <f t="shared" si="14"/>
        <v>INCLUDED</v>
      </c>
      <c r="O116" s="876">
        <f t="shared" si="12"/>
        <v>0</v>
      </c>
      <c r="P116" s="876">
        <f t="shared" si="13"/>
        <v>0</v>
      </c>
      <c r="Q116" s="619"/>
      <c r="W116" s="877"/>
    </row>
    <row r="117" spans="1:23">
      <c r="A117" s="680">
        <v>100</v>
      </c>
      <c r="B117" s="689">
        <v>7000010018</v>
      </c>
      <c r="C117" s="689">
        <v>200</v>
      </c>
      <c r="D117" s="700" t="s">
        <v>498</v>
      </c>
      <c r="E117" s="689">
        <v>1000042289</v>
      </c>
      <c r="F117" s="689">
        <v>94059900</v>
      </c>
      <c r="G117" s="690"/>
      <c r="H117" s="689">
        <v>18</v>
      </c>
      <c r="I117" s="861"/>
      <c r="J117" s="868" t="s">
        <v>1087</v>
      </c>
      <c r="K117" s="779" t="s">
        <v>291</v>
      </c>
      <c r="L117" s="780">
        <v>1</v>
      </c>
      <c r="M117" s="692"/>
      <c r="N117" s="682" t="str">
        <f t="shared" si="14"/>
        <v>INCLUDED</v>
      </c>
      <c r="O117" s="876">
        <f t="shared" si="12"/>
        <v>0</v>
      </c>
      <c r="P117" s="876">
        <f t="shared" si="13"/>
        <v>0</v>
      </c>
      <c r="Q117" s="619"/>
      <c r="W117" s="877"/>
    </row>
    <row r="118" spans="1:23">
      <c r="A118" s="680">
        <v>101</v>
      </c>
      <c r="B118" s="689">
        <v>7000010018</v>
      </c>
      <c r="C118" s="689">
        <v>210</v>
      </c>
      <c r="D118" s="700" t="s">
        <v>498</v>
      </c>
      <c r="E118" s="689">
        <v>1000042482</v>
      </c>
      <c r="F118" s="689">
        <v>94059900</v>
      </c>
      <c r="G118" s="690"/>
      <c r="H118" s="689">
        <v>28</v>
      </c>
      <c r="I118" s="861"/>
      <c r="J118" s="868" t="s">
        <v>1088</v>
      </c>
      <c r="K118" s="779" t="s">
        <v>291</v>
      </c>
      <c r="L118" s="780">
        <v>1</v>
      </c>
      <c r="M118" s="692"/>
      <c r="N118" s="682" t="str">
        <f t="shared" si="14"/>
        <v>INCLUDED</v>
      </c>
      <c r="O118" s="876">
        <f t="shared" si="12"/>
        <v>0</v>
      </c>
      <c r="P118" s="876">
        <f t="shared" si="13"/>
        <v>0</v>
      </c>
      <c r="Q118" s="619"/>
      <c r="W118" s="877"/>
    </row>
    <row r="119" spans="1:23">
      <c r="A119" s="680">
        <v>102</v>
      </c>
      <c r="B119" s="689">
        <v>7000009996</v>
      </c>
      <c r="C119" s="689">
        <v>650</v>
      </c>
      <c r="D119" s="700" t="s">
        <v>498</v>
      </c>
      <c r="E119" s="689">
        <v>1000021809</v>
      </c>
      <c r="F119" s="689">
        <v>94059900</v>
      </c>
      <c r="G119" s="689"/>
      <c r="H119" s="689"/>
      <c r="I119" s="861"/>
      <c r="J119" s="868" t="s">
        <v>572</v>
      </c>
      <c r="K119" s="779" t="s">
        <v>443</v>
      </c>
      <c r="L119" s="780">
        <v>1</v>
      </c>
      <c r="M119" s="780"/>
      <c r="N119" s="682"/>
      <c r="O119" s="876">
        <f t="shared" si="12"/>
        <v>0</v>
      </c>
      <c r="P119" s="876">
        <f t="shared" si="13"/>
        <v>0</v>
      </c>
      <c r="Q119" s="619"/>
      <c r="W119" s="877"/>
    </row>
    <row r="120" spans="1:23">
      <c r="A120" s="680">
        <v>103</v>
      </c>
      <c r="B120" s="689">
        <v>7000010018</v>
      </c>
      <c r="C120" s="689">
        <v>70</v>
      </c>
      <c r="D120" s="700" t="s">
        <v>498</v>
      </c>
      <c r="E120" s="689">
        <v>1000042283</v>
      </c>
      <c r="F120" s="689">
        <v>94059900</v>
      </c>
      <c r="G120" s="690"/>
      <c r="H120" s="767">
        <v>0</v>
      </c>
      <c r="I120" s="861"/>
      <c r="J120" s="868" t="s">
        <v>1084</v>
      </c>
      <c r="K120" s="779" t="s">
        <v>291</v>
      </c>
      <c r="L120" s="780">
        <v>1</v>
      </c>
      <c r="M120" s="692"/>
      <c r="N120" s="682" t="str">
        <f t="shared" si="14"/>
        <v>INCLUDED</v>
      </c>
      <c r="O120" s="876">
        <f t="shared" si="12"/>
        <v>0</v>
      </c>
      <c r="P120" s="876">
        <f t="shared" si="13"/>
        <v>0</v>
      </c>
      <c r="Q120" s="619"/>
      <c r="W120" s="877"/>
    </row>
    <row r="121" spans="1:23">
      <c r="A121" s="680">
        <v>104</v>
      </c>
      <c r="B121" s="689">
        <v>7000010018</v>
      </c>
      <c r="C121" s="689">
        <v>130</v>
      </c>
      <c r="D121" s="700" t="s">
        <v>498</v>
      </c>
      <c r="E121" s="689">
        <v>1000042485</v>
      </c>
      <c r="F121" s="689">
        <v>94059900</v>
      </c>
      <c r="G121" s="690"/>
      <c r="H121" s="689">
        <v>5</v>
      </c>
      <c r="I121" s="861"/>
      <c r="J121" s="868" t="s">
        <v>1085</v>
      </c>
      <c r="K121" s="779" t="s">
        <v>291</v>
      </c>
      <c r="L121" s="780">
        <v>1</v>
      </c>
      <c r="M121" s="692"/>
      <c r="N121" s="682" t="str">
        <f t="shared" ref="N121" si="15">IF(M121="","INCLUDED",M121*L121)</f>
        <v>INCLUDED</v>
      </c>
      <c r="O121" s="876">
        <f t="shared" si="12"/>
        <v>0</v>
      </c>
      <c r="P121" s="876">
        <f t="shared" si="13"/>
        <v>0</v>
      </c>
      <c r="Q121" s="619"/>
      <c r="W121" s="877"/>
    </row>
    <row r="122" spans="1:23" s="880" customFormat="1">
      <c r="A122" s="863">
        <v>105</v>
      </c>
      <c r="B122" s="767">
        <v>7000010018</v>
      </c>
      <c r="C122" s="767">
        <v>140</v>
      </c>
      <c r="D122" s="768" t="s">
        <v>498</v>
      </c>
      <c r="E122" s="767">
        <v>1000042286</v>
      </c>
      <c r="F122" s="767">
        <v>94059900</v>
      </c>
      <c r="G122" s="690"/>
      <c r="H122" s="689">
        <v>12</v>
      </c>
      <c r="I122" s="861"/>
      <c r="J122" s="868" t="s">
        <v>1086</v>
      </c>
      <c r="K122" s="779" t="s">
        <v>291</v>
      </c>
      <c r="L122" s="779">
        <v>1</v>
      </c>
      <c r="M122" s="692"/>
      <c r="N122" s="682" t="str">
        <f t="shared" si="14"/>
        <v>INCLUDED</v>
      </c>
      <c r="O122" s="878">
        <f t="shared" si="12"/>
        <v>0</v>
      </c>
      <c r="P122" s="878">
        <f t="shared" si="13"/>
        <v>0</v>
      </c>
      <c r="Q122" s="879"/>
      <c r="W122" s="881"/>
    </row>
    <row r="123" spans="1:23">
      <c r="A123" s="680">
        <v>106</v>
      </c>
      <c r="B123" s="689">
        <v>7000010018</v>
      </c>
      <c r="C123" s="689">
        <v>150</v>
      </c>
      <c r="D123" s="700" t="s">
        <v>498</v>
      </c>
      <c r="E123" s="689">
        <v>1000042289</v>
      </c>
      <c r="F123" s="689">
        <v>94059900</v>
      </c>
      <c r="G123" s="690"/>
      <c r="H123" s="689">
        <v>18</v>
      </c>
      <c r="I123" s="861"/>
      <c r="J123" s="868" t="s">
        <v>1087</v>
      </c>
      <c r="K123" s="779" t="s">
        <v>291</v>
      </c>
      <c r="L123" s="780">
        <v>1</v>
      </c>
      <c r="M123" s="692"/>
      <c r="N123" s="682" t="str">
        <f t="shared" si="14"/>
        <v>INCLUDED</v>
      </c>
      <c r="O123" s="876">
        <f t="shared" si="12"/>
        <v>0</v>
      </c>
      <c r="P123" s="876">
        <f t="shared" si="13"/>
        <v>0</v>
      </c>
      <c r="Q123" s="619"/>
      <c r="W123" s="877"/>
    </row>
    <row r="124" spans="1:23">
      <c r="A124" s="680">
        <v>107</v>
      </c>
      <c r="B124" s="689">
        <v>7000010018</v>
      </c>
      <c r="C124" s="689">
        <v>160</v>
      </c>
      <c r="D124" s="700" t="s">
        <v>498</v>
      </c>
      <c r="E124" s="689">
        <v>1000042482</v>
      </c>
      <c r="F124" s="689">
        <v>94059900</v>
      </c>
      <c r="G124" s="690"/>
      <c r="H124" s="689">
        <v>28</v>
      </c>
      <c r="I124" s="861"/>
      <c r="J124" s="868" t="s">
        <v>1088</v>
      </c>
      <c r="K124" s="779" t="s">
        <v>291</v>
      </c>
      <c r="L124" s="780">
        <v>1</v>
      </c>
      <c r="M124" s="692"/>
      <c r="N124" s="682" t="str">
        <f t="shared" si="14"/>
        <v>INCLUDED</v>
      </c>
      <c r="O124" s="876">
        <f t="shared" si="12"/>
        <v>0</v>
      </c>
      <c r="P124" s="876">
        <f t="shared" si="13"/>
        <v>0</v>
      </c>
      <c r="Q124" s="619"/>
      <c r="W124" s="877"/>
    </row>
    <row r="125" spans="1:23" ht="36">
      <c r="A125" s="680">
        <v>108</v>
      </c>
      <c r="B125" s="689">
        <v>7000010018</v>
      </c>
      <c r="C125" s="689">
        <v>320</v>
      </c>
      <c r="D125" s="700" t="s">
        <v>498</v>
      </c>
      <c r="E125" s="689">
        <v>1000038387</v>
      </c>
      <c r="F125" s="689">
        <v>94051090</v>
      </c>
      <c r="G125" s="690"/>
      <c r="H125" s="689">
        <v>18</v>
      </c>
      <c r="I125" s="691"/>
      <c r="J125" s="868" t="s">
        <v>1089</v>
      </c>
      <c r="K125" s="779" t="s">
        <v>290</v>
      </c>
      <c r="L125" s="780">
        <v>15</v>
      </c>
      <c r="M125" s="692"/>
      <c r="N125" s="682" t="str">
        <f t="shared" si="14"/>
        <v>INCLUDED</v>
      </c>
      <c r="O125" s="876">
        <f t="shared" si="12"/>
        <v>0</v>
      </c>
      <c r="P125" s="876">
        <f t="shared" si="13"/>
        <v>0</v>
      </c>
      <c r="Q125" s="619"/>
      <c r="W125" s="877"/>
    </row>
    <row r="126" spans="1:23" ht="36">
      <c r="A126" s="680">
        <v>109</v>
      </c>
      <c r="B126" s="689">
        <v>7000010018</v>
      </c>
      <c r="C126" s="689">
        <v>330</v>
      </c>
      <c r="D126" s="700" t="s">
        <v>498</v>
      </c>
      <c r="E126" s="689">
        <v>1000038325</v>
      </c>
      <c r="F126" s="689">
        <v>94059900</v>
      </c>
      <c r="G126" s="690"/>
      <c r="H126" s="689">
        <v>18</v>
      </c>
      <c r="I126" s="691"/>
      <c r="J126" s="868" t="s">
        <v>1090</v>
      </c>
      <c r="K126" s="779" t="s">
        <v>290</v>
      </c>
      <c r="L126" s="780">
        <v>20</v>
      </c>
      <c r="M126" s="692"/>
      <c r="N126" s="682" t="str">
        <f t="shared" si="14"/>
        <v>INCLUDED</v>
      </c>
      <c r="O126" s="876">
        <f t="shared" si="12"/>
        <v>0</v>
      </c>
      <c r="P126" s="876">
        <f t="shared" si="13"/>
        <v>0</v>
      </c>
      <c r="Q126" s="619"/>
      <c r="W126" s="877"/>
    </row>
    <row r="127" spans="1:23" ht="36">
      <c r="A127" s="680">
        <v>110</v>
      </c>
      <c r="B127" s="689">
        <v>7000010018</v>
      </c>
      <c r="C127" s="689">
        <v>340</v>
      </c>
      <c r="D127" s="700" t="s">
        <v>498</v>
      </c>
      <c r="E127" s="689">
        <v>1000038041</v>
      </c>
      <c r="F127" s="689">
        <v>94051090</v>
      </c>
      <c r="G127" s="690"/>
      <c r="H127" s="689">
        <v>18</v>
      </c>
      <c r="I127" s="691"/>
      <c r="J127" s="868" t="s">
        <v>1091</v>
      </c>
      <c r="K127" s="779" t="s">
        <v>290</v>
      </c>
      <c r="L127" s="780">
        <v>4</v>
      </c>
      <c r="M127" s="692"/>
      <c r="N127" s="682" t="str">
        <f t="shared" ref="N127" si="16">IF(M127="","INCLUDED",M127*L127)</f>
        <v>INCLUDED</v>
      </c>
      <c r="O127" s="876">
        <f t="shared" si="12"/>
        <v>0</v>
      </c>
      <c r="P127" s="876">
        <f t="shared" si="13"/>
        <v>0</v>
      </c>
      <c r="Q127" s="619"/>
      <c r="W127" s="877"/>
    </row>
    <row r="128" spans="1:23" s="880" customFormat="1" ht="36">
      <c r="A128" s="863">
        <v>111</v>
      </c>
      <c r="B128" s="767">
        <v>7000010018</v>
      </c>
      <c r="C128" s="767">
        <v>350</v>
      </c>
      <c r="D128" s="768" t="s">
        <v>498</v>
      </c>
      <c r="E128" s="767">
        <v>1000038389</v>
      </c>
      <c r="F128" s="767">
        <v>94051090</v>
      </c>
      <c r="G128" s="690"/>
      <c r="H128" s="767">
        <v>18</v>
      </c>
      <c r="I128" s="691"/>
      <c r="J128" s="868" t="s">
        <v>1092</v>
      </c>
      <c r="K128" s="779" t="s">
        <v>290</v>
      </c>
      <c r="L128" s="779">
        <v>5</v>
      </c>
      <c r="M128" s="692"/>
      <c r="N128" s="682" t="str">
        <f t="shared" si="14"/>
        <v>INCLUDED</v>
      </c>
      <c r="O128" s="878">
        <f t="shared" si="12"/>
        <v>0</v>
      </c>
      <c r="P128" s="878">
        <f t="shared" si="13"/>
        <v>0</v>
      </c>
      <c r="Q128" s="879"/>
      <c r="W128" s="881"/>
    </row>
    <row r="129" spans="1:23" ht="36">
      <c r="A129" s="680">
        <v>112</v>
      </c>
      <c r="B129" s="689">
        <v>7000009996</v>
      </c>
      <c r="C129" s="689">
        <v>660</v>
      </c>
      <c r="D129" s="700" t="s">
        <v>499</v>
      </c>
      <c r="E129" s="689">
        <v>1000024515</v>
      </c>
      <c r="F129" s="689">
        <v>76169990</v>
      </c>
      <c r="G129" s="690"/>
      <c r="H129" s="689">
        <v>18</v>
      </c>
      <c r="I129" s="691"/>
      <c r="J129" s="868" t="s">
        <v>573</v>
      </c>
      <c r="K129" s="779" t="s">
        <v>290</v>
      </c>
      <c r="L129" s="780">
        <v>1</v>
      </c>
      <c r="M129" s="692"/>
      <c r="N129" s="682" t="str">
        <f t="shared" si="14"/>
        <v>INCLUDED</v>
      </c>
      <c r="O129" s="876">
        <f t="shared" si="12"/>
        <v>0</v>
      </c>
      <c r="P129" s="876">
        <f t="shared" si="13"/>
        <v>0</v>
      </c>
      <c r="Q129" s="619"/>
      <c r="W129" s="877"/>
    </row>
    <row r="130" spans="1:23" ht="36">
      <c r="A130" s="680">
        <v>113</v>
      </c>
      <c r="B130" s="689">
        <v>7000009996</v>
      </c>
      <c r="C130" s="689">
        <v>670</v>
      </c>
      <c r="D130" s="700" t="s">
        <v>499</v>
      </c>
      <c r="E130" s="689">
        <v>1000025538</v>
      </c>
      <c r="F130" s="689">
        <v>76169990</v>
      </c>
      <c r="G130" s="690"/>
      <c r="H130" s="689">
        <v>18</v>
      </c>
      <c r="I130" s="691"/>
      <c r="J130" s="868" t="s">
        <v>574</v>
      </c>
      <c r="K130" s="779" t="s">
        <v>290</v>
      </c>
      <c r="L130" s="780">
        <v>1</v>
      </c>
      <c r="M130" s="692"/>
      <c r="N130" s="682" t="str">
        <f t="shared" si="14"/>
        <v>INCLUDED</v>
      </c>
      <c r="O130" s="876">
        <f t="shared" si="12"/>
        <v>0</v>
      </c>
      <c r="P130" s="876">
        <f t="shared" si="13"/>
        <v>0</v>
      </c>
      <c r="Q130" s="619"/>
      <c r="W130" s="877"/>
    </row>
    <row r="131" spans="1:23" ht="54">
      <c r="A131" s="680">
        <v>114</v>
      </c>
      <c r="B131" s="689">
        <v>7000009996</v>
      </c>
      <c r="C131" s="689">
        <v>690</v>
      </c>
      <c r="D131" s="700" t="s">
        <v>500</v>
      </c>
      <c r="E131" s="689">
        <v>1000011713</v>
      </c>
      <c r="F131" s="689">
        <v>73082011</v>
      </c>
      <c r="G131" s="690"/>
      <c r="H131" s="689">
        <v>18</v>
      </c>
      <c r="I131" s="691"/>
      <c r="J131" s="868" t="s">
        <v>575</v>
      </c>
      <c r="K131" s="779" t="s">
        <v>452</v>
      </c>
      <c r="L131" s="780">
        <v>0.5</v>
      </c>
      <c r="M131" s="692"/>
      <c r="N131" s="682" t="str">
        <f t="shared" si="14"/>
        <v>INCLUDED</v>
      </c>
      <c r="O131" s="876">
        <f t="shared" si="12"/>
        <v>0</v>
      </c>
      <c r="P131" s="876">
        <f t="shared" si="13"/>
        <v>0</v>
      </c>
      <c r="Q131" s="619"/>
      <c r="W131" s="877"/>
    </row>
    <row r="132" spans="1:23" ht="54">
      <c r="A132" s="680">
        <v>115</v>
      </c>
      <c r="B132" s="689">
        <v>7000009996</v>
      </c>
      <c r="C132" s="689">
        <v>700</v>
      </c>
      <c r="D132" s="700" t="s">
        <v>500</v>
      </c>
      <c r="E132" s="689">
        <v>1000012373</v>
      </c>
      <c r="F132" s="689">
        <v>73082011</v>
      </c>
      <c r="G132" s="690"/>
      <c r="H132" s="689">
        <v>18</v>
      </c>
      <c r="I132" s="691"/>
      <c r="J132" s="868" t="s">
        <v>576</v>
      </c>
      <c r="K132" s="779" t="s">
        <v>452</v>
      </c>
      <c r="L132" s="780">
        <v>0.5</v>
      </c>
      <c r="M132" s="692"/>
      <c r="N132" s="682" t="str">
        <f t="shared" si="14"/>
        <v>INCLUDED</v>
      </c>
      <c r="O132" s="876">
        <f t="shared" si="12"/>
        <v>0</v>
      </c>
      <c r="P132" s="876">
        <f t="shared" si="13"/>
        <v>0</v>
      </c>
      <c r="Q132" s="619"/>
      <c r="W132" s="877"/>
    </row>
    <row r="133" spans="1:23" ht="54">
      <c r="A133" s="680">
        <v>116</v>
      </c>
      <c r="B133" s="689">
        <v>7000009996</v>
      </c>
      <c r="C133" s="689">
        <v>680</v>
      </c>
      <c r="D133" s="700" t="s">
        <v>500</v>
      </c>
      <c r="E133" s="689">
        <v>1000012369</v>
      </c>
      <c r="F133" s="689">
        <v>73082011</v>
      </c>
      <c r="G133" s="690"/>
      <c r="H133" s="689">
        <v>18</v>
      </c>
      <c r="I133" s="691"/>
      <c r="J133" s="868" t="s">
        <v>577</v>
      </c>
      <c r="K133" s="779" t="s">
        <v>290</v>
      </c>
      <c r="L133" s="780">
        <v>180</v>
      </c>
      <c r="M133" s="692"/>
      <c r="N133" s="682" t="str">
        <f t="shared" si="14"/>
        <v>INCLUDED</v>
      </c>
      <c r="O133" s="876">
        <f t="shared" si="12"/>
        <v>0</v>
      </c>
      <c r="P133" s="876">
        <f t="shared" si="13"/>
        <v>0</v>
      </c>
      <c r="Q133" s="619"/>
      <c r="W133" s="877"/>
    </row>
    <row r="134" spans="1:23">
      <c r="A134" s="680">
        <v>117</v>
      </c>
      <c r="B134" s="689">
        <v>7000009996</v>
      </c>
      <c r="C134" s="689">
        <v>710</v>
      </c>
      <c r="D134" s="700" t="s">
        <v>500</v>
      </c>
      <c r="E134" s="689">
        <v>1000032055</v>
      </c>
      <c r="F134" s="689">
        <v>72159090</v>
      </c>
      <c r="G134" s="690"/>
      <c r="H134" s="689">
        <v>18</v>
      </c>
      <c r="I134" s="691"/>
      <c r="J134" s="868" t="s">
        <v>578</v>
      </c>
      <c r="K134" s="779" t="s">
        <v>579</v>
      </c>
      <c r="L134" s="780">
        <v>5</v>
      </c>
      <c r="M134" s="692"/>
      <c r="N134" s="682" t="str">
        <f t="shared" si="14"/>
        <v>INCLUDED</v>
      </c>
      <c r="O134" s="876">
        <f t="shared" si="12"/>
        <v>0</v>
      </c>
      <c r="P134" s="876">
        <f t="shared" si="13"/>
        <v>0</v>
      </c>
      <c r="Q134" s="619"/>
      <c r="W134" s="877"/>
    </row>
    <row r="135" spans="1:23" ht="54">
      <c r="A135" s="680">
        <v>118</v>
      </c>
      <c r="B135" s="689">
        <v>7000009996</v>
      </c>
      <c r="C135" s="689">
        <v>720</v>
      </c>
      <c r="D135" s="700" t="s">
        <v>500</v>
      </c>
      <c r="E135" s="689">
        <v>1000020090</v>
      </c>
      <c r="F135" s="689">
        <v>73082011</v>
      </c>
      <c r="G135" s="690"/>
      <c r="H135" s="689">
        <v>18</v>
      </c>
      <c r="I135" s="691"/>
      <c r="J135" s="868" t="s">
        <v>474</v>
      </c>
      <c r="K135" s="779" t="s">
        <v>290</v>
      </c>
      <c r="L135" s="780">
        <v>4</v>
      </c>
      <c r="M135" s="692"/>
      <c r="N135" s="682" t="str">
        <f t="shared" si="14"/>
        <v>INCLUDED</v>
      </c>
      <c r="O135" s="876">
        <f t="shared" si="12"/>
        <v>0</v>
      </c>
      <c r="P135" s="876">
        <f t="shared" si="13"/>
        <v>0</v>
      </c>
      <c r="Q135" s="619"/>
      <c r="W135" s="877"/>
    </row>
    <row r="136" spans="1:23" ht="54">
      <c r="A136" s="680">
        <v>119</v>
      </c>
      <c r="B136" s="689">
        <v>7000009996</v>
      </c>
      <c r="C136" s="689">
        <v>730</v>
      </c>
      <c r="D136" s="700" t="s">
        <v>500</v>
      </c>
      <c r="E136" s="689">
        <v>1000028770</v>
      </c>
      <c r="F136" s="689">
        <v>73181500</v>
      </c>
      <c r="G136" s="690"/>
      <c r="H136" s="689">
        <v>18</v>
      </c>
      <c r="I136" s="691"/>
      <c r="J136" s="868" t="s">
        <v>580</v>
      </c>
      <c r="K136" s="779" t="s">
        <v>290</v>
      </c>
      <c r="L136" s="780">
        <v>1230</v>
      </c>
      <c r="M136" s="692"/>
      <c r="N136" s="682" t="str">
        <f t="shared" si="14"/>
        <v>INCLUDED</v>
      </c>
      <c r="O136" s="876">
        <f t="shared" si="12"/>
        <v>0</v>
      </c>
      <c r="P136" s="876">
        <f t="shared" si="13"/>
        <v>0</v>
      </c>
      <c r="Q136" s="619"/>
      <c r="W136" s="877"/>
    </row>
    <row r="137" spans="1:23" ht="54">
      <c r="A137" s="680">
        <v>120</v>
      </c>
      <c r="B137" s="689">
        <v>7000009996</v>
      </c>
      <c r="C137" s="689">
        <v>740</v>
      </c>
      <c r="D137" s="700" t="s">
        <v>500</v>
      </c>
      <c r="E137" s="689">
        <v>1000012366</v>
      </c>
      <c r="F137" s="689">
        <v>73082011</v>
      </c>
      <c r="G137" s="690"/>
      <c r="H137" s="689">
        <v>18</v>
      </c>
      <c r="I137" s="691"/>
      <c r="J137" s="868" t="s">
        <v>447</v>
      </c>
      <c r="K137" s="779" t="s">
        <v>290</v>
      </c>
      <c r="L137" s="780">
        <v>1200</v>
      </c>
      <c r="M137" s="692"/>
      <c r="N137" s="682" t="str">
        <f t="shared" si="14"/>
        <v>INCLUDED</v>
      </c>
      <c r="O137" s="876">
        <f t="shared" si="12"/>
        <v>0</v>
      </c>
      <c r="P137" s="876">
        <f t="shared" si="13"/>
        <v>0</v>
      </c>
      <c r="Q137" s="619"/>
      <c r="W137" s="877"/>
    </row>
    <row r="138" spans="1:23" ht="54">
      <c r="A138" s="680">
        <v>121</v>
      </c>
      <c r="B138" s="689">
        <v>7000009996</v>
      </c>
      <c r="C138" s="689">
        <v>750</v>
      </c>
      <c r="D138" s="700" t="s">
        <v>500</v>
      </c>
      <c r="E138" s="689">
        <v>1000012368</v>
      </c>
      <c r="F138" s="689">
        <v>73082011</v>
      </c>
      <c r="G138" s="690"/>
      <c r="H138" s="689">
        <v>18</v>
      </c>
      <c r="I138" s="691"/>
      <c r="J138" s="868" t="s">
        <v>581</v>
      </c>
      <c r="K138" s="779" t="s">
        <v>290</v>
      </c>
      <c r="L138" s="780">
        <v>100</v>
      </c>
      <c r="M138" s="692"/>
      <c r="N138" s="682" t="str">
        <f t="shared" si="14"/>
        <v>INCLUDED</v>
      </c>
      <c r="O138" s="876">
        <f t="shared" si="12"/>
        <v>0</v>
      </c>
      <c r="P138" s="876">
        <f t="shared" si="13"/>
        <v>0</v>
      </c>
      <c r="Q138" s="619"/>
      <c r="W138" s="877"/>
    </row>
    <row r="139" spans="1:23" ht="72">
      <c r="A139" s="680">
        <v>122</v>
      </c>
      <c r="B139" s="689">
        <v>7000009996</v>
      </c>
      <c r="C139" s="689">
        <v>760</v>
      </c>
      <c r="D139" s="700" t="s">
        <v>500</v>
      </c>
      <c r="E139" s="689">
        <v>1000020099</v>
      </c>
      <c r="F139" s="689">
        <v>73082011</v>
      </c>
      <c r="G139" s="690"/>
      <c r="H139" s="689">
        <v>18</v>
      </c>
      <c r="I139" s="691"/>
      <c r="J139" s="868" t="s">
        <v>582</v>
      </c>
      <c r="K139" s="779" t="s">
        <v>290</v>
      </c>
      <c r="L139" s="780">
        <v>10</v>
      </c>
      <c r="M139" s="692"/>
      <c r="N139" s="682" t="str">
        <f t="shared" si="14"/>
        <v>INCLUDED</v>
      </c>
      <c r="O139" s="876">
        <f t="shared" si="12"/>
        <v>0</v>
      </c>
      <c r="P139" s="876">
        <f t="shared" si="13"/>
        <v>0</v>
      </c>
      <c r="Q139" s="619"/>
      <c r="W139" s="877"/>
    </row>
    <row r="140" spans="1:23" ht="72">
      <c r="A140" s="680">
        <v>123</v>
      </c>
      <c r="B140" s="689">
        <v>7000009996</v>
      </c>
      <c r="C140" s="689">
        <v>770</v>
      </c>
      <c r="D140" s="700" t="s">
        <v>500</v>
      </c>
      <c r="E140" s="689">
        <v>1000020098</v>
      </c>
      <c r="F140" s="689">
        <v>73082011</v>
      </c>
      <c r="G140" s="690"/>
      <c r="H140" s="689">
        <v>18</v>
      </c>
      <c r="I140" s="691"/>
      <c r="J140" s="868" t="s">
        <v>583</v>
      </c>
      <c r="K140" s="779" t="s">
        <v>290</v>
      </c>
      <c r="L140" s="780">
        <v>4</v>
      </c>
      <c r="M140" s="692"/>
      <c r="N140" s="682" t="str">
        <f t="shared" si="14"/>
        <v>INCLUDED</v>
      </c>
      <c r="O140" s="876">
        <f t="shared" si="12"/>
        <v>0</v>
      </c>
      <c r="P140" s="876">
        <f t="shared" si="13"/>
        <v>0</v>
      </c>
      <c r="Q140" s="619"/>
      <c r="W140" s="877"/>
    </row>
    <row r="141" spans="1:23" ht="72">
      <c r="A141" s="680">
        <v>124</v>
      </c>
      <c r="B141" s="689">
        <v>7000009996</v>
      </c>
      <c r="C141" s="689">
        <v>780</v>
      </c>
      <c r="D141" s="700" t="s">
        <v>500</v>
      </c>
      <c r="E141" s="689">
        <v>1000020097</v>
      </c>
      <c r="F141" s="689">
        <v>73082011</v>
      </c>
      <c r="G141" s="690"/>
      <c r="H141" s="689">
        <v>18</v>
      </c>
      <c r="I141" s="691"/>
      <c r="J141" s="868" t="s">
        <v>584</v>
      </c>
      <c r="K141" s="779" t="s">
        <v>290</v>
      </c>
      <c r="L141" s="780">
        <v>1</v>
      </c>
      <c r="M141" s="692"/>
      <c r="N141" s="682" t="str">
        <f t="shared" si="14"/>
        <v>INCLUDED</v>
      </c>
      <c r="O141" s="876">
        <f t="shared" si="12"/>
        <v>0</v>
      </c>
      <c r="P141" s="876">
        <f t="shared" si="13"/>
        <v>0</v>
      </c>
      <c r="Q141" s="619"/>
      <c r="W141" s="877"/>
    </row>
    <row r="142" spans="1:23" ht="72">
      <c r="A142" s="680">
        <v>125</v>
      </c>
      <c r="B142" s="689">
        <v>7000009996</v>
      </c>
      <c r="C142" s="689">
        <v>790</v>
      </c>
      <c r="D142" s="700" t="s">
        <v>500</v>
      </c>
      <c r="E142" s="689">
        <v>1000020100</v>
      </c>
      <c r="F142" s="689">
        <v>73082011</v>
      </c>
      <c r="G142" s="690"/>
      <c r="H142" s="689">
        <v>18</v>
      </c>
      <c r="I142" s="691"/>
      <c r="J142" s="868" t="s">
        <v>585</v>
      </c>
      <c r="K142" s="779" t="s">
        <v>290</v>
      </c>
      <c r="L142" s="780">
        <v>3</v>
      </c>
      <c r="M142" s="692"/>
      <c r="N142" s="682" t="str">
        <f t="shared" si="14"/>
        <v>INCLUDED</v>
      </c>
      <c r="O142" s="876">
        <f t="shared" si="12"/>
        <v>0</v>
      </c>
      <c r="P142" s="876">
        <f t="shared" si="13"/>
        <v>0</v>
      </c>
      <c r="Q142" s="619"/>
      <c r="W142" s="877"/>
    </row>
    <row r="143" spans="1:23" ht="72">
      <c r="A143" s="680">
        <v>126</v>
      </c>
      <c r="B143" s="689">
        <v>7000009996</v>
      </c>
      <c r="C143" s="689">
        <v>800</v>
      </c>
      <c r="D143" s="700" t="s">
        <v>500</v>
      </c>
      <c r="E143" s="689">
        <v>1000020105</v>
      </c>
      <c r="F143" s="689">
        <v>73082011</v>
      </c>
      <c r="G143" s="690"/>
      <c r="H143" s="689">
        <v>18</v>
      </c>
      <c r="I143" s="691"/>
      <c r="J143" s="868" t="s">
        <v>586</v>
      </c>
      <c r="K143" s="779" t="s">
        <v>290</v>
      </c>
      <c r="L143" s="780">
        <v>3</v>
      </c>
      <c r="M143" s="692"/>
      <c r="N143" s="682" t="str">
        <f t="shared" si="14"/>
        <v>INCLUDED</v>
      </c>
      <c r="O143" s="876">
        <f t="shared" si="12"/>
        <v>0</v>
      </c>
      <c r="P143" s="876">
        <f t="shared" si="13"/>
        <v>0</v>
      </c>
      <c r="Q143" s="619"/>
      <c r="W143" s="877"/>
    </row>
    <row r="144" spans="1:23" ht="72">
      <c r="A144" s="680">
        <v>127</v>
      </c>
      <c r="B144" s="689">
        <v>7000009996</v>
      </c>
      <c r="C144" s="689">
        <v>810</v>
      </c>
      <c r="D144" s="700" t="s">
        <v>500</v>
      </c>
      <c r="E144" s="689">
        <v>1000020109</v>
      </c>
      <c r="F144" s="689">
        <v>73082011</v>
      </c>
      <c r="G144" s="690"/>
      <c r="H144" s="689">
        <v>18</v>
      </c>
      <c r="I144" s="691"/>
      <c r="J144" s="868" t="s">
        <v>587</v>
      </c>
      <c r="K144" s="779" t="s">
        <v>290</v>
      </c>
      <c r="L144" s="780">
        <v>6</v>
      </c>
      <c r="M144" s="692"/>
      <c r="N144" s="682" t="str">
        <f t="shared" si="14"/>
        <v>INCLUDED</v>
      </c>
      <c r="O144" s="876">
        <f t="shared" si="12"/>
        <v>0</v>
      </c>
      <c r="P144" s="876">
        <f t="shared" si="13"/>
        <v>0</v>
      </c>
      <c r="Q144" s="619"/>
      <c r="W144" s="877"/>
    </row>
    <row r="145" spans="1:23" ht="72">
      <c r="A145" s="680">
        <v>128</v>
      </c>
      <c r="B145" s="689">
        <v>7000009996</v>
      </c>
      <c r="C145" s="689">
        <v>820</v>
      </c>
      <c r="D145" s="700" t="s">
        <v>500</v>
      </c>
      <c r="E145" s="689">
        <v>1000020110</v>
      </c>
      <c r="F145" s="689">
        <v>73082011</v>
      </c>
      <c r="G145" s="690"/>
      <c r="H145" s="689">
        <v>18</v>
      </c>
      <c r="I145" s="691"/>
      <c r="J145" s="868" t="s">
        <v>588</v>
      </c>
      <c r="K145" s="779" t="s">
        <v>290</v>
      </c>
      <c r="L145" s="780">
        <v>1</v>
      </c>
      <c r="M145" s="692"/>
      <c r="N145" s="682" t="str">
        <f t="shared" si="14"/>
        <v>INCLUDED</v>
      </c>
      <c r="O145" s="876">
        <f t="shared" si="12"/>
        <v>0</v>
      </c>
      <c r="P145" s="876">
        <f t="shared" si="13"/>
        <v>0</v>
      </c>
      <c r="Q145" s="619"/>
      <c r="W145" s="877"/>
    </row>
    <row r="146" spans="1:23" ht="72">
      <c r="A146" s="680">
        <v>129</v>
      </c>
      <c r="B146" s="689">
        <v>7000009996</v>
      </c>
      <c r="C146" s="689">
        <v>830</v>
      </c>
      <c r="D146" s="700" t="s">
        <v>500</v>
      </c>
      <c r="E146" s="689">
        <v>1000020088</v>
      </c>
      <c r="F146" s="689">
        <v>73082011</v>
      </c>
      <c r="G146" s="690"/>
      <c r="H146" s="689">
        <v>18</v>
      </c>
      <c r="I146" s="691"/>
      <c r="J146" s="868" t="s">
        <v>589</v>
      </c>
      <c r="K146" s="779" t="s">
        <v>290</v>
      </c>
      <c r="L146" s="780">
        <v>8</v>
      </c>
      <c r="M146" s="692"/>
      <c r="N146" s="682" t="str">
        <f t="shared" si="14"/>
        <v>INCLUDED</v>
      </c>
      <c r="O146" s="876">
        <f t="shared" ref="O146:O209" si="17">IF(M146="",0,IF(I146="",M146*H146/100,I146*M146))</f>
        <v>0</v>
      </c>
      <c r="P146" s="876">
        <f t="shared" ref="P146:P209" si="18">O146*L146</f>
        <v>0</v>
      </c>
      <c r="Q146" s="619"/>
      <c r="W146" s="877"/>
    </row>
    <row r="147" spans="1:23" ht="72">
      <c r="A147" s="680">
        <v>130</v>
      </c>
      <c r="B147" s="689">
        <v>7000009996</v>
      </c>
      <c r="C147" s="689">
        <v>840</v>
      </c>
      <c r="D147" s="700" t="s">
        <v>500</v>
      </c>
      <c r="E147" s="689">
        <v>1000020086</v>
      </c>
      <c r="F147" s="689">
        <v>73082011</v>
      </c>
      <c r="G147" s="690"/>
      <c r="H147" s="689">
        <v>18</v>
      </c>
      <c r="I147" s="691"/>
      <c r="J147" s="868" t="s">
        <v>590</v>
      </c>
      <c r="K147" s="779" t="s">
        <v>290</v>
      </c>
      <c r="L147" s="780">
        <v>12</v>
      </c>
      <c r="M147" s="692"/>
      <c r="N147" s="682" t="str">
        <f t="shared" si="14"/>
        <v>INCLUDED</v>
      </c>
      <c r="O147" s="876">
        <f t="shared" si="17"/>
        <v>0</v>
      </c>
      <c r="P147" s="876">
        <f t="shared" si="18"/>
        <v>0</v>
      </c>
      <c r="Q147" s="619"/>
      <c r="W147" s="877"/>
    </row>
    <row r="148" spans="1:23" ht="54">
      <c r="A148" s="680">
        <v>131</v>
      </c>
      <c r="B148" s="689">
        <v>7000009996</v>
      </c>
      <c r="C148" s="689">
        <v>850</v>
      </c>
      <c r="D148" s="700" t="s">
        <v>500</v>
      </c>
      <c r="E148" s="689">
        <v>1000029041</v>
      </c>
      <c r="F148" s="689">
        <v>73082011</v>
      </c>
      <c r="G148" s="690"/>
      <c r="H148" s="689">
        <v>18</v>
      </c>
      <c r="I148" s="691"/>
      <c r="J148" s="868" t="s">
        <v>591</v>
      </c>
      <c r="K148" s="779" t="s">
        <v>290</v>
      </c>
      <c r="L148" s="780">
        <v>11</v>
      </c>
      <c r="M148" s="692"/>
      <c r="N148" s="682" t="str">
        <f t="shared" si="14"/>
        <v>INCLUDED</v>
      </c>
      <c r="O148" s="876">
        <f t="shared" si="17"/>
        <v>0</v>
      </c>
      <c r="P148" s="876">
        <f t="shared" si="18"/>
        <v>0</v>
      </c>
      <c r="Q148" s="619"/>
      <c r="W148" s="877"/>
    </row>
    <row r="149" spans="1:23" ht="54">
      <c r="A149" s="680">
        <v>132</v>
      </c>
      <c r="B149" s="689">
        <v>7000009996</v>
      </c>
      <c r="C149" s="689">
        <v>860</v>
      </c>
      <c r="D149" s="700" t="s">
        <v>500</v>
      </c>
      <c r="E149" s="689">
        <v>1000029043</v>
      </c>
      <c r="F149" s="689">
        <v>73082011</v>
      </c>
      <c r="G149" s="690"/>
      <c r="H149" s="689">
        <v>18</v>
      </c>
      <c r="I149" s="691"/>
      <c r="J149" s="868" t="s">
        <v>592</v>
      </c>
      <c r="K149" s="779" t="s">
        <v>290</v>
      </c>
      <c r="L149" s="780">
        <v>5</v>
      </c>
      <c r="M149" s="692"/>
      <c r="N149" s="682" t="str">
        <f t="shared" si="14"/>
        <v>INCLUDED</v>
      </c>
      <c r="O149" s="876">
        <f t="shared" si="17"/>
        <v>0</v>
      </c>
      <c r="P149" s="876">
        <f t="shared" si="18"/>
        <v>0</v>
      </c>
      <c r="Q149" s="619"/>
      <c r="W149" s="877"/>
    </row>
    <row r="150" spans="1:23" ht="54">
      <c r="A150" s="680">
        <v>133</v>
      </c>
      <c r="B150" s="689">
        <v>7000009996</v>
      </c>
      <c r="C150" s="689">
        <v>870</v>
      </c>
      <c r="D150" s="700" t="s">
        <v>500</v>
      </c>
      <c r="E150" s="689">
        <v>1000029032</v>
      </c>
      <c r="F150" s="689">
        <v>73082011</v>
      </c>
      <c r="G150" s="690"/>
      <c r="H150" s="689">
        <v>18</v>
      </c>
      <c r="I150" s="691"/>
      <c r="J150" s="868" t="s">
        <v>593</v>
      </c>
      <c r="K150" s="779" t="s">
        <v>290</v>
      </c>
      <c r="L150" s="780">
        <v>7</v>
      </c>
      <c r="M150" s="692"/>
      <c r="N150" s="682" t="str">
        <f t="shared" si="14"/>
        <v>INCLUDED</v>
      </c>
      <c r="O150" s="876">
        <f t="shared" si="17"/>
        <v>0</v>
      </c>
      <c r="P150" s="876">
        <f t="shared" si="18"/>
        <v>0</v>
      </c>
      <c r="Q150" s="619"/>
      <c r="W150" s="877"/>
    </row>
    <row r="151" spans="1:23" ht="54">
      <c r="A151" s="680">
        <v>134</v>
      </c>
      <c r="B151" s="689">
        <v>7000009996</v>
      </c>
      <c r="C151" s="689">
        <v>880</v>
      </c>
      <c r="D151" s="700" t="s">
        <v>500</v>
      </c>
      <c r="E151" s="689">
        <v>1000029033</v>
      </c>
      <c r="F151" s="689">
        <v>73082011</v>
      </c>
      <c r="G151" s="690"/>
      <c r="H151" s="689">
        <v>18</v>
      </c>
      <c r="I151" s="691"/>
      <c r="J151" s="868" t="s">
        <v>594</v>
      </c>
      <c r="K151" s="779" t="s">
        <v>290</v>
      </c>
      <c r="L151" s="780">
        <v>9</v>
      </c>
      <c r="M151" s="692"/>
      <c r="N151" s="682" t="str">
        <f t="shared" si="14"/>
        <v>INCLUDED</v>
      </c>
      <c r="O151" s="876">
        <f t="shared" si="17"/>
        <v>0</v>
      </c>
      <c r="P151" s="876">
        <f t="shared" si="18"/>
        <v>0</v>
      </c>
      <c r="Q151" s="619"/>
      <c r="W151" s="877"/>
    </row>
    <row r="152" spans="1:23" ht="54">
      <c r="A152" s="680">
        <v>135</v>
      </c>
      <c r="B152" s="689">
        <v>7000009996</v>
      </c>
      <c r="C152" s="689">
        <v>890</v>
      </c>
      <c r="D152" s="700" t="s">
        <v>500</v>
      </c>
      <c r="E152" s="689">
        <v>1000029042</v>
      </c>
      <c r="F152" s="689">
        <v>73082011</v>
      </c>
      <c r="G152" s="690"/>
      <c r="H152" s="689">
        <v>18</v>
      </c>
      <c r="I152" s="691"/>
      <c r="J152" s="868" t="s">
        <v>595</v>
      </c>
      <c r="K152" s="779" t="s">
        <v>290</v>
      </c>
      <c r="L152" s="780">
        <v>4</v>
      </c>
      <c r="M152" s="692"/>
      <c r="N152" s="682" t="str">
        <f t="shared" si="14"/>
        <v>INCLUDED</v>
      </c>
      <c r="O152" s="876">
        <f t="shared" si="17"/>
        <v>0</v>
      </c>
      <c r="P152" s="876">
        <f t="shared" si="18"/>
        <v>0</v>
      </c>
      <c r="Q152" s="619"/>
      <c r="W152" s="877"/>
    </row>
    <row r="153" spans="1:23" ht="54">
      <c r="A153" s="680">
        <v>136</v>
      </c>
      <c r="B153" s="689">
        <v>7000009996</v>
      </c>
      <c r="C153" s="689">
        <v>900</v>
      </c>
      <c r="D153" s="700" t="s">
        <v>500</v>
      </c>
      <c r="E153" s="689">
        <v>1000029045</v>
      </c>
      <c r="F153" s="689">
        <v>73082011</v>
      </c>
      <c r="G153" s="690"/>
      <c r="H153" s="689">
        <v>18</v>
      </c>
      <c r="I153" s="691"/>
      <c r="J153" s="868" t="s">
        <v>596</v>
      </c>
      <c r="K153" s="779" t="s">
        <v>290</v>
      </c>
      <c r="L153" s="780">
        <v>3</v>
      </c>
      <c r="M153" s="692"/>
      <c r="N153" s="682" t="str">
        <f t="shared" si="14"/>
        <v>INCLUDED</v>
      </c>
      <c r="O153" s="876">
        <f t="shared" si="17"/>
        <v>0</v>
      </c>
      <c r="P153" s="876">
        <f t="shared" si="18"/>
        <v>0</v>
      </c>
      <c r="Q153" s="619"/>
      <c r="W153" s="877"/>
    </row>
    <row r="154" spans="1:23" ht="54">
      <c r="A154" s="680">
        <v>137</v>
      </c>
      <c r="B154" s="689">
        <v>7000009996</v>
      </c>
      <c r="C154" s="689">
        <v>910</v>
      </c>
      <c r="D154" s="700" t="s">
        <v>500</v>
      </c>
      <c r="E154" s="689">
        <v>1000015952</v>
      </c>
      <c r="F154" s="689">
        <v>73082011</v>
      </c>
      <c r="G154" s="690"/>
      <c r="H154" s="689">
        <v>18</v>
      </c>
      <c r="I154" s="691"/>
      <c r="J154" s="868" t="s">
        <v>597</v>
      </c>
      <c r="K154" s="779" t="s">
        <v>452</v>
      </c>
      <c r="L154" s="780">
        <v>2</v>
      </c>
      <c r="M154" s="692"/>
      <c r="N154" s="682" t="str">
        <f t="shared" si="14"/>
        <v>INCLUDED</v>
      </c>
      <c r="O154" s="876">
        <f t="shared" si="17"/>
        <v>0</v>
      </c>
      <c r="P154" s="876">
        <f t="shared" si="18"/>
        <v>0</v>
      </c>
      <c r="Q154" s="619"/>
      <c r="W154" s="877"/>
    </row>
    <row r="155" spans="1:23" ht="72">
      <c r="A155" s="680">
        <v>138</v>
      </c>
      <c r="B155" s="689">
        <v>7000009996</v>
      </c>
      <c r="C155" s="689">
        <v>920</v>
      </c>
      <c r="D155" s="700" t="s">
        <v>500</v>
      </c>
      <c r="E155" s="689">
        <v>1000020187</v>
      </c>
      <c r="F155" s="689">
        <v>73045930</v>
      </c>
      <c r="G155" s="690"/>
      <c r="H155" s="689">
        <v>18</v>
      </c>
      <c r="I155" s="691"/>
      <c r="J155" s="868" t="s">
        <v>598</v>
      </c>
      <c r="K155" s="779" t="s">
        <v>290</v>
      </c>
      <c r="L155" s="780">
        <v>18</v>
      </c>
      <c r="M155" s="692"/>
      <c r="N155" s="682" t="str">
        <f t="shared" si="14"/>
        <v>INCLUDED</v>
      </c>
      <c r="O155" s="876">
        <f t="shared" si="17"/>
        <v>0</v>
      </c>
      <c r="P155" s="876">
        <f t="shared" si="18"/>
        <v>0</v>
      </c>
      <c r="Q155" s="619"/>
      <c r="W155" s="877"/>
    </row>
    <row r="156" spans="1:23" ht="72">
      <c r="A156" s="680">
        <v>139</v>
      </c>
      <c r="B156" s="689">
        <v>7000009996</v>
      </c>
      <c r="C156" s="689">
        <v>930</v>
      </c>
      <c r="D156" s="700" t="s">
        <v>500</v>
      </c>
      <c r="E156" s="689">
        <v>1000020188</v>
      </c>
      <c r="F156" s="689">
        <v>73045930</v>
      </c>
      <c r="G156" s="690"/>
      <c r="H156" s="689">
        <v>18</v>
      </c>
      <c r="I156" s="691"/>
      <c r="J156" s="868" t="s">
        <v>599</v>
      </c>
      <c r="K156" s="779" t="s">
        <v>290</v>
      </c>
      <c r="L156" s="780">
        <v>12</v>
      </c>
      <c r="M156" s="692"/>
      <c r="N156" s="682" t="str">
        <f t="shared" si="14"/>
        <v>INCLUDED</v>
      </c>
      <c r="O156" s="876">
        <f t="shared" si="17"/>
        <v>0</v>
      </c>
      <c r="P156" s="876">
        <f t="shared" si="18"/>
        <v>0</v>
      </c>
      <c r="Q156" s="619"/>
      <c r="W156" s="877"/>
    </row>
    <row r="157" spans="1:23" ht="72">
      <c r="A157" s="680">
        <v>140</v>
      </c>
      <c r="B157" s="689">
        <v>7000009996</v>
      </c>
      <c r="C157" s="689">
        <v>940</v>
      </c>
      <c r="D157" s="700" t="s">
        <v>500</v>
      </c>
      <c r="E157" s="689">
        <v>1000020189</v>
      </c>
      <c r="F157" s="689">
        <v>73045930</v>
      </c>
      <c r="G157" s="690"/>
      <c r="H157" s="689">
        <v>18</v>
      </c>
      <c r="I157" s="691"/>
      <c r="J157" s="868" t="s">
        <v>600</v>
      </c>
      <c r="K157" s="779" t="s">
        <v>290</v>
      </c>
      <c r="L157" s="780">
        <v>21</v>
      </c>
      <c r="M157" s="692"/>
      <c r="N157" s="682" t="str">
        <f t="shared" si="14"/>
        <v>INCLUDED</v>
      </c>
      <c r="O157" s="876">
        <f t="shared" si="17"/>
        <v>0</v>
      </c>
      <c r="P157" s="876">
        <f t="shared" si="18"/>
        <v>0</v>
      </c>
      <c r="Q157" s="619"/>
      <c r="W157" s="877"/>
    </row>
    <row r="158" spans="1:23" ht="72">
      <c r="A158" s="680">
        <v>141</v>
      </c>
      <c r="B158" s="689">
        <v>7000009996</v>
      </c>
      <c r="C158" s="689">
        <v>950</v>
      </c>
      <c r="D158" s="700" t="s">
        <v>500</v>
      </c>
      <c r="E158" s="689">
        <v>1000020190</v>
      </c>
      <c r="F158" s="689">
        <v>73045930</v>
      </c>
      <c r="G158" s="690"/>
      <c r="H158" s="689">
        <v>18</v>
      </c>
      <c r="I158" s="691"/>
      <c r="J158" s="868" t="s">
        <v>601</v>
      </c>
      <c r="K158" s="779" t="s">
        <v>290</v>
      </c>
      <c r="L158" s="780">
        <v>12</v>
      </c>
      <c r="M158" s="692"/>
      <c r="N158" s="682" t="str">
        <f t="shared" si="14"/>
        <v>INCLUDED</v>
      </c>
      <c r="O158" s="876">
        <f t="shared" si="17"/>
        <v>0</v>
      </c>
      <c r="P158" s="876">
        <f t="shared" si="18"/>
        <v>0</v>
      </c>
      <c r="Q158" s="619"/>
      <c r="W158" s="877"/>
    </row>
    <row r="159" spans="1:23" ht="36">
      <c r="A159" s="680">
        <v>142</v>
      </c>
      <c r="B159" s="689">
        <v>7000009996</v>
      </c>
      <c r="C159" s="689">
        <v>960</v>
      </c>
      <c r="D159" s="700" t="s">
        <v>500</v>
      </c>
      <c r="E159" s="689">
        <v>1000017562</v>
      </c>
      <c r="F159" s="689">
        <v>73045930</v>
      </c>
      <c r="G159" s="690"/>
      <c r="H159" s="689">
        <v>18</v>
      </c>
      <c r="I159" s="691"/>
      <c r="J159" s="868" t="s">
        <v>602</v>
      </c>
      <c r="K159" s="779" t="s">
        <v>290</v>
      </c>
      <c r="L159" s="780">
        <v>44</v>
      </c>
      <c r="M159" s="692"/>
      <c r="N159" s="682" t="str">
        <f t="shared" si="14"/>
        <v>INCLUDED</v>
      </c>
      <c r="O159" s="876">
        <f t="shared" si="17"/>
        <v>0</v>
      </c>
      <c r="P159" s="876">
        <f t="shared" si="18"/>
        <v>0</v>
      </c>
      <c r="Q159" s="619"/>
      <c r="W159" s="877"/>
    </row>
    <row r="160" spans="1:23" ht="72">
      <c r="A160" s="680">
        <v>143</v>
      </c>
      <c r="B160" s="689">
        <v>7000009996</v>
      </c>
      <c r="C160" s="689">
        <v>970</v>
      </c>
      <c r="D160" s="700" t="s">
        <v>500</v>
      </c>
      <c r="E160" s="689">
        <v>1000017565</v>
      </c>
      <c r="F160" s="689">
        <v>73045930</v>
      </c>
      <c r="G160" s="690"/>
      <c r="H160" s="689">
        <v>18</v>
      </c>
      <c r="I160" s="691"/>
      <c r="J160" s="868" t="s">
        <v>603</v>
      </c>
      <c r="K160" s="779" t="s">
        <v>290</v>
      </c>
      <c r="L160" s="780">
        <v>15</v>
      </c>
      <c r="M160" s="692"/>
      <c r="N160" s="682" t="str">
        <f t="shared" si="14"/>
        <v>INCLUDED</v>
      </c>
      <c r="O160" s="876">
        <f t="shared" si="17"/>
        <v>0</v>
      </c>
      <c r="P160" s="876">
        <f t="shared" si="18"/>
        <v>0</v>
      </c>
      <c r="Q160" s="619"/>
      <c r="W160" s="877"/>
    </row>
    <row r="161" spans="1:23" ht="72">
      <c r="A161" s="680">
        <v>144</v>
      </c>
      <c r="B161" s="689">
        <v>7000009996</v>
      </c>
      <c r="C161" s="689">
        <v>980</v>
      </c>
      <c r="D161" s="700" t="s">
        <v>500</v>
      </c>
      <c r="E161" s="689">
        <v>1000029036</v>
      </c>
      <c r="F161" s="689">
        <v>73082011</v>
      </c>
      <c r="G161" s="690"/>
      <c r="H161" s="689">
        <v>18</v>
      </c>
      <c r="I161" s="691"/>
      <c r="J161" s="868" t="s">
        <v>604</v>
      </c>
      <c r="K161" s="779" t="s">
        <v>290</v>
      </c>
      <c r="L161" s="780">
        <v>18</v>
      </c>
      <c r="M161" s="692"/>
      <c r="N161" s="682" t="str">
        <f t="shared" si="14"/>
        <v>INCLUDED</v>
      </c>
      <c r="O161" s="876">
        <f t="shared" si="17"/>
        <v>0</v>
      </c>
      <c r="P161" s="876">
        <f t="shared" si="18"/>
        <v>0</v>
      </c>
      <c r="Q161" s="619"/>
      <c r="W161" s="877"/>
    </row>
    <row r="162" spans="1:23" ht="72">
      <c r="A162" s="680">
        <v>145</v>
      </c>
      <c r="B162" s="689">
        <v>7000009996</v>
      </c>
      <c r="C162" s="689">
        <v>990</v>
      </c>
      <c r="D162" s="700" t="s">
        <v>500</v>
      </c>
      <c r="E162" s="689">
        <v>1000029038</v>
      </c>
      <c r="F162" s="689">
        <v>73082011</v>
      </c>
      <c r="G162" s="690"/>
      <c r="H162" s="689">
        <v>18</v>
      </c>
      <c r="I162" s="691"/>
      <c r="J162" s="868" t="s">
        <v>605</v>
      </c>
      <c r="K162" s="779" t="s">
        <v>290</v>
      </c>
      <c r="L162" s="780">
        <v>17</v>
      </c>
      <c r="M162" s="692"/>
      <c r="N162" s="682" t="str">
        <f t="shared" si="14"/>
        <v>INCLUDED</v>
      </c>
      <c r="O162" s="876">
        <f t="shared" si="17"/>
        <v>0</v>
      </c>
      <c r="P162" s="876">
        <f t="shared" si="18"/>
        <v>0</v>
      </c>
      <c r="Q162" s="619"/>
      <c r="W162" s="877"/>
    </row>
    <row r="163" spans="1:23" ht="72">
      <c r="A163" s="680">
        <v>146</v>
      </c>
      <c r="B163" s="689">
        <v>7000009996</v>
      </c>
      <c r="C163" s="689">
        <v>1000</v>
      </c>
      <c r="D163" s="700" t="s">
        <v>500</v>
      </c>
      <c r="E163" s="689">
        <v>1000029039</v>
      </c>
      <c r="F163" s="689">
        <v>73082011</v>
      </c>
      <c r="G163" s="690"/>
      <c r="H163" s="689">
        <v>18</v>
      </c>
      <c r="I163" s="691"/>
      <c r="J163" s="868" t="s">
        <v>606</v>
      </c>
      <c r="K163" s="779" t="s">
        <v>290</v>
      </c>
      <c r="L163" s="780">
        <v>15</v>
      </c>
      <c r="M163" s="692"/>
      <c r="N163" s="682" t="str">
        <f t="shared" si="14"/>
        <v>INCLUDED</v>
      </c>
      <c r="O163" s="876">
        <f t="shared" si="17"/>
        <v>0</v>
      </c>
      <c r="P163" s="876">
        <f t="shared" si="18"/>
        <v>0</v>
      </c>
      <c r="Q163" s="619"/>
      <c r="W163" s="877"/>
    </row>
    <row r="164" spans="1:23" ht="72">
      <c r="A164" s="680">
        <v>147</v>
      </c>
      <c r="B164" s="689">
        <v>7000009996</v>
      </c>
      <c r="C164" s="689">
        <v>1010</v>
      </c>
      <c r="D164" s="700" t="s">
        <v>500</v>
      </c>
      <c r="E164" s="689">
        <v>1000029035</v>
      </c>
      <c r="F164" s="689">
        <v>73082011</v>
      </c>
      <c r="G164" s="690"/>
      <c r="H164" s="689">
        <v>18</v>
      </c>
      <c r="I164" s="691"/>
      <c r="J164" s="868" t="s">
        <v>607</v>
      </c>
      <c r="K164" s="779" t="s">
        <v>290</v>
      </c>
      <c r="L164" s="780">
        <v>15</v>
      </c>
      <c r="M164" s="692"/>
      <c r="N164" s="682" t="str">
        <f t="shared" si="14"/>
        <v>INCLUDED</v>
      </c>
      <c r="O164" s="876">
        <f t="shared" si="17"/>
        <v>0</v>
      </c>
      <c r="P164" s="876">
        <f t="shared" si="18"/>
        <v>0</v>
      </c>
      <c r="Q164" s="619"/>
      <c r="W164" s="877"/>
    </row>
    <row r="165" spans="1:23" ht="36">
      <c r="A165" s="680">
        <v>148</v>
      </c>
      <c r="B165" s="689">
        <v>7000009996</v>
      </c>
      <c r="C165" s="689">
        <v>1020</v>
      </c>
      <c r="D165" s="700" t="s">
        <v>501</v>
      </c>
      <c r="E165" s="689">
        <v>1000011261</v>
      </c>
      <c r="F165" s="689">
        <v>72169990</v>
      </c>
      <c r="G165" s="690"/>
      <c r="H165" s="689">
        <v>18</v>
      </c>
      <c r="I165" s="691"/>
      <c r="J165" s="868" t="s">
        <v>608</v>
      </c>
      <c r="K165" s="779" t="s">
        <v>291</v>
      </c>
      <c r="L165" s="780">
        <v>2</v>
      </c>
      <c r="M165" s="692"/>
      <c r="N165" s="682" t="str">
        <f t="shared" si="14"/>
        <v>INCLUDED</v>
      </c>
      <c r="O165" s="876">
        <f t="shared" si="17"/>
        <v>0</v>
      </c>
      <c r="P165" s="876">
        <f t="shared" si="18"/>
        <v>0</v>
      </c>
      <c r="Q165" s="619"/>
      <c r="W165" s="877"/>
    </row>
    <row r="166" spans="1:23" ht="54">
      <c r="A166" s="680">
        <v>149</v>
      </c>
      <c r="B166" s="689">
        <v>7000009996</v>
      </c>
      <c r="C166" s="689">
        <v>1030</v>
      </c>
      <c r="D166" s="700" t="s">
        <v>501</v>
      </c>
      <c r="E166" s="689">
        <v>1000011264</v>
      </c>
      <c r="F166" s="689">
        <v>72169990</v>
      </c>
      <c r="G166" s="690"/>
      <c r="H166" s="689">
        <v>18</v>
      </c>
      <c r="I166" s="691"/>
      <c r="J166" s="868" t="s">
        <v>609</v>
      </c>
      <c r="K166" s="779" t="s">
        <v>291</v>
      </c>
      <c r="L166" s="780">
        <v>2</v>
      </c>
      <c r="M166" s="692"/>
      <c r="N166" s="682" t="str">
        <f t="shared" si="14"/>
        <v>INCLUDED</v>
      </c>
      <c r="O166" s="876">
        <f t="shared" si="17"/>
        <v>0</v>
      </c>
      <c r="P166" s="876">
        <f t="shared" si="18"/>
        <v>0</v>
      </c>
      <c r="Q166" s="619"/>
      <c r="W166" s="877"/>
    </row>
    <row r="167" spans="1:23" ht="54">
      <c r="A167" s="680">
        <v>150</v>
      </c>
      <c r="B167" s="689">
        <v>7000009996</v>
      </c>
      <c r="C167" s="689">
        <v>1040</v>
      </c>
      <c r="D167" s="700" t="s">
        <v>501</v>
      </c>
      <c r="E167" s="689">
        <v>1000011253</v>
      </c>
      <c r="F167" s="689">
        <v>72169990</v>
      </c>
      <c r="G167" s="690"/>
      <c r="H167" s="689">
        <v>18</v>
      </c>
      <c r="I167" s="691"/>
      <c r="J167" s="868" t="s">
        <v>610</v>
      </c>
      <c r="K167" s="779" t="s">
        <v>291</v>
      </c>
      <c r="L167" s="780">
        <v>1</v>
      </c>
      <c r="M167" s="692"/>
      <c r="N167" s="682" t="str">
        <f t="shared" si="14"/>
        <v>INCLUDED</v>
      </c>
      <c r="O167" s="876">
        <f t="shared" si="17"/>
        <v>0</v>
      </c>
      <c r="P167" s="876">
        <f t="shared" si="18"/>
        <v>0</v>
      </c>
      <c r="Q167" s="619"/>
      <c r="W167" s="877"/>
    </row>
    <row r="168" spans="1:23" ht="54">
      <c r="A168" s="680">
        <v>151</v>
      </c>
      <c r="B168" s="689">
        <v>7000009996</v>
      </c>
      <c r="C168" s="689">
        <v>1050</v>
      </c>
      <c r="D168" s="700" t="s">
        <v>501</v>
      </c>
      <c r="E168" s="689">
        <v>1000011265</v>
      </c>
      <c r="F168" s="689">
        <v>72169990</v>
      </c>
      <c r="G168" s="690"/>
      <c r="H168" s="689">
        <v>18</v>
      </c>
      <c r="I168" s="691"/>
      <c r="J168" s="868" t="s">
        <v>611</v>
      </c>
      <c r="K168" s="779" t="s">
        <v>291</v>
      </c>
      <c r="L168" s="780">
        <v>1</v>
      </c>
      <c r="M168" s="692"/>
      <c r="N168" s="682" t="str">
        <f t="shared" si="14"/>
        <v>INCLUDED</v>
      </c>
      <c r="O168" s="876">
        <f t="shared" si="17"/>
        <v>0</v>
      </c>
      <c r="P168" s="876">
        <f t="shared" si="18"/>
        <v>0</v>
      </c>
      <c r="Q168" s="619"/>
      <c r="W168" s="877"/>
    </row>
    <row r="169" spans="1:23" ht="54">
      <c r="A169" s="680">
        <v>152</v>
      </c>
      <c r="B169" s="689">
        <v>7000009996</v>
      </c>
      <c r="C169" s="689">
        <v>1060</v>
      </c>
      <c r="D169" s="700" t="s">
        <v>501</v>
      </c>
      <c r="E169" s="689">
        <v>1000011257</v>
      </c>
      <c r="F169" s="689">
        <v>72169990</v>
      </c>
      <c r="G169" s="690"/>
      <c r="H169" s="689">
        <v>18</v>
      </c>
      <c r="I169" s="691"/>
      <c r="J169" s="868" t="s">
        <v>612</v>
      </c>
      <c r="K169" s="779" t="s">
        <v>291</v>
      </c>
      <c r="L169" s="780">
        <v>3</v>
      </c>
      <c r="M169" s="692"/>
      <c r="N169" s="682" t="str">
        <f t="shared" si="14"/>
        <v>INCLUDED</v>
      </c>
      <c r="O169" s="876">
        <f t="shared" si="17"/>
        <v>0</v>
      </c>
      <c r="P169" s="876">
        <f t="shared" si="18"/>
        <v>0</v>
      </c>
      <c r="Q169" s="619"/>
      <c r="W169" s="877"/>
    </row>
    <row r="170" spans="1:23" ht="36">
      <c r="A170" s="680">
        <v>153</v>
      </c>
      <c r="B170" s="689">
        <v>7000009996</v>
      </c>
      <c r="C170" s="689">
        <v>1070</v>
      </c>
      <c r="D170" s="700" t="s">
        <v>501</v>
      </c>
      <c r="E170" s="689">
        <v>1000011240</v>
      </c>
      <c r="F170" s="689">
        <v>72169990</v>
      </c>
      <c r="G170" s="690"/>
      <c r="H170" s="689">
        <v>18</v>
      </c>
      <c r="I170" s="691"/>
      <c r="J170" s="868" t="s">
        <v>613</v>
      </c>
      <c r="K170" s="779" t="s">
        <v>291</v>
      </c>
      <c r="L170" s="780">
        <v>3</v>
      </c>
      <c r="M170" s="692"/>
      <c r="N170" s="682" t="str">
        <f t="shared" si="14"/>
        <v>INCLUDED</v>
      </c>
      <c r="O170" s="876">
        <f t="shared" si="17"/>
        <v>0</v>
      </c>
      <c r="P170" s="876">
        <f t="shared" si="18"/>
        <v>0</v>
      </c>
      <c r="Q170" s="619"/>
      <c r="W170" s="877"/>
    </row>
    <row r="171" spans="1:23" ht="54">
      <c r="A171" s="680">
        <v>154</v>
      </c>
      <c r="B171" s="689">
        <v>7000009996</v>
      </c>
      <c r="C171" s="689">
        <v>1080</v>
      </c>
      <c r="D171" s="700" t="s">
        <v>501</v>
      </c>
      <c r="E171" s="689">
        <v>1000011243</v>
      </c>
      <c r="F171" s="689">
        <v>72169990</v>
      </c>
      <c r="G171" s="690"/>
      <c r="H171" s="689">
        <v>18</v>
      </c>
      <c r="I171" s="691"/>
      <c r="J171" s="868" t="s">
        <v>614</v>
      </c>
      <c r="K171" s="779" t="s">
        <v>291</v>
      </c>
      <c r="L171" s="780">
        <v>2</v>
      </c>
      <c r="M171" s="692"/>
      <c r="N171" s="682" t="str">
        <f t="shared" si="14"/>
        <v>INCLUDED</v>
      </c>
      <c r="O171" s="876">
        <f t="shared" si="17"/>
        <v>0</v>
      </c>
      <c r="P171" s="876">
        <f t="shared" si="18"/>
        <v>0</v>
      </c>
      <c r="Q171" s="619"/>
      <c r="W171" s="877"/>
    </row>
    <row r="172" spans="1:23" ht="54">
      <c r="A172" s="680">
        <v>155</v>
      </c>
      <c r="B172" s="689">
        <v>7000009996</v>
      </c>
      <c r="C172" s="689">
        <v>1090</v>
      </c>
      <c r="D172" s="700" t="s">
        <v>501</v>
      </c>
      <c r="E172" s="689">
        <v>1000011244</v>
      </c>
      <c r="F172" s="689">
        <v>72169990</v>
      </c>
      <c r="G172" s="690"/>
      <c r="H172" s="689">
        <v>18</v>
      </c>
      <c r="I172" s="691"/>
      <c r="J172" s="868" t="s">
        <v>615</v>
      </c>
      <c r="K172" s="779" t="s">
        <v>291</v>
      </c>
      <c r="L172" s="780">
        <v>1</v>
      </c>
      <c r="M172" s="692"/>
      <c r="N172" s="682" t="str">
        <f t="shared" si="14"/>
        <v>INCLUDED</v>
      </c>
      <c r="O172" s="876">
        <f t="shared" si="17"/>
        <v>0</v>
      </c>
      <c r="P172" s="876">
        <f t="shared" si="18"/>
        <v>0</v>
      </c>
      <c r="Q172" s="619"/>
      <c r="W172" s="877"/>
    </row>
    <row r="173" spans="1:23" ht="54">
      <c r="A173" s="680">
        <v>156</v>
      </c>
      <c r="B173" s="689">
        <v>7000009996</v>
      </c>
      <c r="C173" s="689">
        <v>1100</v>
      </c>
      <c r="D173" s="700" t="s">
        <v>501</v>
      </c>
      <c r="E173" s="689">
        <v>1000011238</v>
      </c>
      <c r="F173" s="689">
        <v>72169990</v>
      </c>
      <c r="G173" s="690"/>
      <c r="H173" s="689">
        <v>18</v>
      </c>
      <c r="I173" s="691"/>
      <c r="J173" s="868" t="s">
        <v>616</v>
      </c>
      <c r="K173" s="779" t="s">
        <v>291</v>
      </c>
      <c r="L173" s="780">
        <v>1</v>
      </c>
      <c r="M173" s="692"/>
      <c r="N173" s="682" t="str">
        <f t="shared" si="14"/>
        <v>INCLUDED</v>
      </c>
      <c r="O173" s="876">
        <f t="shared" si="17"/>
        <v>0</v>
      </c>
      <c r="P173" s="876">
        <f t="shared" si="18"/>
        <v>0</v>
      </c>
      <c r="Q173" s="619"/>
      <c r="W173" s="877"/>
    </row>
    <row r="174" spans="1:23" ht="54">
      <c r="A174" s="680">
        <v>157</v>
      </c>
      <c r="B174" s="689">
        <v>7000009996</v>
      </c>
      <c r="C174" s="689">
        <v>1110</v>
      </c>
      <c r="D174" s="700" t="s">
        <v>501</v>
      </c>
      <c r="E174" s="689">
        <v>1000011239</v>
      </c>
      <c r="F174" s="689">
        <v>72169990</v>
      </c>
      <c r="G174" s="690"/>
      <c r="H174" s="689">
        <v>18</v>
      </c>
      <c r="I174" s="691"/>
      <c r="J174" s="868" t="s">
        <v>617</v>
      </c>
      <c r="K174" s="779" t="s">
        <v>291</v>
      </c>
      <c r="L174" s="780">
        <v>1</v>
      </c>
      <c r="M174" s="692"/>
      <c r="N174" s="682" t="str">
        <f t="shared" ref="N174:N213" si="19">IF(M174="","INCLUDED",M174*L174)</f>
        <v>INCLUDED</v>
      </c>
      <c r="O174" s="876">
        <f t="shared" si="17"/>
        <v>0</v>
      </c>
      <c r="P174" s="876">
        <f t="shared" si="18"/>
        <v>0</v>
      </c>
      <c r="Q174" s="619"/>
      <c r="W174" s="877"/>
    </row>
    <row r="175" spans="1:23" ht="36">
      <c r="A175" s="680">
        <v>158</v>
      </c>
      <c r="B175" s="689">
        <v>7000009996</v>
      </c>
      <c r="C175" s="689">
        <v>1120</v>
      </c>
      <c r="D175" s="700" t="s">
        <v>501</v>
      </c>
      <c r="E175" s="689">
        <v>1000030635</v>
      </c>
      <c r="F175" s="689">
        <v>72169990</v>
      </c>
      <c r="G175" s="690"/>
      <c r="H175" s="689">
        <v>18</v>
      </c>
      <c r="I175" s="691"/>
      <c r="J175" s="868" t="s">
        <v>618</v>
      </c>
      <c r="K175" s="779" t="s">
        <v>291</v>
      </c>
      <c r="L175" s="780">
        <v>2</v>
      </c>
      <c r="M175" s="692"/>
      <c r="N175" s="682" t="str">
        <f t="shared" si="19"/>
        <v>INCLUDED</v>
      </c>
      <c r="O175" s="876">
        <f t="shared" si="17"/>
        <v>0</v>
      </c>
      <c r="P175" s="876">
        <f t="shared" si="18"/>
        <v>0</v>
      </c>
      <c r="Q175" s="619"/>
      <c r="W175" s="877"/>
    </row>
    <row r="176" spans="1:23" ht="36">
      <c r="A176" s="680">
        <v>159</v>
      </c>
      <c r="B176" s="689">
        <v>7000009996</v>
      </c>
      <c r="C176" s="689">
        <v>1590</v>
      </c>
      <c r="D176" s="700" t="s">
        <v>502</v>
      </c>
      <c r="E176" s="689">
        <v>1000000444</v>
      </c>
      <c r="F176" s="689">
        <v>85446090</v>
      </c>
      <c r="G176" s="690"/>
      <c r="H176" s="689">
        <v>18</v>
      </c>
      <c r="I176" s="691"/>
      <c r="J176" s="868" t="s">
        <v>470</v>
      </c>
      <c r="K176" s="779" t="s">
        <v>443</v>
      </c>
      <c r="L176" s="780">
        <v>1</v>
      </c>
      <c r="M176" s="692"/>
      <c r="N176" s="682" t="str">
        <f t="shared" si="19"/>
        <v>INCLUDED</v>
      </c>
      <c r="O176" s="876">
        <f t="shared" si="17"/>
        <v>0</v>
      </c>
      <c r="P176" s="876">
        <f t="shared" si="18"/>
        <v>0</v>
      </c>
      <c r="Q176" s="619"/>
      <c r="W176" s="877"/>
    </row>
    <row r="177" spans="1:23" ht="36">
      <c r="A177" s="680">
        <v>160</v>
      </c>
      <c r="B177" s="689">
        <v>7000009996</v>
      </c>
      <c r="C177" s="689">
        <v>1600</v>
      </c>
      <c r="D177" s="700" t="s">
        <v>502</v>
      </c>
      <c r="E177" s="689">
        <v>1000000443</v>
      </c>
      <c r="F177" s="689">
        <v>85446020</v>
      </c>
      <c r="G177" s="690"/>
      <c r="H177" s="689">
        <v>18</v>
      </c>
      <c r="I177" s="691"/>
      <c r="J177" s="868" t="s">
        <v>442</v>
      </c>
      <c r="K177" s="779" t="s">
        <v>443</v>
      </c>
      <c r="L177" s="780">
        <v>1</v>
      </c>
      <c r="M177" s="692"/>
      <c r="N177" s="682" t="str">
        <f t="shared" si="19"/>
        <v>INCLUDED</v>
      </c>
      <c r="O177" s="876">
        <f t="shared" si="17"/>
        <v>0</v>
      </c>
      <c r="P177" s="876">
        <f t="shared" si="18"/>
        <v>0</v>
      </c>
      <c r="Q177" s="619"/>
      <c r="W177" s="877"/>
    </row>
    <row r="178" spans="1:23" ht="36">
      <c r="A178" s="680">
        <v>161</v>
      </c>
      <c r="B178" s="689">
        <v>7000009996</v>
      </c>
      <c r="C178" s="689">
        <v>1610</v>
      </c>
      <c r="D178" s="700" t="s">
        <v>502</v>
      </c>
      <c r="E178" s="689">
        <v>1000000442</v>
      </c>
      <c r="F178" s="689">
        <v>85446020</v>
      </c>
      <c r="G178" s="690"/>
      <c r="H178" s="689">
        <v>18</v>
      </c>
      <c r="I178" s="691"/>
      <c r="J178" s="868" t="s">
        <v>444</v>
      </c>
      <c r="K178" s="779" t="s">
        <v>443</v>
      </c>
      <c r="L178" s="780">
        <v>1</v>
      </c>
      <c r="M178" s="692"/>
      <c r="N178" s="682" t="str">
        <f t="shared" si="19"/>
        <v>INCLUDED</v>
      </c>
      <c r="O178" s="876">
        <f t="shared" si="17"/>
        <v>0</v>
      </c>
      <c r="P178" s="876">
        <f t="shared" si="18"/>
        <v>0</v>
      </c>
      <c r="Q178" s="619"/>
      <c r="W178" s="877"/>
    </row>
    <row r="179" spans="1:23">
      <c r="A179" s="680">
        <v>162</v>
      </c>
      <c r="B179" s="689">
        <v>7000009996</v>
      </c>
      <c r="C179" s="689">
        <v>1180</v>
      </c>
      <c r="D179" s="700" t="s">
        <v>503</v>
      </c>
      <c r="E179" s="689">
        <v>1000019912</v>
      </c>
      <c r="F179" s="689">
        <v>85371000</v>
      </c>
      <c r="G179" s="690"/>
      <c r="H179" s="689">
        <v>18</v>
      </c>
      <c r="I179" s="691"/>
      <c r="J179" s="868" t="s">
        <v>619</v>
      </c>
      <c r="K179" s="779" t="s">
        <v>443</v>
      </c>
      <c r="L179" s="780">
        <v>1</v>
      </c>
      <c r="M179" s="692"/>
      <c r="N179" s="682" t="str">
        <f t="shared" si="19"/>
        <v>INCLUDED</v>
      </c>
      <c r="O179" s="876">
        <f t="shared" si="17"/>
        <v>0</v>
      </c>
      <c r="P179" s="876">
        <f t="shared" si="18"/>
        <v>0</v>
      </c>
      <c r="Q179" s="619"/>
      <c r="W179" s="877"/>
    </row>
    <row r="180" spans="1:23">
      <c r="A180" s="680">
        <v>163</v>
      </c>
      <c r="B180" s="689">
        <v>7000009996</v>
      </c>
      <c r="C180" s="689">
        <v>1130</v>
      </c>
      <c r="D180" s="700" t="s">
        <v>503</v>
      </c>
      <c r="E180" s="689">
        <v>1000019927</v>
      </c>
      <c r="F180" s="689">
        <v>85389000</v>
      </c>
      <c r="G180" s="690"/>
      <c r="H180" s="689">
        <v>18</v>
      </c>
      <c r="I180" s="691"/>
      <c r="J180" s="868" t="s">
        <v>620</v>
      </c>
      <c r="K180" s="779" t="s">
        <v>443</v>
      </c>
      <c r="L180" s="780">
        <v>1</v>
      </c>
      <c r="M180" s="692"/>
      <c r="N180" s="682" t="str">
        <f t="shared" si="19"/>
        <v>INCLUDED</v>
      </c>
      <c r="O180" s="876">
        <f t="shared" si="17"/>
        <v>0</v>
      </c>
      <c r="P180" s="876">
        <f t="shared" si="18"/>
        <v>0</v>
      </c>
      <c r="Q180" s="619"/>
      <c r="W180" s="877"/>
    </row>
    <row r="181" spans="1:23">
      <c r="A181" s="680">
        <v>164</v>
      </c>
      <c r="B181" s="689">
        <v>7000009996</v>
      </c>
      <c r="C181" s="689">
        <v>1140</v>
      </c>
      <c r="D181" s="700" t="s">
        <v>503</v>
      </c>
      <c r="E181" s="689">
        <v>1000019924</v>
      </c>
      <c r="F181" s="689">
        <v>76169990</v>
      </c>
      <c r="G181" s="690"/>
      <c r="H181" s="689">
        <v>18</v>
      </c>
      <c r="I181" s="691"/>
      <c r="J181" s="868" t="s">
        <v>621</v>
      </c>
      <c r="K181" s="779" t="s">
        <v>443</v>
      </c>
      <c r="L181" s="780">
        <v>1</v>
      </c>
      <c r="M181" s="692"/>
      <c r="N181" s="682" t="str">
        <f t="shared" si="19"/>
        <v>INCLUDED</v>
      </c>
      <c r="O181" s="876">
        <f t="shared" si="17"/>
        <v>0</v>
      </c>
      <c r="P181" s="876">
        <f t="shared" si="18"/>
        <v>0</v>
      </c>
      <c r="Q181" s="619"/>
      <c r="W181" s="877"/>
    </row>
    <row r="182" spans="1:23">
      <c r="A182" s="680">
        <v>165</v>
      </c>
      <c r="B182" s="689">
        <v>7000009996</v>
      </c>
      <c r="C182" s="689">
        <v>1150</v>
      </c>
      <c r="D182" s="700" t="s">
        <v>503</v>
      </c>
      <c r="E182" s="689">
        <v>1000026195</v>
      </c>
      <c r="F182" s="689">
        <v>85049010</v>
      </c>
      <c r="G182" s="690"/>
      <c r="H182" s="689">
        <v>18</v>
      </c>
      <c r="I182" s="691"/>
      <c r="J182" s="868" t="s">
        <v>622</v>
      </c>
      <c r="K182" s="779" t="s">
        <v>291</v>
      </c>
      <c r="L182" s="780">
        <v>1</v>
      </c>
      <c r="M182" s="692"/>
      <c r="N182" s="682" t="str">
        <f t="shared" si="19"/>
        <v>INCLUDED</v>
      </c>
      <c r="O182" s="876">
        <f t="shared" si="17"/>
        <v>0</v>
      </c>
      <c r="P182" s="876">
        <f t="shared" si="18"/>
        <v>0</v>
      </c>
      <c r="Q182" s="619"/>
      <c r="W182" s="877"/>
    </row>
    <row r="183" spans="1:23">
      <c r="A183" s="680">
        <v>166</v>
      </c>
      <c r="B183" s="689">
        <v>7000009996</v>
      </c>
      <c r="C183" s="689">
        <v>1160</v>
      </c>
      <c r="D183" s="700" t="s">
        <v>503</v>
      </c>
      <c r="E183" s="689">
        <v>1000019921</v>
      </c>
      <c r="F183" s="689">
        <v>85044030</v>
      </c>
      <c r="G183" s="690"/>
      <c r="H183" s="689">
        <v>18</v>
      </c>
      <c r="I183" s="691"/>
      <c r="J183" s="868" t="s">
        <v>623</v>
      </c>
      <c r="K183" s="779" t="s">
        <v>443</v>
      </c>
      <c r="L183" s="780">
        <v>1</v>
      </c>
      <c r="M183" s="692"/>
      <c r="N183" s="682" t="str">
        <f t="shared" si="19"/>
        <v>INCLUDED</v>
      </c>
      <c r="O183" s="876">
        <f t="shared" si="17"/>
        <v>0</v>
      </c>
      <c r="P183" s="876">
        <f t="shared" si="18"/>
        <v>0</v>
      </c>
      <c r="Q183" s="619"/>
      <c r="W183" s="877"/>
    </row>
    <row r="184" spans="1:23">
      <c r="A184" s="680">
        <v>167</v>
      </c>
      <c r="B184" s="689">
        <v>7000009996</v>
      </c>
      <c r="C184" s="689">
        <v>1170</v>
      </c>
      <c r="D184" s="700" t="s">
        <v>503</v>
      </c>
      <c r="E184" s="689">
        <v>1000019926</v>
      </c>
      <c r="F184" s="689">
        <v>94059900</v>
      </c>
      <c r="G184" s="690"/>
      <c r="H184" s="689">
        <v>18</v>
      </c>
      <c r="I184" s="691"/>
      <c r="J184" s="868" t="s">
        <v>624</v>
      </c>
      <c r="K184" s="779" t="s">
        <v>443</v>
      </c>
      <c r="L184" s="780">
        <v>1</v>
      </c>
      <c r="M184" s="692"/>
      <c r="N184" s="682" t="str">
        <f t="shared" si="19"/>
        <v>INCLUDED</v>
      </c>
      <c r="O184" s="876">
        <f t="shared" si="17"/>
        <v>0</v>
      </c>
      <c r="P184" s="876">
        <f t="shared" si="18"/>
        <v>0</v>
      </c>
      <c r="Q184" s="619"/>
      <c r="W184" s="877"/>
    </row>
    <row r="185" spans="1:23">
      <c r="A185" s="680">
        <v>168</v>
      </c>
      <c r="B185" s="689">
        <v>7000009996</v>
      </c>
      <c r="C185" s="689">
        <v>1190</v>
      </c>
      <c r="D185" s="700" t="s">
        <v>503</v>
      </c>
      <c r="E185" s="689">
        <v>1000031011</v>
      </c>
      <c r="F185" s="689">
        <v>85354010</v>
      </c>
      <c r="G185" s="690"/>
      <c r="H185" s="689">
        <v>18</v>
      </c>
      <c r="I185" s="691"/>
      <c r="J185" s="868" t="s">
        <v>625</v>
      </c>
      <c r="K185" s="779" t="s">
        <v>443</v>
      </c>
      <c r="L185" s="780">
        <v>1</v>
      </c>
      <c r="M185" s="692"/>
      <c r="N185" s="682" t="str">
        <f t="shared" si="19"/>
        <v>INCLUDED</v>
      </c>
      <c r="O185" s="876">
        <f t="shared" si="17"/>
        <v>0</v>
      </c>
      <c r="P185" s="876">
        <f t="shared" si="18"/>
        <v>0</v>
      </c>
      <c r="Q185" s="619"/>
      <c r="W185" s="877"/>
    </row>
    <row r="186" spans="1:23">
      <c r="A186" s="680">
        <v>169</v>
      </c>
      <c r="B186" s="689">
        <v>7000009996</v>
      </c>
      <c r="C186" s="689">
        <v>1200</v>
      </c>
      <c r="D186" s="700" t="s">
        <v>503</v>
      </c>
      <c r="E186" s="689">
        <v>1000025935</v>
      </c>
      <c r="F186" s="689">
        <v>85389000</v>
      </c>
      <c r="G186" s="690"/>
      <c r="H186" s="689">
        <v>18</v>
      </c>
      <c r="I186" s="691"/>
      <c r="J186" s="868" t="s">
        <v>626</v>
      </c>
      <c r="K186" s="779" t="s">
        <v>291</v>
      </c>
      <c r="L186" s="780">
        <v>1</v>
      </c>
      <c r="M186" s="692"/>
      <c r="N186" s="682" t="str">
        <f t="shared" si="19"/>
        <v>INCLUDED</v>
      </c>
      <c r="O186" s="876">
        <f t="shared" si="17"/>
        <v>0</v>
      </c>
      <c r="P186" s="876">
        <f t="shared" si="18"/>
        <v>0</v>
      </c>
      <c r="Q186" s="619"/>
      <c r="W186" s="877"/>
    </row>
    <row r="187" spans="1:23">
      <c r="A187" s="680">
        <v>170</v>
      </c>
      <c r="B187" s="689">
        <v>7000009996</v>
      </c>
      <c r="C187" s="689">
        <v>1210</v>
      </c>
      <c r="D187" s="700" t="s">
        <v>503</v>
      </c>
      <c r="E187" s="689">
        <v>1000028206</v>
      </c>
      <c r="F187" s="689">
        <v>85353090</v>
      </c>
      <c r="G187" s="690"/>
      <c r="H187" s="689">
        <v>18</v>
      </c>
      <c r="I187" s="691"/>
      <c r="J187" s="868" t="s">
        <v>627</v>
      </c>
      <c r="K187" s="779" t="s">
        <v>443</v>
      </c>
      <c r="L187" s="780">
        <v>1</v>
      </c>
      <c r="M187" s="692"/>
      <c r="N187" s="682" t="str">
        <f t="shared" si="19"/>
        <v>INCLUDED</v>
      </c>
      <c r="O187" s="876">
        <f t="shared" si="17"/>
        <v>0</v>
      </c>
      <c r="P187" s="876">
        <f t="shared" si="18"/>
        <v>0</v>
      </c>
      <c r="Q187" s="619"/>
      <c r="W187" s="877"/>
    </row>
    <row r="188" spans="1:23">
      <c r="A188" s="680">
        <v>171</v>
      </c>
      <c r="B188" s="689">
        <v>7000009996</v>
      </c>
      <c r="C188" s="689">
        <v>1220</v>
      </c>
      <c r="D188" s="700" t="s">
        <v>503</v>
      </c>
      <c r="E188" s="689">
        <v>1000030728</v>
      </c>
      <c r="F188" s="689">
        <v>85353090</v>
      </c>
      <c r="G188" s="690"/>
      <c r="H188" s="689">
        <v>18</v>
      </c>
      <c r="I188" s="691"/>
      <c r="J188" s="868" t="s">
        <v>628</v>
      </c>
      <c r="K188" s="779" t="s">
        <v>443</v>
      </c>
      <c r="L188" s="780">
        <v>1</v>
      </c>
      <c r="M188" s="692"/>
      <c r="N188" s="682" t="str">
        <f t="shared" si="19"/>
        <v>INCLUDED</v>
      </c>
      <c r="O188" s="876">
        <f t="shared" si="17"/>
        <v>0</v>
      </c>
      <c r="P188" s="876">
        <f t="shared" si="18"/>
        <v>0</v>
      </c>
      <c r="Q188" s="619"/>
      <c r="W188" s="877"/>
    </row>
    <row r="189" spans="1:23">
      <c r="A189" s="680">
        <v>172</v>
      </c>
      <c r="B189" s="689">
        <v>7000009996</v>
      </c>
      <c r="C189" s="689">
        <v>1230</v>
      </c>
      <c r="D189" s="700" t="s">
        <v>503</v>
      </c>
      <c r="E189" s="689">
        <v>1000025933</v>
      </c>
      <c r="F189" s="689">
        <v>85389000</v>
      </c>
      <c r="G189" s="690"/>
      <c r="H189" s="689">
        <v>18</v>
      </c>
      <c r="I189" s="691"/>
      <c r="J189" s="868" t="s">
        <v>629</v>
      </c>
      <c r="K189" s="779" t="s">
        <v>291</v>
      </c>
      <c r="L189" s="780">
        <v>1</v>
      </c>
      <c r="M189" s="692"/>
      <c r="N189" s="682" t="str">
        <f t="shared" si="19"/>
        <v>INCLUDED</v>
      </c>
      <c r="O189" s="876">
        <f t="shared" si="17"/>
        <v>0</v>
      </c>
      <c r="P189" s="876">
        <f t="shared" si="18"/>
        <v>0</v>
      </c>
      <c r="Q189" s="619"/>
      <c r="W189" s="877"/>
    </row>
    <row r="190" spans="1:23">
      <c r="A190" s="680">
        <v>173</v>
      </c>
      <c r="B190" s="689">
        <v>7000009996</v>
      </c>
      <c r="C190" s="689">
        <v>1240</v>
      </c>
      <c r="D190" s="700" t="s">
        <v>503</v>
      </c>
      <c r="E190" s="689">
        <v>1000025934</v>
      </c>
      <c r="F190" s="689">
        <v>85359090</v>
      </c>
      <c r="G190" s="690"/>
      <c r="H190" s="689">
        <v>18</v>
      </c>
      <c r="I190" s="691"/>
      <c r="J190" s="868" t="s">
        <v>630</v>
      </c>
      <c r="K190" s="779" t="s">
        <v>291</v>
      </c>
      <c r="L190" s="780">
        <v>1</v>
      </c>
      <c r="M190" s="692"/>
      <c r="N190" s="682" t="str">
        <f t="shared" si="19"/>
        <v>INCLUDED</v>
      </c>
      <c r="O190" s="876">
        <f t="shared" si="17"/>
        <v>0</v>
      </c>
      <c r="P190" s="876">
        <f t="shared" si="18"/>
        <v>0</v>
      </c>
      <c r="Q190" s="619"/>
      <c r="W190" s="877"/>
    </row>
    <row r="191" spans="1:23">
      <c r="A191" s="680">
        <v>174</v>
      </c>
      <c r="B191" s="689">
        <v>7000009996</v>
      </c>
      <c r="C191" s="689">
        <v>1250</v>
      </c>
      <c r="D191" s="700" t="s">
        <v>503</v>
      </c>
      <c r="E191" s="689">
        <v>1000028580</v>
      </c>
      <c r="F191" s="689">
        <v>85176210</v>
      </c>
      <c r="G191" s="690"/>
      <c r="H191" s="689">
        <v>18</v>
      </c>
      <c r="I191" s="691"/>
      <c r="J191" s="868" t="s">
        <v>631</v>
      </c>
      <c r="K191" s="779" t="s">
        <v>462</v>
      </c>
      <c r="L191" s="780">
        <v>1</v>
      </c>
      <c r="M191" s="692"/>
      <c r="N191" s="682" t="str">
        <f t="shared" si="19"/>
        <v>INCLUDED</v>
      </c>
      <c r="O191" s="876">
        <f t="shared" si="17"/>
        <v>0</v>
      </c>
      <c r="P191" s="876">
        <f t="shared" si="18"/>
        <v>0</v>
      </c>
      <c r="Q191" s="619"/>
      <c r="W191" s="877"/>
    </row>
    <row r="192" spans="1:23">
      <c r="A192" s="680">
        <v>175</v>
      </c>
      <c r="B192" s="689">
        <v>7000009996</v>
      </c>
      <c r="C192" s="689">
        <v>1260</v>
      </c>
      <c r="D192" s="700" t="s">
        <v>503</v>
      </c>
      <c r="E192" s="689">
        <v>1000028570</v>
      </c>
      <c r="F192" s="689">
        <v>85352911</v>
      </c>
      <c r="G192" s="690"/>
      <c r="H192" s="689">
        <v>18</v>
      </c>
      <c r="I192" s="691"/>
      <c r="J192" s="868" t="s">
        <v>632</v>
      </c>
      <c r="K192" s="779" t="s">
        <v>462</v>
      </c>
      <c r="L192" s="780">
        <v>1</v>
      </c>
      <c r="M192" s="692"/>
      <c r="N192" s="682" t="str">
        <f t="shared" si="19"/>
        <v>INCLUDED</v>
      </c>
      <c r="O192" s="876">
        <f t="shared" si="17"/>
        <v>0</v>
      </c>
      <c r="P192" s="876">
        <f t="shared" si="18"/>
        <v>0</v>
      </c>
      <c r="Q192" s="619"/>
      <c r="W192" s="877"/>
    </row>
    <row r="193" spans="1:23">
      <c r="A193" s="680">
        <v>176</v>
      </c>
      <c r="B193" s="689">
        <v>7000009996</v>
      </c>
      <c r="C193" s="689">
        <v>1270</v>
      </c>
      <c r="D193" s="700" t="s">
        <v>503</v>
      </c>
      <c r="E193" s="689">
        <v>1000028573</v>
      </c>
      <c r="F193" s="689">
        <v>85353090</v>
      </c>
      <c r="G193" s="690"/>
      <c r="H193" s="689">
        <v>18</v>
      </c>
      <c r="I193" s="691"/>
      <c r="J193" s="868" t="s">
        <v>633</v>
      </c>
      <c r="K193" s="779" t="s">
        <v>462</v>
      </c>
      <c r="L193" s="780">
        <v>1</v>
      </c>
      <c r="M193" s="692"/>
      <c r="N193" s="682" t="str">
        <f t="shared" si="19"/>
        <v>INCLUDED</v>
      </c>
      <c r="O193" s="876">
        <f t="shared" si="17"/>
        <v>0</v>
      </c>
      <c r="P193" s="876">
        <f t="shared" si="18"/>
        <v>0</v>
      </c>
      <c r="Q193" s="619"/>
      <c r="W193" s="877"/>
    </row>
    <row r="194" spans="1:23">
      <c r="A194" s="680">
        <v>177</v>
      </c>
      <c r="B194" s="689">
        <v>7000009996</v>
      </c>
      <c r="C194" s="689">
        <v>1280</v>
      </c>
      <c r="D194" s="700" t="s">
        <v>503</v>
      </c>
      <c r="E194" s="689">
        <v>1000028571</v>
      </c>
      <c r="F194" s="689">
        <v>85359090</v>
      </c>
      <c r="G194" s="690"/>
      <c r="H194" s="689">
        <v>18</v>
      </c>
      <c r="I194" s="691"/>
      <c r="J194" s="868" t="s">
        <v>634</v>
      </c>
      <c r="K194" s="779" t="s">
        <v>462</v>
      </c>
      <c r="L194" s="780">
        <v>1</v>
      </c>
      <c r="M194" s="692"/>
      <c r="N194" s="682" t="str">
        <f t="shared" si="19"/>
        <v>INCLUDED</v>
      </c>
      <c r="O194" s="876">
        <f t="shared" si="17"/>
        <v>0</v>
      </c>
      <c r="P194" s="876">
        <f t="shared" si="18"/>
        <v>0</v>
      </c>
      <c r="Q194" s="619"/>
      <c r="W194" s="877"/>
    </row>
    <row r="195" spans="1:23">
      <c r="A195" s="680">
        <v>178</v>
      </c>
      <c r="B195" s="689">
        <v>7000009996</v>
      </c>
      <c r="C195" s="689">
        <v>1290</v>
      </c>
      <c r="D195" s="700" t="s">
        <v>503</v>
      </c>
      <c r="E195" s="689">
        <v>1000028780</v>
      </c>
      <c r="F195" s="689">
        <v>85353090</v>
      </c>
      <c r="G195" s="690"/>
      <c r="H195" s="689">
        <v>18</v>
      </c>
      <c r="I195" s="691"/>
      <c r="J195" s="868" t="s">
        <v>635</v>
      </c>
      <c r="K195" s="779" t="s">
        <v>443</v>
      </c>
      <c r="L195" s="780">
        <v>1</v>
      </c>
      <c r="M195" s="692"/>
      <c r="N195" s="682" t="str">
        <f t="shared" si="19"/>
        <v>INCLUDED</v>
      </c>
      <c r="O195" s="876">
        <f t="shared" si="17"/>
        <v>0</v>
      </c>
      <c r="P195" s="876">
        <f t="shared" si="18"/>
        <v>0</v>
      </c>
      <c r="Q195" s="619"/>
      <c r="W195" s="877"/>
    </row>
    <row r="196" spans="1:23">
      <c r="A196" s="680">
        <v>179</v>
      </c>
      <c r="B196" s="689">
        <v>7000009996</v>
      </c>
      <c r="C196" s="689">
        <v>1300</v>
      </c>
      <c r="D196" s="700" t="s">
        <v>503</v>
      </c>
      <c r="E196" s="689">
        <v>1000028579</v>
      </c>
      <c r="F196" s="689">
        <v>85176210</v>
      </c>
      <c r="G196" s="690"/>
      <c r="H196" s="689">
        <v>18</v>
      </c>
      <c r="I196" s="691"/>
      <c r="J196" s="868" t="s">
        <v>636</v>
      </c>
      <c r="K196" s="779" t="s">
        <v>462</v>
      </c>
      <c r="L196" s="780">
        <v>1</v>
      </c>
      <c r="M196" s="692"/>
      <c r="N196" s="682" t="str">
        <f t="shared" si="19"/>
        <v>INCLUDED</v>
      </c>
      <c r="O196" s="876">
        <f t="shared" si="17"/>
        <v>0</v>
      </c>
      <c r="P196" s="876">
        <f t="shared" si="18"/>
        <v>0</v>
      </c>
      <c r="Q196" s="619"/>
      <c r="W196" s="877"/>
    </row>
    <row r="197" spans="1:23">
      <c r="A197" s="680">
        <v>180</v>
      </c>
      <c r="B197" s="689">
        <v>7000009996</v>
      </c>
      <c r="C197" s="689">
        <v>1310</v>
      </c>
      <c r="D197" s="700" t="s">
        <v>503</v>
      </c>
      <c r="E197" s="689">
        <v>1000026087</v>
      </c>
      <c r="F197" s="689">
        <v>85354010</v>
      </c>
      <c r="G197" s="690"/>
      <c r="H197" s="689">
        <v>18</v>
      </c>
      <c r="I197" s="691"/>
      <c r="J197" s="868" t="s">
        <v>637</v>
      </c>
      <c r="K197" s="779" t="s">
        <v>443</v>
      </c>
      <c r="L197" s="780">
        <v>1</v>
      </c>
      <c r="M197" s="692"/>
      <c r="N197" s="682" t="str">
        <f t="shared" si="19"/>
        <v>INCLUDED</v>
      </c>
      <c r="O197" s="876">
        <f t="shared" si="17"/>
        <v>0</v>
      </c>
      <c r="P197" s="876">
        <f t="shared" si="18"/>
        <v>0</v>
      </c>
      <c r="Q197" s="619"/>
      <c r="W197" s="877"/>
    </row>
    <row r="198" spans="1:23">
      <c r="A198" s="680">
        <v>181</v>
      </c>
      <c r="B198" s="689">
        <v>7000009996</v>
      </c>
      <c r="C198" s="689">
        <v>1320</v>
      </c>
      <c r="D198" s="700" t="s">
        <v>503</v>
      </c>
      <c r="E198" s="689">
        <v>1000030653</v>
      </c>
      <c r="F198" s="689">
        <v>85353090</v>
      </c>
      <c r="G198" s="690"/>
      <c r="H198" s="689">
        <v>18</v>
      </c>
      <c r="I198" s="691"/>
      <c r="J198" s="868" t="s">
        <v>638</v>
      </c>
      <c r="K198" s="779" t="s">
        <v>443</v>
      </c>
      <c r="L198" s="780">
        <v>1</v>
      </c>
      <c r="M198" s="692"/>
      <c r="N198" s="682" t="str">
        <f t="shared" si="19"/>
        <v>INCLUDED</v>
      </c>
      <c r="O198" s="876">
        <f t="shared" si="17"/>
        <v>0</v>
      </c>
      <c r="P198" s="876">
        <f t="shared" si="18"/>
        <v>0</v>
      </c>
      <c r="Q198" s="619"/>
      <c r="W198" s="877"/>
    </row>
    <row r="199" spans="1:23" ht="19.5" customHeight="1">
      <c r="A199" s="680">
        <v>182</v>
      </c>
      <c r="B199" s="689">
        <v>7000009996</v>
      </c>
      <c r="C199" s="689">
        <v>1330</v>
      </c>
      <c r="D199" s="700" t="s">
        <v>503</v>
      </c>
      <c r="E199" s="689">
        <v>1000019914</v>
      </c>
      <c r="F199" s="689">
        <v>85049090</v>
      </c>
      <c r="G199" s="690"/>
      <c r="H199" s="689">
        <v>18</v>
      </c>
      <c r="I199" s="691"/>
      <c r="J199" s="868" t="s">
        <v>639</v>
      </c>
      <c r="K199" s="779" t="s">
        <v>443</v>
      </c>
      <c r="L199" s="780">
        <v>1</v>
      </c>
      <c r="M199" s="692"/>
      <c r="N199" s="682" t="str">
        <f t="shared" si="19"/>
        <v>INCLUDED</v>
      </c>
      <c r="O199" s="876">
        <f t="shared" si="17"/>
        <v>0</v>
      </c>
      <c r="P199" s="876">
        <f t="shared" si="18"/>
        <v>0</v>
      </c>
      <c r="Q199" s="619"/>
      <c r="W199" s="877"/>
    </row>
    <row r="200" spans="1:23">
      <c r="A200" s="680">
        <v>183</v>
      </c>
      <c r="B200" s="689">
        <v>7000009996</v>
      </c>
      <c r="C200" s="689">
        <v>1340</v>
      </c>
      <c r="D200" s="700" t="s">
        <v>503</v>
      </c>
      <c r="E200" s="689">
        <v>1000030558</v>
      </c>
      <c r="F200" s="689">
        <v>85030010</v>
      </c>
      <c r="G200" s="690"/>
      <c r="H200" s="689">
        <v>18</v>
      </c>
      <c r="I200" s="691"/>
      <c r="J200" s="868" t="s">
        <v>640</v>
      </c>
      <c r="K200" s="779" t="s">
        <v>443</v>
      </c>
      <c r="L200" s="780">
        <v>1</v>
      </c>
      <c r="M200" s="692"/>
      <c r="N200" s="682" t="str">
        <f t="shared" si="19"/>
        <v>INCLUDED</v>
      </c>
      <c r="O200" s="876">
        <f t="shared" si="17"/>
        <v>0</v>
      </c>
      <c r="P200" s="876">
        <f t="shared" si="18"/>
        <v>0</v>
      </c>
      <c r="Q200" s="619"/>
      <c r="W200" s="877"/>
    </row>
    <row r="201" spans="1:23">
      <c r="A201" s="680">
        <v>184</v>
      </c>
      <c r="B201" s="689">
        <v>7000009996</v>
      </c>
      <c r="C201" s="689">
        <v>1350</v>
      </c>
      <c r="D201" s="700" t="s">
        <v>503</v>
      </c>
      <c r="E201" s="689">
        <v>1000025932</v>
      </c>
      <c r="F201" s="689">
        <v>85462040</v>
      </c>
      <c r="G201" s="690"/>
      <c r="H201" s="689">
        <v>18</v>
      </c>
      <c r="I201" s="691"/>
      <c r="J201" s="868" t="s">
        <v>641</v>
      </c>
      <c r="K201" s="779" t="s">
        <v>291</v>
      </c>
      <c r="L201" s="780">
        <v>1</v>
      </c>
      <c r="M201" s="692"/>
      <c r="N201" s="682" t="str">
        <f t="shared" si="19"/>
        <v>INCLUDED</v>
      </c>
      <c r="O201" s="876">
        <f t="shared" si="17"/>
        <v>0</v>
      </c>
      <c r="P201" s="876">
        <f t="shared" si="18"/>
        <v>0</v>
      </c>
      <c r="Q201" s="619"/>
      <c r="W201" s="877"/>
    </row>
    <row r="202" spans="1:23">
      <c r="A202" s="680">
        <v>185</v>
      </c>
      <c r="B202" s="689">
        <v>7000009996</v>
      </c>
      <c r="C202" s="689">
        <v>1360</v>
      </c>
      <c r="D202" s="700" t="s">
        <v>503</v>
      </c>
      <c r="E202" s="689">
        <v>1000030152</v>
      </c>
      <c r="F202" s="689">
        <v>85462040</v>
      </c>
      <c r="G202" s="690"/>
      <c r="H202" s="689">
        <v>18</v>
      </c>
      <c r="I202" s="691"/>
      <c r="J202" s="868" t="s">
        <v>642</v>
      </c>
      <c r="K202" s="779" t="s">
        <v>290</v>
      </c>
      <c r="L202" s="780">
        <v>1</v>
      </c>
      <c r="M202" s="692"/>
      <c r="N202" s="682" t="str">
        <f t="shared" si="19"/>
        <v>INCLUDED</v>
      </c>
      <c r="O202" s="876">
        <f t="shared" si="17"/>
        <v>0</v>
      </c>
      <c r="P202" s="876">
        <f t="shared" si="18"/>
        <v>0</v>
      </c>
      <c r="Q202" s="619"/>
      <c r="W202" s="877"/>
    </row>
    <row r="203" spans="1:23" ht="54">
      <c r="A203" s="680">
        <v>186</v>
      </c>
      <c r="B203" s="689">
        <v>7000009996</v>
      </c>
      <c r="C203" s="689">
        <v>1370</v>
      </c>
      <c r="D203" s="700" t="s">
        <v>504</v>
      </c>
      <c r="E203" s="689">
        <v>1000018700</v>
      </c>
      <c r="F203" s="689">
        <v>85371000</v>
      </c>
      <c r="G203" s="690"/>
      <c r="H203" s="689">
        <v>18</v>
      </c>
      <c r="I203" s="691"/>
      <c r="J203" s="868" t="s">
        <v>643</v>
      </c>
      <c r="K203" s="779" t="s">
        <v>291</v>
      </c>
      <c r="L203" s="780">
        <v>1</v>
      </c>
      <c r="M203" s="692"/>
      <c r="N203" s="682" t="str">
        <f t="shared" si="19"/>
        <v>INCLUDED</v>
      </c>
      <c r="O203" s="876">
        <f t="shared" si="17"/>
        <v>0</v>
      </c>
      <c r="P203" s="876">
        <f t="shared" si="18"/>
        <v>0</v>
      </c>
      <c r="Q203" s="619"/>
      <c r="W203" s="877"/>
    </row>
    <row r="204" spans="1:23" ht="36">
      <c r="A204" s="680">
        <v>187</v>
      </c>
      <c r="B204" s="689">
        <v>7000009996</v>
      </c>
      <c r="C204" s="689">
        <v>1380</v>
      </c>
      <c r="D204" s="700" t="s">
        <v>504</v>
      </c>
      <c r="E204" s="689">
        <v>1000001332</v>
      </c>
      <c r="F204" s="689">
        <v>85371000</v>
      </c>
      <c r="G204" s="690"/>
      <c r="H204" s="689">
        <v>18</v>
      </c>
      <c r="I204" s="691"/>
      <c r="J204" s="868" t="s">
        <v>644</v>
      </c>
      <c r="K204" s="779" t="s">
        <v>290</v>
      </c>
      <c r="L204" s="780">
        <v>6</v>
      </c>
      <c r="M204" s="692"/>
      <c r="N204" s="682" t="str">
        <f t="shared" si="19"/>
        <v>INCLUDED</v>
      </c>
      <c r="O204" s="876">
        <f t="shared" si="17"/>
        <v>0</v>
      </c>
      <c r="P204" s="876">
        <f t="shared" si="18"/>
        <v>0</v>
      </c>
      <c r="Q204" s="619"/>
      <c r="W204" s="877"/>
    </row>
    <row r="205" spans="1:23" ht="36">
      <c r="A205" s="680">
        <v>188</v>
      </c>
      <c r="B205" s="689">
        <v>7000009996</v>
      </c>
      <c r="C205" s="689">
        <v>1390</v>
      </c>
      <c r="D205" s="700" t="s">
        <v>504</v>
      </c>
      <c r="E205" s="689">
        <v>1000000814</v>
      </c>
      <c r="F205" s="689">
        <v>85371000</v>
      </c>
      <c r="G205" s="690"/>
      <c r="H205" s="689">
        <v>18</v>
      </c>
      <c r="I205" s="691"/>
      <c r="J205" s="868" t="s">
        <v>645</v>
      </c>
      <c r="K205" s="779" t="s">
        <v>290</v>
      </c>
      <c r="L205" s="780">
        <v>6</v>
      </c>
      <c r="M205" s="692"/>
      <c r="N205" s="682" t="str">
        <f t="shared" si="19"/>
        <v>INCLUDED</v>
      </c>
      <c r="O205" s="876">
        <f t="shared" si="17"/>
        <v>0</v>
      </c>
      <c r="P205" s="876">
        <f t="shared" si="18"/>
        <v>0</v>
      </c>
      <c r="Q205" s="619"/>
      <c r="W205" s="877"/>
    </row>
    <row r="206" spans="1:23">
      <c r="A206" s="680">
        <v>189</v>
      </c>
      <c r="B206" s="689">
        <v>7000009996</v>
      </c>
      <c r="C206" s="689">
        <v>1620</v>
      </c>
      <c r="D206" s="700" t="s">
        <v>505</v>
      </c>
      <c r="E206" s="689">
        <v>1000020416</v>
      </c>
      <c r="F206" s="689">
        <v>85354010</v>
      </c>
      <c r="G206" s="690"/>
      <c r="H206" s="689">
        <v>18</v>
      </c>
      <c r="I206" s="691"/>
      <c r="J206" s="868" t="s">
        <v>531</v>
      </c>
      <c r="K206" s="779" t="s">
        <v>290</v>
      </c>
      <c r="L206" s="780">
        <v>1</v>
      </c>
      <c r="M206" s="692"/>
      <c r="N206" s="682" t="str">
        <f t="shared" si="19"/>
        <v>INCLUDED</v>
      </c>
      <c r="O206" s="876">
        <f t="shared" si="17"/>
        <v>0</v>
      </c>
      <c r="P206" s="876">
        <f t="shared" si="18"/>
        <v>0</v>
      </c>
      <c r="Q206" s="619"/>
      <c r="W206" s="877"/>
    </row>
    <row r="207" spans="1:23" ht="36">
      <c r="A207" s="680">
        <v>190</v>
      </c>
      <c r="B207" s="689">
        <v>7000009996</v>
      </c>
      <c r="C207" s="689">
        <v>1670</v>
      </c>
      <c r="D207" s="700" t="s">
        <v>506</v>
      </c>
      <c r="E207" s="689">
        <v>1000002066</v>
      </c>
      <c r="F207" s="689">
        <v>85352112</v>
      </c>
      <c r="G207" s="690"/>
      <c r="H207" s="689">
        <v>18</v>
      </c>
      <c r="I207" s="691"/>
      <c r="J207" s="868" t="s">
        <v>646</v>
      </c>
      <c r="K207" s="779" t="s">
        <v>290</v>
      </c>
      <c r="L207" s="780">
        <v>1</v>
      </c>
      <c r="M207" s="692"/>
      <c r="N207" s="682" t="str">
        <f t="shared" si="19"/>
        <v>INCLUDED</v>
      </c>
      <c r="O207" s="876">
        <f t="shared" si="17"/>
        <v>0</v>
      </c>
      <c r="P207" s="876">
        <f t="shared" si="18"/>
        <v>0</v>
      </c>
      <c r="Q207" s="619"/>
      <c r="W207" s="877"/>
    </row>
    <row r="208" spans="1:23">
      <c r="A208" s="680">
        <v>191</v>
      </c>
      <c r="B208" s="689">
        <v>7000009996</v>
      </c>
      <c r="C208" s="689">
        <v>1680</v>
      </c>
      <c r="D208" s="700" t="s">
        <v>506</v>
      </c>
      <c r="E208" s="689">
        <v>1000002087</v>
      </c>
      <c r="F208" s="689">
        <v>85353090</v>
      </c>
      <c r="G208" s="690"/>
      <c r="H208" s="689">
        <v>18</v>
      </c>
      <c r="I208" s="691"/>
      <c r="J208" s="868" t="s">
        <v>647</v>
      </c>
      <c r="K208" s="779" t="s">
        <v>290</v>
      </c>
      <c r="L208" s="780">
        <v>1</v>
      </c>
      <c r="M208" s="692"/>
      <c r="N208" s="682" t="str">
        <f t="shared" si="19"/>
        <v>INCLUDED</v>
      </c>
      <c r="O208" s="876">
        <f t="shared" si="17"/>
        <v>0</v>
      </c>
      <c r="P208" s="876">
        <f t="shared" si="18"/>
        <v>0</v>
      </c>
      <c r="Q208" s="619"/>
      <c r="W208" s="877"/>
    </row>
    <row r="209" spans="1:23" ht="36">
      <c r="A209" s="680">
        <v>192</v>
      </c>
      <c r="B209" s="689">
        <v>7000009996</v>
      </c>
      <c r="C209" s="689">
        <v>1690</v>
      </c>
      <c r="D209" s="700" t="s">
        <v>506</v>
      </c>
      <c r="E209" s="689">
        <v>1000032665</v>
      </c>
      <c r="F209" s="689">
        <v>85359090</v>
      </c>
      <c r="G209" s="690"/>
      <c r="H209" s="689">
        <v>18</v>
      </c>
      <c r="I209" s="691"/>
      <c r="J209" s="868" t="s">
        <v>648</v>
      </c>
      <c r="K209" s="779" t="s">
        <v>290</v>
      </c>
      <c r="L209" s="780">
        <v>3</v>
      </c>
      <c r="M209" s="692"/>
      <c r="N209" s="682" t="str">
        <f t="shared" si="19"/>
        <v>INCLUDED</v>
      </c>
      <c r="O209" s="876">
        <f t="shared" si="17"/>
        <v>0</v>
      </c>
      <c r="P209" s="876">
        <f t="shared" si="18"/>
        <v>0</v>
      </c>
      <c r="Q209" s="619"/>
      <c r="W209" s="877"/>
    </row>
    <row r="210" spans="1:23" ht="36">
      <c r="A210" s="680">
        <v>193</v>
      </c>
      <c r="B210" s="689">
        <v>7000009996</v>
      </c>
      <c r="C210" s="689">
        <v>1700</v>
      </c>
      <c r="D210" s="700" t="s">
        <v>506</v>
      </c>
      <c r="E210" s="689">
        <v>1000002032</v>
      </c>
      <c r="F210" s="689">
        <v>85462040</v>
      </c>
      <c r="G210" s="690"/>
      <c r="H210" s="689">
        <v>18</v>
      </c>
      <c r="I210" s="691"/>
      <c r="J210" s="868" t="s">
        <v>649</v>
      </c>
      <c r="K210" s="779" t="s">
        <v>290</v>
      </c>
      <c r="L210" s="780">
        <v>3</v>
      </c>
      <c r="M210" s="692"/>
      <c r="N210" s="682" t="str">
        <f t="shared" si="19"/>
        <v>INCLUDED</v>
      </c>
      <c r="O210" s="876">
        <f t="shared" ref="O210:O242" si="20">IF(M210="",0,IF(I210="",M210*H210/100,I210*M210))</f>
        <v>0</v>
      </c>
      <c r="P210" s="876">
        <f t="shared" ref="P210:P242" si="21">O210*L210</f>
        <v>0</v>
      </c>
      <c r="Q210" s="619"/>
      <c r="W210" s="877"/>
    </row>
    <row r="211" spans="1:23" ht="90">
      <c r="A211" s="680">
        <v>194</v>
      </c>
      <c r="B211" s="689">
        <v>7000009996</v>
      </c>
      <c r="C211" s="689">
        <v>1710</v>
      </c>
      <c r="D211" s="700" t="s">
        <v>506</v>
      </c>
      <c r="E211" s="689">
        <v>1000032454</v>
      </c>
      <c r="F211" s="689">
        <v>85043100</v>
      </c>
      <c r="G211" s="690"/>
      <c r="H211" s="689">
        <v>18</v>
      </c>
      <c r="I211" s="691"/>
      <c r="J211" s="868" t="s">
        <v>650</v>
      </c>
      <c r="K211" s="779" t="s">
        <v>290</v>
      </c>
      <c r="L211" s="780">
        <v>3</v>
      </c>
      <c r="M211" s="692"/>
      <c r="N211" s="682" t="str">
        <f t="shared" si="19"/>
        <v>INCLUDED</v>
      </c>
      <c r="O211" s="876">
        <f t="shared" si="20"/>
        <v>0</v>
      </c>
      <c r="P211" s="876">
        <f t="shared" si="21"/>
        <v>0</v>
      </c>
      <c r="Q211" s="619"/>
      <c r="W211" s="877"/>
    </row>
    <row r="212" spans="1:23">
      <c r="A212" s="680">
        <v>195</v>
      </c>
      <c r="B212" s="689">
        <v>7000009996</v>
      </c>
      <c r="C212" s="689">
        <v>1720</v>
      </c>
      <c r="D212" s="700" t="s">
        <v>507</v>
      </c>
      <c r="E212" s="689">
        <v>1000000731</v>
      </c>
      <c r="F212" s="689">
        <v>85049010</v>
      </c>
      <c r="G212" s="690"/>
      <c r="H212" s="689">
        <v>18</v>
      </c>
      <c r="I212" s="691"/>
      <c r="J212" s="868" t="s">
        <v>651</v>
      </c>
      <c r="K212" s="779" t="s">
        <v>290</v>
      </c>
      <c r="L212" s="780">
        <v>3</v>
      </c>
      <c r="M212" s="692"/>
      <c r="N212" s="682" t="str">
        <f t="shared" si="19"/>
        <v>INCLUDED</v>
      </c>
      <c r="O212" s="876">
        <f t="shared" si="20"/>
        <v>0</v>
      </c>
      <c r="P212" s="876">
        <f t="shared" si="21"/>
        <v>0</v>
      </c>
      <c r="Q212" s="619"/>
      <c r="W212" s="877"/>
    </row>
    <row r="213" spans="1:23">
      <c r="A213" s="680">
        <v>196</v>
      </c>
      <c r="B213" s="689">
        <v>7000009996</v>
      </c>
      <c r="C213" s="689">
        <v>1730</v>
      </c>
      <c r="D213" s="700" t="s">
        <v>507</v>
      </c>
      <c r="E213" s="689">
        <v>1000000609</v>
      </c>
      <c r="F213" s="689">
        <v>85353090</v>
      </c>
      <c r="G213" s="690"/>
      <c r="H213" s="689">
        <v>18</v>
      </c>
      <c r="I213" s="691"/>
      <c r="J213" s="868" t="s">
        <v>652</v>
      </c>
      <c r="K213" s="779" t="s">
        <v>290</v>
      </c>
      <c r="L213" s="780">
        <v>1</v>
      </c>
      <c r="M213" s="692"/>
      <c r="N213" s="682" t="str">
        <f t="shared" si="19"/>
        <v>INCLUDED</v>
      </c>
      <c r="O213" s="876">
        <f t="shared" si="20"/>
        <v>0</v>
      </c>
      <c r="P213" s="876">
        <f t="shared" si="21"/>
        <v>0</v>
      </c>
      <c r="Q213" s="619"/>
      <c r="W213" s="877"/>
    </row>
    <row r="214" spans="1:23">
      <c r="A214" s="680">
        <v>197</v>
      </c>
      <c r="B214" s="689">
        <v>7000009996</v>
      </c>
      <c r="C214" s="689">
        <v>1740</v>
      </c>
      <c r="D214" s="700" t="s">
        <v>507</v>
      </c>
      <c r="E214" s="689">
        <v>1000020422</v>
      </c>
      <c r="F214" s="689">
        <v>85354010</v>
      </c>
      <c r="G214" s="690"/>
      <c r="H214" s="689">
        <v>18</v>
      </c>
      <c r="I214" s="691"/>
      <c r="J214" s="868" t="s">
        <v>653</v>
      </c>
      <c r="K214" s="779" t="s">
        <v>290</v>
      </c>
      <c r="L214" s="780">
        <v>3</v>
      </c>
      <c r="M214" s="692"/>
      <c r="N214" s="682" t="str">
        <f t="shared" ref="N214:N249" si="22">IF(M214="","INCLUDED",M214*L214)</f>
        <v>INCLUDED</v>
      </c>
      <c r="O214" s="876">
        <f t="shared" si="20"/>
        <v>0</v>
      </c>
      <c r="P214" s="876">
        <f t="shared" si="21"/>
        <v>0</v>
      </c>
      <c r="Q214" s="619"/>
      <c r="W214" s="877"/>
    </row>
    <row r="215" spans="1:23">
      <c r="A215" s="680">
        <v>198</v>
      </c>
      <c r="B215" s="689">
        <v>7000009996</v>
      </c>
      <c r="C215" s="689">
        <v>1750</v>
      </c>
      <c r="D215" s="700" t="s">
        <v>507</v>
      </c>
      <c r="E215" s="689">
        <v>1000000593</v>
      </c>
      <c r="F215" s="689">
        <v>85462040</v>
      </c>
      <c r="G215" s="690"/>
      <c r="H215" s="689">
        <v>18</v>
      </c>
      <c r="I215" s="691"/>
      <c r="J215" s="868" t="s">
        <v>654</v>
      </c>
      <c r="K215" s="779" t="s">
        <v>290</v>
      </c>
      <c r="L215" s="780">
        <v>3</v>
      </c>
      <c r="M215" s="692"/>
      <c r="N215" s="682" t="str">
        <f t="shared" si="22"/>
        <v>INCLUDED</v>
      </c>
      <c r="O215" s="876">
        <f t="shared" si="20"/>
        <v>0</v>
      </c>
      <c r="P215" s="876">
        <f t="shared" si="21"/>
        <v>0</v>
      </c>
      <c r="Q215" s="619"/>
      <c r="W215" s="877"/>
    </row>
    <row r="216" spans="1:23" ht="72">
      <c r="A216" s="680">
        <v>199</v>
      </c>
      <c r="B216" s="689">
        <v>7000009996</v>
      </c>
      <c r="C216" s="689">
        <v>1760</v>
      </c>
      <c r="D216" s="700" t="s">
        <v>508</v>
      </c>
      <c r="E216" s="689">
        <v>1000024462</v>
      </c>
      <c r="F216" s="689">
        <v>90303900</v>
      </c>
      <c r="G216" s="690"/>
      <c r="H216" s="689">
        <v>18</v>
      </c>
      <c r="I216" s="691"/>
      <c r="J216" s="868" t="s">
        <v>655</v>
      </c>
      <c r="K216" s="779" t="s">
        <v>290</v>
      </c>
      <c r="L216" s="780">
        <v>1</v>
      </c>
      <c r="M216" s="692"/>
      <c r="N216" s="682" t="str">
        <f t="shared" si="22"/>
        <v>INCLUDED</v>
      </c>
      <c r="O216" s="876">
        <f t="shared" si="20"/>
        <v>0</v>
      </c>
      <c r="P216" s="876">
        <f t="shared" si="21"/>
        <v>0</v>
      </c>
      <c r="Q216" s="619"/>
      <c r="W216" s="877"/>
    </row>
    <row r="217" spans="1:23" ht="36">
      <c r="A217" s="680">
        <v>200</v>
      </c>
      <c r="B217" s="689">
        <v>7000009996</v>
      </c>
      <c r="C217" s="689">
        <v>1770</v>
      </c>
      <c r="D217" s="700" t="s">
        <v>508</v>
      </c>
      <c r="E217" s="689">
        <v>1000024643</v>
      </c>
      <c r="F217" s="689">
        <v>90303900</v>
      </c>
      <c r="G217" s="690"/>
      <c r="H217" s="689">
        <v>18</v>
      </c>
      <c r="I217" s="691"/>
      <c r="J217" s="868" t="s">
        <v>656</v>
      </c>
      <c r="K217" s="779" t="s">
        <v>290</v>
      </c>
      <c r="L217" s="780">
        <v>1</v>
      </c>
      <c r="M217" s="692"/>
      <c r="N217" s="682" t="str">
        <f t="shared" si="22"/>
        <v>INCLUDED</v>
      </c>
      <c r="O217" s="876">
        <f t="shared" si="20"/>
        <v>0</v>
      </c>
      <c r="P217" s="876">
        <f t="shared" si="21"/>
        <v>0</v>
      </c>
      <c r="Q217" s="619"/>
      <c r="W217" s="877"/>
    </row>
    <row r="218" spans="1:23" ht="36">
      <c r="A218" s="680">
        <v>201</v>
      </c>
      <c r="B218" s="689">
        <v>7000009996</v>
      </c>
      <c r="C218" s="689">
        <v>1780</v>
      </c>
      <c r="D218" s="700" t="s">
        <v>508</v>
      </c>
      <c r="E218" s="689">
        <v>1000024639</v>
      </c>
      <c r="F218" s="689">
        <v>90303390</v>
      </c>
      <c r="G218" s="690"/>
      <c r="H218" s="689">
        <v>18</v>
      </c>
      <c r="I218" s="691"/>
      <c r="J218" s="868" t="s">
        <v>657</v>
      </c>
      <c r="K218" s="779" t="s">
        <v>290</v>
      </c>
      <c r="L218" s="780">
        <v>1</v>
      </c>
      <c r="M218" s="692"/>
      <c r="N218" s="682" t="str">
        <f t="shared" si="22"/>
        <v>INCLUDED</v>
      </c>
      <c r="O218" s="876">
        <f t="shared" si="20"/>
        <v>0</v>
      </c>
      <c r="P218" s="876">
        <f t="shared" si="21"/>
        <v>0</v>
      </c>
      <c r="Q218" s="619"/>
      <c r="W218" s="877"/>
    </row>
    <row r="219" spans="1:23" ht="54">
      <c r="A219" s="680">
        <v>202</v>
      </c>
      <c r="B219" s="689">
        <v>7000009996</v>
      </c>
      <c r="C219" s="689">
        <v>1790</v>
      </c>
      <c r="D219" s="700" t="s">
        <v>508</v>
      </c>
      <c r="E219" s="689">
        <v>1000025047</v>
      </c>
      <c r="F219" s="689">
        <v>90303900</v>
      </c>
      <c r="G219" s="690"/>
      <c r="H219" s="689">
        <v>18</v>
      </c>
      <c r="I219" s="691"/>
      <c r="J219" s="868" t="s">
        <v>658</v>
      </c>
      <c r="K219" s="779" t="s">
        <v>290</v>
      </c>
      <c r="L219" s="780">
        <v>1</v>
      </c>
      <c r="M219" s="692"/>
      <c r="N219" s="682" t="str">
        <f t="shared" si="22"/>
        <v>INCLUDED</v>
      </c>
      <c r="O219" s="876">
        <f t="shared" si="20"/>
        <v>0</v>
      </c>
      <c r="P219" s="876">
        <f t="shared" si="21"/>
        <v>0</v>
      </c>
      <c r="Q219" s="619"/>
      <c r="W219" s="877"/>
    </row>
    <row r="220" spans="1:23">
      <c r="A220" s="680">
        <v>203</v>
      </c>
      <c r="B220" s="689">
        <v>7000009996</v>
      </c>
      <c r="C220" s="689">
        <v>1800</v>
      </c>
      <c r="D220" s="700" t="s">
        <v>508</v>
      </c>
      <c r="E220" s="689">
        <v>1000025330</v>
      </c>
      <c r="F220" s="689">
        <v>84213990</v>
      </c>
      <c r="G220" s="690"/>
      <c r="H220" s="689">
        <v>18</v>
      </c>
      <c r="I220" s="691"/>
      <c r="J220" s="868" t="s">
        <v>659</v>
      </c>
      <c r="K220" s="779" t="s">
        <v>291</v>
      </c>
      <c r="L220" s="780">
        <v>1</v>
      </c>
      <c r="M220" s="692"/>
      <c r="N220" s="682" t="str">
        <f t="shared" si="22"/>
        <v>INCLUDED</v>
      </c>
      <c r="O220" s="876">
        <f t="shared" si="20"/>
        <v>0</v>
      </c>
      <c r="P220" s="876">
        <f t="shared" si="21"/>
        <v>0</v>
      </c>
      <c r="Q220" s="619"/>
      <c r="W220" s="877"/>
    </row>
    <row r="221" spans="1:23" ht="54">
      <c r="A221" s="680">
        <v>204</v>
      </c>
      <c r="B221" s="689">
        <v>7000009996</v>
      </c>
      <c r="C221" s="689">
        <v>1810</v>
      </c>
      <c r="D221" s="700" t="s">
        <v>508</v>
      </c>
      <c r="E221" s="689">
        <v>1000025341</v>
      </c>
      <c r="F221" s="689">
        <v>90308990</v>
      </c>
      <c r="G221" s="690"/>
      <c r="H221" s="689">
        <v>18</v>
      </c>
      <c r="I221" s="691"/>
      <c r="J221" s="868" t="s">
        <v>660</v>
      </c>
      <c r="K221" s="779" t="s">
        <v>290</v>
      </c>
      <c r="L221" s="780">
        <v>1</v>
      </c>
      <c r="M221" s="692"/>
      <c r="N221" s="682" t="str">
        <f t="shared" si="22"/>
        <v>INCLUDED</v>
      </c>
      <c r="O221" s="876">
        <f t="shared" si="20"/>
        <v>0</v>
      </c>
      <c r="P221" s="876">
        <f t="shared" si="21"/>
        <v>0</v>
      </c>
      <c r="Q221" s="619"/>
      <c r="W221" s="877"/>
    </row>
    <row r="222" spans="1:23">
      <c r="A222" s="680">
        <v>205</v>
      </c>
      <c r="B222" s="689">
        <v>7000009996</v>
      </c>
      <c r="C222" s="689">
        <v>1820</v>
      </c>
      <c r="D222" s="700" t="s">
        <v>508</v>
      </c>
      <c r="E222" s="689">
        <v>1000025535</v>
      </c>
      <c r="F222" s="689">
        <v>90303900</v>
      </c>
      <c r="G222" s="690"/>
      <c r="H222" s="689">
        <v>18</v>
      </c>
      <c r="I222" s="691"/>
      <c r="J222" s="868" t="s">
        <v>661</v>
      </c>
      <c r="K222" s="779" t="s">
        <v>290</v>
      </c>
      <c r="L222" s="780">
        <v>1</v>
      </c>
      <c r="M222" s="692"/>
      <c r="N222" s="682" t="str">
        <f t="shared" si="22"/>
        <v>INCLUDED</v>
      </c>
      <c r="O222" s="876">
        <f t="shared" si="20"/>
        <v>0</v>
      </c>
      <c r="P222" s="876">
        <f t="shared" si="21"/>
        <v>0</v>
      </c>
      <c r="Q222" s="619"/>
      <c r="W222" s="877"/>
    </row>
    <row r="223" spans="1:23">
      <c r="A223" s="680">
        <v>206</v>
      </c>
      <c r="B223" s="689">
        <v>7000009996</v>
      </c>
      <c r="C223" s="689">
        <v>1830</v>
      </c>
      <c r="D223" s="700" t="s">
        <v>508</v>
      </c>
      <c r="E223" s="689">
        <v>1000025391</v>
      </c>
      <c r="F223" s="689">
        <v>82032000</v>
      </c>
      <c r="G223" s="690"/>
      <c r="H223" s="689">
        <v>18</v>
      </c>
      <c r="I223" s="691"/>
      <c r="J223" s="868" t="s">
        <v>662</v>
      </c>
      <c r="K223" s="779" t="s">
        <v>290</v>
      </c>
      <c r="L223" s="780">
        <v>1</v>
      </c>
      <c r="M223" s="692"/>
      <c r="N223" s="682" t="str">
        <f t="shared" si="22"/>
        <v>INCLUDED</v>
      </c>
      <c r="O223" s="876">
        <f t="shared" si="20"/>
        <v>0</v>
      </c>
      <c r="P223" s="876">
        <f t="shared" si="21"/>
        <v>0</v>
      </c>
      <c r="Q223" s="619"/>
      <c r="W223" s="877"/>
    </row>
    <row r="224" spans="1:23" ht="36">
      <c r="A224" s="680">
        <v>207</v>
      </c>
      <c r="B224" s="689">
        <v>7000009996</v>
      </c>
      <c r="C224" s="689">
        <v>1840</v>
      </c>
      <c r="D224" s="700" t="s">
        <v>508</v>
      </c>
      <c r="E224" s="689">
        <v>1000025537</v>
      </c>
      <c r="F224" s="689">
        <v>90304000</v>
      </c>
      <c r="G224" s="690"/>
      <c r="H224" s="689">
        <v>18</v>
      </c>
      <c r="I224" s="691"/>
      <c r="J224" s="868" t="s">
        <v>663</v>
      </c>
      <c r="K224" s="779" t="s">
        <v>290</v>
      </c>
      <c r="L224" s="780">
        <v>1</v>
      </c>
      <c r="M224" s="692"/>
      <c r="N224" s="682" t="str">
        <f t="shared" si="22"/>
        <v>INCLUDED</v>
      </c>
      <c r="O224" s="876">
        <f t="shared" si="20"/>
        <v>0</v>
      </c>
      <c r="P224" s="876">
        <f t="shared" si="21"/>
        <v>0</v>
      </c>
      <c r="Q224" s="619"/>
      <c r="W224" s="877"/>
    </row>
    <row r="225" spans="1:23" ht="36">
      <c r="A225" s="680">
        <v>208</v>
      </c>
      <c r="B225" s="689">
        <v>7000009996</v>
      </c>
      <c r="C225" s="689">
        <v>1850</v>
      </c>
      <c r="D225" s="700" t="s">
        <v>508</v>
      </c>
      <c r="E225" s="689">
        <v>1000025036</v>
      </c>
      <c r="F225" s="689">
        <v>90303950</v>
      </c>
      <c r="G225" s="690"/>
      <c r="H225" s="689">
        <v>18</v>
      </c>
      <c r="I225" s="691"/>
      <c r="J225" s="868" t="s">
        <v>664</v>
      </c>
      <c r="K225" s="779" t="s">
        <v>290</v>
      </c>
      <c r="L225" s="780">
        <v>1</v>
      </c>
      <c r="M225" s="692"/>
      <c r="N225" s="682" t="str">
        <f t="shared" si="22"/>
        <v>INCLUDED</v>
      </c>
      <c r="O225" s="876">
        <f t="shared" si="20"/>
        <v>0</v>
      </c>
      <c r="P225" s="876">
        <f t="shared" si="21"/>
        <v>0</v>
      </c>
      <c r="Q225" s="619"/>
      <c r="W225" s="877"/>
    </row>
    <row r="226" spans="1:23" ht="36">
      <c r="A226" s="680">
        <v>209</v>
      </c>
      <c r="B226" s="689">
        <v>7000009996</v>
      </c>
      <c r="C226" s="689">
        <v>1860</v>
      </c>
      <c r="D226" s="700" t="s">
        <v>508</v>
      </c>
      <c r="E226" s="689">
        <v>1000024645</v>
      </c>
      <c r="F226" s="689">
        <v>90303100</v>
      </c>
      <c r="G226" s="690"/>
      <c r="H226" s="689">
        <v>18</v>
      </c>
      <c r="I226" s="691"/>
      <c r="J226" s="868" t="s">
        <v>665</v>
      </c>
      <c r="K226" s="779" t="s">
        <v>290</v>
      </c>
      <c r="L226" s="780">
        <v>1</v>
      </c>
      <c r="M226" s="692"/>
      <c r="N226" s="682" t="str">
        <f t="shared" si="22"/>
        <v>INCLUDED</v>
      </c>
      <c r="O226" s="876">
        <f t="shared" si="20"/>
        <v>0</v>
      </c>
      <c r="P226" s="876">
        <f t="shared" si="21"/>
        <v>0</v>
      </c>
      <c r="Q226" s="619"/>
      <c r="W226" s="877"/>
    </row>
    <row r="227" spans="1:23">
      <c r="A227" s="680">
        <v>210</v>
      </c>
      <c r="B227" s="689">
        <v>7000009996</v>
      </c>
      <c r="C227" s="689">
        <v>1870</v>
      </c>
      <c r="D227" s="700" t="s">
        <v>508</v>
      </c>
      <c r="E227" s="689">
        <v>8000001867</v>
      </c>
      <c r="F227" s="689">
        <v>90303100</v>
      </c>
      <c r="G227" s="690"/>
      <c r="H227" s="689">
        <v>18</v>
      </c>
      <c r="I227" s="691"/>
      <c r="J227" s="868" t="s">
        <v>666</v>
      </c>
      <c r="K227" s="779" t="s">
        <v>290</v>
      </c>
      <c r="L227" s="780">
        <v>1</v>
      </c>
      <c r="M227" s="692"/>
      <c r="N227" s="682" t="str">
        <f t="shared" si="22"/>
        <v>INCLUDED</v>
      </c>
      <c r="O227" s="876">
        <f t="shared" si="20"/>
        <v>0</v>
      </c>
      <c r="P227" s="876">
        <f t="shared" si="21"/>
        <v>0</v>
      </c>
      <c r="Q227" s="619"/>
      <c r="W227" s="877"/>
    </row>
    <row r="228" spans="1:23">
      <c r="A228" s="680">
        <v>211</v>
      </c>
      <c r="B228" s="689">
        <v>7000009996</v>
      </c>
      <c r="C228" s="689">
        <v>1880</v>
      </c>
      <c r="D228" s="700" t="s">
        <v>508</v>
      </c>
      <c r="E228" s="689">
        <v>1000024234</v>
      </c>
      <c r="F228" s="689">
        <v>85043100</v>
      </c>
      <c r="G228" s="690"/>
      <c r="H228" s="689">
        <v>18</v>
      </c>
      <c r="I228" s="691"/>
      <c r="J228" s="868" t="s">
        <v>667</v>
      </c>
      <c r="K228" s="779" t="s">
        <v>290</v>
      </c>
      <c r="L228" s="780">
        <v>1</v>
      </c>
      <c r="M228" s="692"/>
      <c r="N228" s="682" t="str">
        <f t="shared" si="22"/>
        <v>INCLUDED</v>
      </c>
      <c r="O228" s="876">
        <f t="shared" si="20"/>
        <v>0</v>
      </c>
      <c r="P228" s="876">
        <f t="shared" si="21"/>
        <v>0</v>
      </c>
      <c r="Q228" s="619"/>
      <c r="W228" s="877"/>
    </row>
    <row r="229" spans="1:23">
      <c r="A229" s="680">
        <v>212</v>
      </c>
      <c r="B229" s="689">
        <v>7000009996</v>
      </c>
      <c r="C229" s="689">
        <v>1890</v>
      </c>
      <c r="D229" s="700" t="s">
        <v>508</v>
      </c>
      <c r="E229" s="689">
        <v>1000029074</v>
      </c>
      <c r="F229" s="689">
        <v>90303390</v>
      </c>
      <c r="G229" s="690"/>
      <c r="H229" s="689">
        <v>18</v>
      </c>
      <c r="I229" s="691"/>
      <c r="J229" s="868" t="s">
        <v>668</v>
      </c>
      <c r="K229" s="779" t="s">
        <v>290</v>
      </c>
      <c r="L229" s="780">
        <v>1</v>
      </c>
      <c r="M229" s="692"/>
      <c r="N229" s="682" t="str">
        <f t="shared" si="22"/>
        <v>INCLUDED</v>
      </c>
      <c r="O229" s="876">
        <f t="shared" si="20"/>
        <v>0</v>
      </c>
      <c r="P229" s="876">
        <f t="shared" si="21"/>
        <v>0</v>
      </c>
      <c r="Q229" s="619"/>
      <c r="W229" s="877"/>
    </row>
    <row r="230" spans="1:23">
      <c r="A230" s="680">
        <v>213</v>
      </c>
      <c r="B230" s="689">
        <v>7000009996</v>
      </c>
      <c r="C230" s="689">
        <v>1900</v>
      </c>
      <c r="D230" s="700" t="s">
        <v>508</v>
      </c>
      <c r="E230" s="689">
        <v>1000024535</v>
      </c>
      <c r="F230" s="689">
        <v>90303100</v>
      </c>
      <c r="G230" s="690"/>
      <c r="H230" s="689">
        <v>18</v>
      </c>
      <c r="I230" s="691"/>
      <c r="J230" s="868" t="s">
        <v>669</v>
      </c>
      <c r="K230" s="779" t="s">
        <v>290</v>
      </c>
      <c r="L230" s="780">
        <v>1</v>
      </c>
      <c r="M230" s="692"/>
      <c r="N230" s="682" t="str">
        <f t="shared" si="22"/>
        <v>INCLUDED</v>
      </c>
      <c r="O230" s="876">
        <f t="shared" si="20"/>
        <v>0</v>
      </c>
      <c r="P230" s="876">
        <f t="shared" si="21"/>
        <v>0</v>
      </c>
      <c r="Q230" s="619"/>
      <c r="W230" s="877"/>
    </row>
    <row r="231" spans="1:23" ht="36">
      <c r="A231" s="680">
        <v>214</v>
      </c>
      <c r="B231" s="689">
        <v>7000009996</v>
      </c>
      <c r="C231" s="689">
        <v>1910</v>
      </c>
      <c r="D231" s="700" t="s">
        <v>508</v>
      </c>
      <c r="E231" s="689">
        <v>1000025536</v>
      </c>
      <c r="F231" s="689">
        <v>90304000</v>
      </c>
      <c r="G231" s="690"/>
      <c r="H231" s="689">
        <v>18</v>
      </c>
      <c r="I231" s="691"/>
      <c r="J231" s="868" t="s">
        <v>670</v>
      </c>
      <c r="K231" s="779" t="s">
        <v>290</v>
      </c>
      <c r="L231" s="780">
        <v>1</v>
      </c>
      <c r="M231" s="692"/>
      <c r="N231" s="682" t="str">
        <f t="shared" si="22"/>
        <v>INCLUDED</v>
      </c>
      <c r="O231" s="876">
        <f t="shared" si="20"/>
        <v>0</v>
      </c>
      <c r="P231" s="876">
        <f t="shared" si="21"/>
        <v>0</v>
      </c>
      <c r="Q231" s="619"/>
      <c r="W231" s="877"/>
    </row>
    <row r="232" spans="1:23" ht="54">
      <c r="A232" s="680">
        <v>215</v>
      </c>
      <c r="B232" s="689">
        <v>7000009996</v>
      </c>
      <c r="C232" s="689">
        <v>1920</v>
      </c>
      <c r="D232" s="700" t="s">
        <v>508</v>
      </c>
      <c r="E232" s="689">
        <v>1000025326</v>
      </c>
      <c r="F232" s="689">
        <v>90271000</v>
      </c>
      <c r="G232" s="690"/>
      <c r="H232" s="689">
        <v>18</v>
      </c>
      <c r="I232" s="691"/>
      <c r="J232" s="868" t="s">
        <v>671</v>
      </c>
      <c r="K232" s="779" t="s">
        <v>290</v>
      </c>
      <c r="L232" s="780">
        <v>1</v>
      </c>
      <c r="M232" s="692"/>
      <c r="N232" s="682" t="str">
        <f t="shared" si="22"/>
        <v>INCLUDED</v>
      </c>
      <c r="O232" s="876">
        <f t="shared" si="20"/>
        <v>0</v>
      </c>
      <c r="P232" s="876">
        <f t="shared" si="21"/>
        <v>0</v>
      </c>
      <c r="Q232" s="619"/>
      <c r="W232" s="877"/>
    </row>
    <row r="233" spans="1:23">
      <c r="A233" s="680">
        <v>216</v>
      </c>
      <c r="B233" s="689">
        <v>7000009996</v>
      </c>
      <c r="C233" s="689">
        <v>1930</v>
      </c>
      <c r="D233" s="700" t="s">
        <v>508</v>
      </c>
      <c r="E233" s="689">
        <v>1000024364</v>
      </c>
      <c r="F233" s="689">
        <v>90318000</v>
      </c>
      <c r="G233" s="690"/>
      <c r="H233" s="689">
        <v>18</v>
      </c>
      <c r="I233" s="691"/>
      <c r="J233" s="868" t="s">
        <v>672</v>
      </c>
      <c r="K233" s="779" t="s">
        <v>290</v>
      </c>
      <c r="L233" s="780">
        <v>1</v>
      </c>
      <c r="M233" s="692"/>
      <c r="N233" s="682" t="str">
        <f t="shared" si="22"/>
        <v>INCLUDED</v>
      </c>
      <c r="O233" s="876">
        <f t="shared" si="20"/>
        <v>0</v>
      </c>
      <c r="P233" s="876">
        <f t="shared" si="21"/>
        <v>0</v>
      </c>
      <c r="Q233" s="619"/>
      <c r="W233" s="877"/>
    </row>
    <row r="234" spans="1:23">
      <c r="A234" s="680">
        <v>217</v>
      </c>
      <c r="B234" s="689">
        <v>7000009996</v>
      </c>
      <c r="C234" s="689">
        <v>1940</v>
      </c>
      <c r="D234" s="700" t="s">
        <v>508</v>
      </c>
      <c r="E234" s="689">
        <v>1000024254</v>
      </c>
      <c r="F234" s="689">
        <v>84212900</v>
      </c>
      <c r="G234" s="690"/>
      <c r="H234" s="689">
        <v>18</v>
      </c>
      <c r="I234" s="691"/>
      <c r="J234" s="868" t="s">
        <v>673</v>
      </c>
      <c r="K234" s="779" t="s">
        <v>291</v>
      </c>
      <c r="L234" s="780">
        <v>1</v>
      </c>
      <c r="M234" s="692"/>
      <c r="N234" s="682" t="str">
        <f t="shared" si="22"/>
        <v>INCLUDED</v>
      </c>
      <c r="O234" s="876">
        <f t="shared" si="20"/>
        <v>0</v>
      </c>
      <c r="P234" s="876">
        <f t="shared" si="21"/>
        <v>0</v>
      </c>
      <c r="Q234" s="619"/>
      <c r="W234" s="877"/>
    </row>
    <row r="235" spans="1:23">
      <c r="A235" s="680">
        <v>218</v>
      </c>
      <c r="B235" s="689">
        <v>7000009996</v>
      </c>
      <c r="C235" s="689">
        <v>1950</v>
      </c>
      <c r="D235" s="700" t="s">
        <v>508</v>
      </c>
      <c r="E235" s="689">
        <v>1000024358</v>
      </c>
      <c r="F235" s="689">
        <v>90303900</v>
      </c>
      <c r="G235" s="690"/>
      <c r="H235" s="689">
        <v>18</v>
      </c>
      <c r="I235" s="691"/>
      <c r="J235" s="868" t="s">
        <v>674</v>
      </c>
      <c r="K235" s="779" t="s">
        <v>290</v>
      </c>
      <c r="L235" s="780">
        <v>1</v>
      </c>
      <c r="M235" s="692"/>
      <c r="N235" s="682" t="str">
        <f t="shared" si="22"/>
        <v>INCLUDED</v>
      </c>
      <c r="O235" s="876">
        <f t="shared" si="20"/>
        <v>0</v>
      </c>
      <c r="P235" s="876">
        <f t="shared" si="21"/>
        <v>0</v>
      </c>
      <c r="Q235" s="619"/>
      <c r="W235" s="877"/>
    </row>
    <row r="236" spans="1:23">
      <c r="A236" s="680">
        <v>219</v>
      </c>
      <c r="B236" s="689">
        <v>7000009996</v>
      </c>
      <c r="C236" s="689">
        <v>1960</v>
      </c>
      <c r="D236" s="700" t="s">
        <v>508</v>
      </c>
      <c r="E236" s="689">
        <v>1000024338</v>
      </c>
      <c r="F236" s="689">
        <v>90303900</v>
      </c>
      <c r="G236" s="690"/>
      <c r="H236" s="689">
        <v>18</v>
      </c>
      <c r="I236" s="691"/>
      <c r="J236" s="868" t="s">
        <v>675</v>
      </c>
      <c r="K236" s="779" t="s">
        <v>290</v>
      </c>
      <c r="L236" s="780">
        <v>1</v>
      </c>
      <c r="M236" s="692"/>
      <c r="N236" s="682" t="str">
        <f t="shared" si="22"/>
        <v>INCLUDED</v>
      </c>
      <c r="O236" s="876">
        <f t="shared" si="20"/>
        <v>0</v>
      </c>
      <c r="P236" s="876">
        <f t="shared" si="21"/>
        <v>0</v>
      </c>
      <c r="Q236" s="619"/>
      <c r="W236" s="877"/>
    </row>
    <row r="237" spans="1:23" ht="54">
      <c r="A237" s="680">
        <v>220</v>
      </c>
      <c r="B237" s="689">
        <v>7000009996</v>
      </c>
      <c r="C237" s="689">
        <v>1970</v>
      </c>
      <c r="D237" s="700" t="s">
        <v>508</v>
      </c>
      <c r="E237" s="689">
        <v>1000025813</v>
      </c>
      <c r="F237" s="689">
        <v>90303900</v>
      </c>
      <c r="G237" s="690"/>
      <c r="H237" s="689">
        <v>18</v>
      </c>
      <c r="I237" s="691"/>
      <c r="J237" s="868" t="s">
        <v>676</v>
      </c>
      <c r="K237" s="779" t="s">
        <v>290</v>
      </c>
      <c r="L237" s="780">
        <v>1</v>
      </c>
      <c r="M237" s="692"/>
      <c r="N237" s="682" t="str">
        <f t="shared" si="22"/>
        <v>INCLUDED</v>
      </c>
      <c r="O237" s="876">
        <f t="shared" si="20"/>
        <v>0</v>
      </c>
      <c r="P237" s="876">
        <f t="shared" si="21"/>
        <v>0</v>
      </c>
      <c r="Q237" s="619"/>
      <c r="W237" s="877"/>
    </row>
    <row r="238" spans="1:23">
      <c r="A238" s="680">
        <v>221</v>
      </c>
      <c r="B238" s="689">
        <v>7000009996</v>
      </c>
      <c r="C238" s="689">
        <v>1980</v>
      </c>
      <c r="D238" s="700" t="s">
        <v>508</v>
      </c>
      <c r="E238" s="689">
        <v>1000025210</v>
      </c>
      <c r="F238" s="689">
        <v>73090090</v>
      </c>
      <c r="G238" s="690"/>
      <c r="H238" s="689">
        <v>18</v>
      </c>
      <c r="I238" s="691"/>
      <c r="J238" s="868" t="s">
        <v>677</v>
      </c>
      <c r="K238" s="779" t="s">
        <v>290</v>
      </c>
      <c r="L238" s="780">
        <v>2</v>
      </c>
      <c r="M238" s="692"/>
      <c r="N238" s="682" t="str">
        <f t="shared" si="22"/>
        <v>INCLUDED</v>
      </c>
      <c r="O238" s="876">
        <f t="shared" si="20"/>
        <v>0</v>
      </c>
      <c r="P238" s="876">
        <f t="shared" si="21"/>
        <v>0</v>
      </c>
      <c r="Q238" s="619"/>
      <c r="W238" s="877"/>
    </row>
    <row r="239" spans="1:23" ht="36">
      <c r="A239" s="680">
        <v>222</v>
      </c>
      <c r="B239" s="689">
        <v>7000009996</v>
      </c>
      <c r="C239" s="689">
        <v>1990</v>
      </c>
      <c r="D239" s="700" t="s">
        <v>508</v>
      </c>
      <c r="E239" s="689">
        <v>1000025500</v>
      </c>
      <c r="F239" s="689">
        <v>73239990</v>
      </c>
      <c r="G239" s="690"/>
      <c r="H239" s="689">
        <v>12</v>
      </c>
      <c r="I239" s="691"/>
      <c r="J239" s="868" t="s">
        <v>678</v>
      </c>
      <c r="K239" s="779" t="s">
        <v>290</v>
      </c>
      <c r="L239" s="780">
        <v>6</v>
      </c>
      <c r="M239" s="692"/>
      <c r="N239" s="682" t="str">
        <f t="shared" si="22"/>
        <v>INCLUDED</v>
      </c>
      <c r="O239" s="876">
        <f t="shared" si="20"/>
        <v>0</v>
      </c>
      <c r="P239" s="876">
        <f t="shared" si="21"/>
        <v>0</v>
      </c>
      <c r="Q239" s="619"/>
      <c r="W239" s="877"/>
    </row>
    <row r="240" spans="1:23">
      <c r="A240" s="680">
        <v>223</v>
      </c>
      <c r="B240" s="689">
        <v>7000009996</v>
      </c>
      <c r="C240" s="689">
        <v>2000</v>
      </c>
      <c r="D240" s="700" t="s">
        <v>508</v>
      </c>
      <c r="E240" s="689">
        <v>1000025697</v>
      </c>
      <c r="F240" s="689">
        <v>90183100</v>
      </c>
      <c r="G240" s="690"/>
      <c r="H240" s="689">
        <v>12</v>
      </c>
      <c r="I240" s="691"/>
      <c r="J240" s="868" t="s">
        <v>679</v>
      </c>
      <c r="K240" s="779" t="s">
        <v>290</v>
      </c>
      <c r="L240" s="780">
        <v>6</v>
      </c>
      <c r="M240" s="692"/>
      <c r="N240" s="682" t="str">
        <f t="shared" si="22"/>
        <v>INCLUDED</v>
      </c>
      <c r="O240" s="876">
        <f t="shared" si="20"/>
        <v>0</v>
      </c>
      <c r="P240" s="876">
        <f t="shared" si="21"/>
        <v>0</v>
      </c>
      <c r="Q240" s="619"/>
      <c r="W240" s="877"/>
    </row>
    <row r="241" spans="1:23">
      <c r="A241" s="680">
        <v>224</v>
      </c>
      <c r="B241" s="689">
        <v>7000009996</v>
      </c>
      <c r="C241" s="689">
        <v>2010</v>
      </c>
      <c r="D241" s="700" t="s">
        <v>508</v>
      </c>
      <c r="E241" s="689">
        <v>1000025436</v>
      </c>
      <c r="F241" s="689">
        <v>90271000</v>
      </c>
      <c r="G241" s="690"/>
      <c r="H241" s="689">
        <v>18</v>
      </c>
      <c r="I241" s="691"/>
      <c r="J241" s="868" t="s">
        <v>471</v>
      </c>
      <c r="K241" s="779" t="s">
        <v>290</v>
      </c>
      <c r="L241" s="780">
        <v>1</v>
      </c>
      <c r="M241" s="692"/>
      <c r="N241" s="682" t="str">
        <f t="shared" si="22"/>
        <v>INCLUDED</v>
      </c>
      <c r="O241" s="876">
        <f t="shared" si="20"/>
        <v>0</v>
      </c>
      <c r="P241" s="876">
        <f t="shared" si="21"/>
        <v>0</v>
      </c>
      <c r="Q241" s="619"/>
      <c r="W241" s="877"/>
    </row>
    <row r="242" spans="1:23">
      <c r="A242" s="680">
        <v>225</v>
      </c>
      <c r="B242" s="689">
        <v>7000009996</v>
      </c>
      <c r="C242" s="689">
        <v>2020</v>
      </c>
      <c r="D242" s="700" t="s">
        <v>508</v>
      </c>
      <c r="E242" s="689">
        <v>1000025442</v>
      </c>
      <c r="F242" s="689">
        <v>90271000</v>
      </c>
      <c r="G242" s="690"/>
      <c r="H242" s="689">
        <v>18</v>
      </c>
      <c r="I242" s="691"/>
      <c r="J242" s="868" t="s">
        <v>680</v>
      </c>
      <c r="K242" s="779" t="s">
        <v>290</v>
      </c>
      <c r="L242" s="780">
        <v>1</v>
      </c>
      <c r="M242" s="692"/>
      <c r="N242" s="682" t="str">
        <f t="shared" si="22"/>
        <v>INCLUDED</v>
      </c>
      <c r="O242" s="876">
        <f t="shared" si="20"/>
        <v>0</v>
      </c>
      <c r="P242" s="876">
        <f t="shared" si="21"/>
        <v>0</v>
      </c>
      <c r="Q242" s="619"/>
      <c r="W242" s="877"/>
    </row>
    <row r="243" spans="1:23">
      <c r="A243" s="680">
        <v>226</v>
      </c>
      <c r="B243" s="689">
        <v>7000009996</v>
      </c>
      <c r="C243" s="689">
        <v>2030</v>
      </c>
      <c r="D243" s="700" t="s">
        <v>509</v>
      </c>
      <c r="E243" s="689">
        <v>1000001567</v>
      </c>
      <c r="F243" s="689">
        <v>85176210</v>
      </c>
      <c r="G243" s="690"/>
      <c r="H243" s="689">
        <v>18</v>
      </c>
      <c r="I243" s="691"/>
      <c r="J243" s="868" t="s">
        <v>681</v>
      </c>
      <c r="K243" s="779" t="s">
        <v>290</v>
      </c>
      <c r="L243" s="780">
        <v>2</v>
      </c>
      <c r="M243" s="692"/>
      <c r="N243" s="682" t="str">
        <f t="shared" si="22"/>
        <v>INCLUDED</v>
      </c>
      <c r="O243" s="876"/>
      <c r="P243" s="876"/>
      <c r="Q243" s="619"/>
      <c r="W243" s="877"/>
    </row>
    <row r="244" spans="1:23">
      <c r="A244" s="680">
        <v>227</v>
      </c>
      <c r="B244" s="689">
        <v>7000009996</v>
      </c>
      <c r="C244" s="689">
        <v>2040</v>
      </c>
      <c r="D244" s="700" t="s">
        <v>509</v>
      </c>
      <c r="E244" s="689">
        <v>1000010014</v>
      </c>
      <c r="F244" s="689">
        <v>85176210</v>
      </c>
      <c r="G244" s="690"/>
      <c r="H244" s="689">
        <v>18</v>
      </c>
      <c r="I244" s="691"/>
      <c r="J244" s="868" t="s">
        <v>682</v>
      </c>
      <c r="K244" s="779" t="s">
        <v>291</v>
      </c>
      <c r="L244" s="780">
        <v>6</v>
      </c>
      <c r="M244" s="692"/>
      <c r="N244" s="682" t="str">
        <f t="shared" si="22"/>
        <v>INCLUDED</v>
      </c>
      <c r="O244" s="876"/>
      <c r="P244" s="876"/>
      <c r="Q244" s="619"/>
      <c r="W244" s="877"/>
    </row>
    <row r="245" spans="1:23" ht="36">
      <c r="A245" s="680">
        <v>228</v>
      </c>
      <c r="B245" s="689">
        <v>7000009996</v>
      </c>
      <c r="C245" s="689">
        <v>2050</v>
      </c>
      <c r="D245" s="700" t="s">
        <v>509</v>
      </c>
      <c r="E245" s="689">
        <v>1000000046</v>
      </c>
      <c r="F245" s="689">
        <v>85176210</v>
      </c>
      <c r="G245" s="690"/>
      <c r="H245" s="689">
        <v>18</v>
      </c>
      <c r="I245" s="691"/>
      <c r="J245" s="868" t="s">
        <v>683</v>
      </c>
      <c r="K245" s="779" t="s">
        <v>290</v>
      </c>
      <c r="L245" s="780">
        <v>18</v>
      </c>
      <c r="M245" s="692"/>
      <c r="N245" s="682" t="str">
        <f t="shared" si="22"/>
        <v>INCLUDED</v>
      </c>
      <c r="O245" s="876">
        <f t="shared" ref="O245:O249" si="23">IF(M245="",0,IF(I245="",M245*H245/100,I245*M245))</f>
        <v>0</v>
      </c>
      <c r="P245" s="876">
        <f t="shared" ref="P245:P249" si="24">O245*L245</f>
        <v>0</v>
      </c>
      <c r="Q245" s="619"/>
      <c r="W245" s="877"/>
    </row>
    <row r="246" spans="1:23">
      <c r="A246" s="680">
        <v>229</v>
      </c>
      <c r="B246" s="689">
        <v>7000009996</v>
      </c>
      <c r="C246" s="689">
        <v>2060</v>
      </c>
      <c r="D246" s="700" t="s">
        <v>509</v>
      </c>
      <c r="E246" s="689">
        <v>1000017887</v>
      </c>
      <c r="F246" s="689">
        <v>85176210</v>
      </c>
      <c r="G246" s="690"/>
      <c r="H246" s="689">
        <v>18</v>
      </c>
      <c r="I246" s="691"/>
      <c r="J246" s="868" t="s">
        <v>684</v>
      </c>
      <c r="K246" s="779" t="s">
        <v>290</v>
      </c>
      <c r="L246" s="780">
        <v>16</v>
      </c>
      <c r="M246" s="692"/>
      <c r="N246" s="682" t="str">
        <f t="shared" si="22"/>
        <v>INCLUDED</v>
      </c>
      <c r="O246" s="876">
        <f t="shared" si="23"/>
        <v>0</v>
      </c>
      <c r="P246" s="876">
        <f t="shared" si="24"/>
        <v>0</v>
      </c>
      <c r="Q246" s="619"/>
      <c r="W246" s="877"/>
    </row>
    <row r="247" spans="1:23">
      <c r="A247" s="680">
        <v>230</v>
      </c>
      <c r="B247" s="689">
        <v>7000009996</v>
      </c>
      <c r="C247" s="689">
        <v>2070</v>
      </c>
      <c r="D247" s="700" t="s">
        <v>509</v>
      </c>
      <c r="E247" s="689">
        <v>1000010638</v>
      </c>
      <c r="F247" s="689">
        <v>85176210</v>
      </c>
      <c r="G247" s="690"/>
      <c r="H247" s="689">
        <v>18</v>
      </c>
      <c r="I247" s="691"/>
      <c r="J247" s="868" t="s">
        <v>685</v>
      </c>
      <c r="K247" s="779" t="s">
        <v>290</v>
      </c>
      <c r="L247" s="780">
        <v>10</v>
      </c>
      <c r="M247" s="692"/>
      <c r="N247" s="682" t="str">
        <f t="shared" si="22"/>
        <v>INCLUDED</v>
      </c>
      <c r="O247" s="876">
        <f t="shared" si="23"/>
        <v>0</v>
      </c>
      <c r="P247" s="876">
        <f t="shared" si="24"/>
        <v>0</v>
      </c>
      <c r="Q247" s="619"/>
      <c r="W247" s="877"/>
    </row>
    <row r="248" spans="1:23">
      <c r="A248" s="680">
        <v>231</v>
      </c>
      <c r="B248" s="689">
        <v>7000009996</v>
      </c>
      <c r="C248" s="689">
        <v>2080</v>
      </c>
      <c r="D248" s="700" t="s">
        <v>509</v>
      </c>
      <c r="E248" s="689">
        <v>1000000909</v>
      </c>
      <c r="F248" s="689">
        <v>85176210</v>
      </c>
      <c r="G248" s="690"/>
      <c r="H248" s="689">
        <v>18</v>
      </c>
      <c r="I248" s="691"/>
      <c r="J248" s="868" t="s">
        <v>686</v>
      </c>
      <c r="K248" s="779" t="s">
        <v>290</v>
      </c>
      <c r="L248" s="780">
        <v>2</v>
      </c>
      <c r="M248" s="692"/>
      <c r="N248" s="682" t="str">
        <f t="shared" si="22"/>
        <v>INCLUDED</v>
      </c>
      <c r="O248" s="876">
        <f t="shared" si="23"/>
        <v>0</v>
      </c>
      <c r="P248" s="876">
        <f t="shared" si="24"/>
        <v>0</v>
      </c>
      <c r="Q248" s="619"/>
      <c r="W248" s="877"/>
    </row>
    <row r="249" spans="1:23">
      <c r="A249" s="680">
        <v>232</v>
      </c>
      <c r="B249" s="689">
        <v>7000009996</v>
      </c>
      <c r="C249" s="689">
        <v>2090</v>
      </c>
      <c r="D249" s="700" t="s">
        <v>509</v>
      </c>
      <c r="E249" s="689">
        <v>1000013286</v>
      </c>
      <c r="F249" s="689">
        <v>85176210</v>
      </c>
      <c r="G249" s="690"/>
      <c r="H249" s="689">
        <v>18</v>
      </c>
      <c r="I249" s="691"/>
      <c r="J249" s="868" t="s">
        <v>687</v>
      </c>
      <c r="K249" s="779" t="s">
        <v>443</v>
      </c>
      <c r="L249" s="780">
        <v>1</v>
      </c>
      <c r="M249" s="692"/>
      <c r="N249" s="682" t="str">
        <f t="shared" si="22"/>
        <v>INCLUDED</v>
      </c>
      <c r="O249" s="876">
        <f t="shared" si="23"/>
        <v>0</v>
      </c>
      <c r="P249" s="876">
        <f t="shared" si="24"/>
        <v>0</v>
      </c>
      <c r="Q249" s="619"/>
      <c r="W249" s="877"/>
    </row>
    <row r="250" spans="1:23" s="874" customFormat="1">
      <c r="A250" s="801" t="s">
        <v>75</v>
      </c>
      <c r="B250" s="829" t="s">
        <v>688</v>
      </c>
      <c r="C250" s="814"/>
      <c r="D250" s="815"/>
      <c r="E250" s="814"/>
      <c r="F250" s="814"/>
      <c r="G250" s="814"/>
      <c r="H250" s="814"/>
      <c r="I250" s="814"/>
      <c r="J250" s="870"/>
      <c r="K250" s="814"/>
      <c r="L250" s="814"/>
      <c r="M250" s="814"/>
      <c r="N250" s="817"/>
      <c r="O250" s="876">
        <f t="shared" ref="O250:O273" si="25">IF(M250="",0,IF(I250="",M250*H250/100,I250*M250))</f>
        <v>0</v>
      </c>
      <c r="P250" s="876">
        <f t="shared" ref="P250:P273" si="26">O250*L250</f>
        <v>0</v>
      </c>
      <c r="Q250" s="875"/>
      <c r="W250" s="882"/>
    </row>
    <row r="251" spans="1:23" ht="36">
      <c r="A251" s="680">
        <v>233</v>
      </c>
      <c r="B251" s="810">
        <v>7000009996</v>
      </c>
      <c r="C251" s="810">
        <v>2150</v>
      </c>
      <c r="D251" s="811" t="s">
        <v>491</v>
      </c>
      <c r="E251" s="810">
        <v>1000004898</v>
      </c>
      <c r="F251" s="810">
        <v>85042310</v>
      </c>
      <c r="G251" s="690"/>
      <c r="H251" s="810">
        <v>18</v>
      </c>
      <c r="I251" s="691"/>
      <c r="J251" s="871" t="s">
        <v>692</v>
      </c>
      <c r="K251" s="812" t="s">
        <v>290</v>
      </c>
      <c r="L251" s="813">
        <v>2</v>
      </c>
      <c r="M251" s="692"/>
      <c r="N251" s="682" t="str">
        <f t="shared" ref="N251" si="27">IF(M251="","INCLUDED",M251*L251)</f>
        <v>INCLUDED</v>
      </c>
      <c r="O251" s="876">
        <f t="shared" si="25"/>
        <v>0</v>
      </c>
      <c r="P251" s="876">
        <f t="shared" si="26"/>
        <v>0</v>
      </c>
      <c r="Q251" s="619"/>
      <c r="W251" s="877"/>
    </row>
    <row r="252" spans="1:23" ht="36">
      <c r="A252" s="680">
        <v>234</v>
      </c>
      <c r="B252" s="810">
        <v>7000009996</v>
      </c>
      <c r="C252" s="810">
        <v>2160</v>
      </c>
      <c r="D252" s="811" t="s">
        <v>491</v>
      </c>
      <c r="E252" s="810">
        <v>1000013988</v>
      </c>
      <c r="F252" s="810">
        <v>85049010</v>
      </c>
      <c r="G252" s="690"/>
      <c r="H252" s="810">
        <v>18</v>
      </c>
      <c r="I252" s="691"/>
      <c r="J252" s="871" t="s">
        <v>693</v>
      </c>
      <c r="K252" s="812" t="s">
        <v>291</v>
      </c>
      <c r="L252" s="813">
        <v>2</v>
      </c>
      <c r="M252" s="692"/>
      <c r="N252" s="682" t="str">
        <f t="shared" ref="N252:N315" si="28">IF(M252="","INCLUDED",M252*L252)</f>
        <v>INCLUDED</v>
      </c>
      <c r="O252" s="876">
        <f t="shared" si="25"/>
        <v>0</v>
      </c>
      <c r="P252" s="876">
        <f t="shared" si="26"/>
        <v>0</v>
      </c>
      <c r="Q252" s="619"/>
      <c r="W252" s="877"/>
    </row>
    <row r="253" spans="1:23" ht="36">
      <c r="A253" s="680">
        <v>235</v>
      </c>
      <c r="B253" s="810">
        <v>7000009996</v>
      </c>
      <c r="C253" s="810">
        <v>2130</v>
      </c>
      <c r="D253" s="811" t="s">
        <v>491</v>
      </c>
      <c r="E253" s="810">
        <v>1000025219</v>
      </c>
      <c r="F253" s="810">
        <v>85049010</v>
      </c>
      <c r="G253" s="690"/>
      <c r="H253" s="810">
        <v>18</v>
      </c>
      <c r="I253" s="691"/>
      <c r="J253" s="871" t="s">
        <v>510</v>
      </c>
      <c r="K253" s="812" t="s">
        <v>290</v>
      </c>
      <c r="L253" s="813">
        <v>2</v>
      </c>
      <c r="M253" s="692"/>
      <c r="N253" s="682" t="str">
        <f t="shared" si="28"/>
        <v>INCLUDED</v>
      </c>
      <c r="O253" s="876">
        <f t="shared" si="25"/>
        <v>0</v>
      </c>
      <c r="P253" s="876">
        <f t="shared" si="26"/>
        <v>0</v>
      </c>
      <c r="Q253" s="619"/>
      <c r="W253" s="877"/>
    </row>
    <row r="254" spans="1:23" ht="36">
      <c r="A254" s="680">
        <v>236</v>
      </c>
      <c r="B254" s="810">
        <v>7000009996</v>
      </c>
      <c r="C254" s="810">
        <v>2140</v>
      </c>
      <c r="D254" s="811" t="s">
        <v>491</v>
      </c>
      <c r="E254" s="810">
        <v>1000015936</v>
      </c>
      <c r="F254" s="810">
        <v>84248990</v>
      </c>
      <c r="G254" s="690"/>
      <c r="H254" s="810">
        <v>18</v>
      </c>
      <c r="I254" s="691"/>
      <c r="J254" s="871" t="s">
        <v>694</v>
      </c>
      <c r="K254" s="812" t="s">
        <v>291</v>
      </c>
      <c r="L254" s="813">
        <v>2</v>
      </c>
      <c r="M254" s="692"/>
      <c r="N254" s="682" t="str">
        <f t="shared" si="28"/>
        <v>INCLUDED</v>
      </c>
      <c r="O254" s="876">
        <f t="shared" si="25"/>
        <v>0</v>
      </c>
      <c r="P254" s="876">
        <f t="shared" si="26"/>
        <v>0</v>
      </c>
      <c r="Q254" s="619"/>
      <c r="W254" s="877"/>
    </row>
    <row r="255" spans="1:23">
      <c r="A255" s="680">
        <v>237</v>
      </c>
      <c r="B255" s="810">
        <v>7000009996</v>
      </c>
      <c r="C255" s="810">
        <v>2170</v>
      </c>
      <c r="D255" s="811" t="s">
        <v>491</v>
      </c>
      <c r="E255" s="810">
        <v>1000030532</v>
      </c>
      <c r="F255" s="810">
        <v>85042200</v>
      </c>
      <c r="G255" s="690"/>
      <c r="H255" s="810">
        <v>18</v>
      </c>
      <c r="I255" s="691"/>
      <c r="J255" s="871" t="s">
        <v>695</v>
      </c>
      <c r="K255" s="812" t="s">
        <v>291</v>
      </c>
      <c r="L255" s="813">
        <v>2</v>
      </c>
      <c r="M255" s="692"/>
      <c r="N255" s="682" t="str">
        <f t="shared" si="28"/>
        <v>INCLUDED</v>
      </c>
      <c r="O255" s="876">
        <f t="shared" si="25"/>
        <v>0</v>
      </c>
      <c r="P255" s="876">
        <f t="shared" si="26"/>
        <v>0</v>
      </c>
      <c r="Q255" s="619"/>
      <c r="W255" s="877"/>
    </row>
    <row r="256" spans="1:23" ht="36">
      <c r="A256" s="680">
        <v>238</v>
      </c>
      <c r="B256" s="810">
        <v>7000009996</v>
      </c>
      <c r="C256" s="810">
        <v>2180</v>
      </c>
      <c r="D256" s="811" t="s">
        <v>491</v>
      </c>
      <c r="E256" s="810">
        <v>1000030533</v>
      </c>
      <c r="F256" s="810">
        <v>85049010</v>
      </c>
      <c r="G256" s="690"/>
      <c r="H256" s="810">
        <v>18</v>
      </c>
      <c r="I256" s="691"/>
      <c r="J256" s="871" t="s">
        <v>696</v>
      </c>
      <c r="K256" s="812" t="s">
        <v>290</v>
      </c>
      <c r="L256" s="813">
        <v>2</v>
      </c>
      <c r="M256" s="692"/>
      <c r="N256" s="682" t="str">
        <f t="shared" si="28"/>
        <v>INCLUDED</v>
      </c>
      <c r="O256" s="876">
        <f t="shared" si="25"/>
        <v>0</v>
      </c>
      <c r="P256" s="876">
        <f t="shared" si="26"/>
        <v>0</v>
      </c>
      <c r="Q256" s="619"/>
      <c r="W256" s="877"/>
    </row>
    <row r="257" spans="1:23" ht="36">
      <c r="A257" s="680">
        <v>239</v>
      </c>
      <c r="B257" s="810">
        <v>7000009996</v>
      </c>
      <c r="C257" s="810">
        <v>2190</v>
      </c>
      <c r="D257" s="811" t="s">
        <v>491</v>
      </c>
      <c r="E257" s="810">
        <v>1000015938</v>
      </c>
      <c r="F257" s="810">
        <v>84248990</v>
      </c>
      <c r="G257" s="690"/>
      <c r="H257" s="810">
        <v>18</v>
      </c>
      <c r="I257" s="691"/>
      <c r="J257" s="871" t="s">
        <v>697</v>
      </c>
      <c r="K257" s="812" t="s">
        <v>291</v>
      </c>
      <c r="L257" s="813">
        <v>2</v>
      </c>
      <c r="M257" s="692"/>
      <c r="N257" s="682" t="str">
        <f t="shared" si="28"/>
        <v>INCLUDED</v>
      </c>
      <c r="O257" s="876">
        <f t="shared" si="25"/>
        <v>0</v>
      </c>
      <c r="P257" s="876">
        <f t="shared" si="26"/>
        <v>0</v>
      </c>
      <c r="Q257" s="619"/>
      <c r="W257" s="877"/>
    </row>
    <row r="258" spans="1:23" ht="36">
      <c r="A258" s="680">
        <v>240</v>
      </c>
      <c r="B258" s="810">
        <v>7000009996</v>
      </c>
      <c r="C258" s="810">
        <v>2200</v>
      </c>
      <c r="D258" s="811" t="s">
        <v>491</v>
      </c>
      <c r="E258" s="810">
        <v>1000025219</v>
      </c>
      <c r="F258" s="810">
        <v>85049010</v>
      </c>
      <c r="G258" s="690"/>
      <c r="H258" s="810">
        <v>18</v>
      </c>
      <c r="I258" s="691"/>
      <c r="J258" s="871" t="s">
        <v>510</v>
      </c>
      <c r="K258" s="812" t="s">
        <v>290</v>
      </c>
      <c r="L258" s="813">
        <v>2</v>
      </c>
      <c r="M258" s="692"/>
      <c r="N258" s="682" t="str">
        <f t="shared" si="28"/>
        <v>INCLUDED</v>
      </c>
      <c r="O258" s="876">
        <f t="shared" si="25"/>
        <v>0</v>
      </c>
      <c r="P258" s="876">
        <f t="shared" si="26"/>
        <v>0</v>
      </c>
      <c r="Q258" s="619"/>
      <c r="W258" s="877"/>
    </row>
    <row r="259" spans="1:23" ht="36">
      <c r="A259" s="680">
        <v>241</v>
      </c>
      <c r="B259" s="810">
        <v>7000009996</v>
      </c>
      <c r="C259" s="810">
        <v>2210</v>
      </c>
      <c r="D259" s="811" t="s">
        <v>491</v>
      </c>
      <c r="E259" s="810">
        <v>1000030470</v>
      </c>
      <c r="F259" s="810">
        <v>85049010</v>
      </c>
      <c r="G259" s="690"/>
      <c r="H259" s="810">
        <v>18</v>
      </c>
      <c r="I259" s="691"/>
      <c r="J259" s="871" t="s">
        <v>513</v>
      </c>
      <c r="K259" s="812" t="s">
        <v>291</v>
      </c>
      <c r="L259" s="813">
        <v>1</v>
      </c>
      <c r="M259" s="692"/>
      <c r="N259" s="682" t="str">
        <f t="shared" si="28"/>
        <v>INCLUDED</v>
      </c>
      <c r="O259" s="876">
        <f t="shared" si="25"/>
        <v>0</v>
      </c>
      <c r="P259" s="876">
        <f t="shared" si="26"/>
        <v>0</v>
      </c>
      <c r="Q259" s="619"/>
      <c r="W259" s="877"/>
    </row>
    <row r="260" spans="1:23">
      <c r="A260" s="680">
        <v>242</v>
      </c>
      <c r="B260" s="810">
        <v>7000009996</v>
      </c>
      <c r="C260" s="810">
        <v>2220</v>
      </c>
      <c r="D260" s="811" t="s">
        <v>492</v>
      </c>
      <c r="E260" s="810">
        <v>1000030537</v>
      </c>
      <c r="F260" s="810">
        <v>85042100</v>
      </c>
      <c r="G260" s="690"/>
      <c r="H260" s="810">
        <v>18</v>
      </c>
      <c r="I260" s="691"/>
      <c r="J260" s="871" t="s">
        <v>514</v>
      </c>
      <c r="K260" s="812" t="s">
        <v>290</v>
      </c>
      <c r="L260" s="813">
        <v>2</v>
      </c>
      <c r="M260" s="692"/>
      <c r="N260" s="682" t="str">
        <f t="shared" si="28"/>
        <v>INCLUDED</v>
      </c>
      <c r="O260" s="876">
        <f t="shared" si="25"/>
        <v>0</v>
      </c>
      <c r="P260" s="876">
        <f t="shared" si="26"/>
        <v>0</v>
      </c>
      <c r="Q260" s="619"/>
      <c r="W260" s="877"/>
    </row>
    <row r="261" spans="1:23" ht="36">
      <c r="A261" s="680">
        <v>243</v>
      </c>
      <c r="B261" s="810">
        <v>7000009996</v>
      </c>
      <c r="C261" s="810">
        <v>2300</v>
      </c>
      <c r="D261" s="811" t="s">
        <v>689</v>
      </c>
      <c r="E261" s="810">
        <v>1000000940</v>
      </c>
      <c r="F261" s="810">
        <v>85352911</v>
      </c>
      <c r="G261" s="690"/>
      <c r="H261" s="810">
        <v>18</v>
      </c>
      <c r="I261" s="691"/>
      <c r="J261" s="871" t="s">
        <v>524</v>
      </c>
      <c r="K261" s="812" t="s">
        <v>290</v>
      </c>
      <c r="L261" s="813">
        <v>2</v>
      </c>
      <c r="M261" s="692"/>
      <c r="N261" s="682" t="str">
        <f t="shared" si="28"/>
        <v>INCLUDED</v>
      </c>
      <c r="O261" s="876">
        <f t="shared" si="25"/>
        <v>0</v>
      </c>
      <c r="P261" s="876">
        <f t="shared" si="26"/>
        <v>0</v>
      </c>
      <c r="Q261" s="619"/>
      <c r="W261" s="877"/>
    </row>
    <row r="262" spans="1:23" ht="54">
      <c r="A262" s="680">
        <v>244</v>
      </c>
      <c r="B262" s="810">
        <v>7000009996</v>
      </c>
      <c r="C262" s="810">
        <v>2310</v>
      </c>
      <c r="D262" s="811" t="s">
        <v>689</v>
      </c>
      <c r="E262" s="810">
        <v>1000028343</v>
      </c>
      <c r="F262" s="810">
        <v>85352911</v>
      </c>
      <c r="G262" s="690"/>
      <c r="H262" s="810">
        <v>18</v>
      </c>
      <c r="I262" s="691"/>
      <c r="J262" s="871" t="s">
        <v>525</v>
      </c>
      <c r="K262" s="812" t="s">
        <v>290</v>
      </c>
      <c r="L262" s="813">
        <v>7</v>
      </c>
      <c r="M262" s="692"/>
      <c r="N262" s="682" t="str">
        <f t="shared" si="28"/>
        <v>INCLUDED</v>
      </c>
      <c r="O262" s="876">
        <f t="shared" si="25"/>
        <v>0</v>
      </c>
      <c r="P262" s="876">
        <f t="shared" si="26"/>
        <v>0</v>
      </c>
      <c r="Q262" s="619"/>
      <c r="W262" s="877"/>
    </row>
    <row r="263" spans="1:23" ht="36">
      <c r="A263" s="680">
        <v>245</v>
      </c>
      <c r="B263" s="810">
        <v>7000009996</v>
      </c>
      <c r="C263" s="810">
        <v>2230</v>
      </c>
      <c r="D263" s="811" t="s">
        <v>689</v>
      </c>
      <c r="E263" s="810">
        <v>1000000977</v>
      </c>
      <c r="F263" s="810">
        <v>85359090</v>
      </c>
      <c r="G263" s="690"/>
      <c r="H263" s="810">
        <v>18</v>
      </c>
      <c r="I263" s="691"/>
      <c r="J263" s="871" t="s">
        <v>526</v>
      </c>
      <c r="K263" s="812" t="s">
        <v>290</v>
      </c>
      <c r="L263" s="813">
        <v>27</v>
      </c>
      <c r="M263" s="692"/>
      <c r="N263" s="682" t="str">
        <f t="shared" si="28"/>
        <v>INCLUDED</v>
      </c>
      <c r="O263" s="876">
        <f t="shared" si="25"/>
        <v>0</v>
      </c>
      <c r="P263" s="876">
        <f t="shared" si="26"/>
        <v>0</v>
      </c>
      <c r="Q263" s="619"/>
      <c r="W263" s="877"/>
    </row>
    <row r="264" spans="1:23">
      <c r="A264" s="680">
        <v>246</v>
      </c>
      <c r="B264" s="810">
        <v>7000009996</v>
      </c>
      <c r="C264" s="810">
        <v>2240</v>
      </c>
      <c r="D264" s="811" t="s">
        <v>689</v>
      </c>
      <c r="E264" s="810">
        <v>1000000991</v>
      </c>
      <c r="F264" s="810">
        <v>85359090</v>
      </c>
      <c r="G264" s="690"/>
      <c r="H264" s="810">
        <v>18</v>
      </c>
      <c r="I264" s="691"/>
      <c r="J264" s="871" t="s">
        <v>527</v>
      </c>
      <c r="K264" s="812" t="s">
        <v>290</v>
      </c>
      <c r="L264" s="813">
        <v>21</v>
      </c>
      <c r="M264" s="692"/>
      <c r="N264" s="682" t="str">
        <f t="shared" si="28"/>
        <v>INCLUDED</v>
      </c>
      <c r="O264" s="876">
        <f t="shared" si="25"/>
        <v>0</v>
      </c>
      <c r="P264" s="876">
        <f t="shared" si="26"/>
        <v>0</v>
      </c>
      <c r="Q264" s="619"/>
      <c r="W264" s="877"/>
    </row>
    <row r="265" spans="1:23" ht="36">
      <c r="A265" s="680">
        <v>247</v>
      </c>
      <c r="B265" s="810">
        <v>7000009996</v>
      </c>
      <c r="C265" s="810">
        <v>2250</v>
      </c>
      <c r="D265" s="811" t="s">
        <v>689</v>
      </c>
      <c r="E265" s="810">
        <v>1000000992</v>
      </c>
      <c r="F265" s="810">
        <v>85353090</v>
      </c>
      <c r="G265" s="690"/>
      <c r="H265" s="810">
        <v>18</v>
      </c>
      <c r="I265" s="691"/>
      <c r="J265" s="871" t="s">
        <v>528</v>
      </c>
      <c r="K265" s="812" t="s">
        <v>290</v>
      </c>
      <c r="L265" s="813">
        <v>6</v>
      </c>
      <c r="M265" s="692"/>
      <c r="N265" s="682" t="str">
        <f t="shared" si="28"/>
        <v>INCLUDED</v>
      </c>
      <c r="O265" s="876">
        <f t="shared" si="25"/>
        <v>0</v>
      </c>
      <c r="P265" s="876">
        <f t="shared" si="26"/>
        <v>0</v>
      </c>
      <c r="Q265" s="619"/>
      <c r="W265" s="877"/>
    </row>
    <row r="266" spans="1:23" ht="36">
      <c r="A266" s="680">
        <v>248</v>
      </c>
      <c r="B266" s="810">
        <v>7000009996</v>
      </c>
      <c r="C266" s="810">
        <v>2260</v>
      </c>
      <c r="D266" s="811" t="s">
        <v>689</v>
      </c>
      <c r="E266" s="810">
        <v>1000000996</v>
      </c>
      <c r="F266" s="810">
        <v>85353090</v>
      </c>
      <c r="G266" s="690"/>
      <c r="H266" s="810">
        <v>18</v>
      </c>
      <c r="I266" s="691"/>
      <c r="J266" s="871" t="s">
        <v>529</v>
      </c>
      <c r="K266" s="812" t="s">
        <v>290</v>
      </c>
      <c r="L266" s="813">
        <v>13</v>
      </c>
      <c r="M266" s="692"/>
      <c r="N266" s="682" t="str">
        <f t="shared" si="28"/>
        <v>INCLUDED</v>
      </c>
      <c r="O266" s="876">
        <f t="shared" si="25"/>
        <v>0</v>
      </c>
      <c r="P266" s="876">
        <f t="shared" si="26"/>
        <v>0</v>
      </c>
      <c r="Q266" s="619"/>
      <c r="W266" s="877"/>
    </row>
    <row r="267" spans="1:23" ht="36">
      <c r="A267" s="680">
        <v>249</v>
      </c>
      <c r="B267" s="810">
        <v>7000009996</v>
      </c>
      <c r="C267" s="810">
        <v>2270</v>
      </c>
      <c r="D267" s="811" t="s">
        <v>689</v>
      </c>
      <c r="E267" s="810">
        <v>1000000997</v>
      </c>
      <c r="F267" s="810">
        <v>85353090</v>
      </c>
      <c r="G267" s="690"/>
      <c r="H267" s="810">
        <v>18</v>
      </c>
      <c r="I267" s="691"/>
      <c r="J267" s="871" t="s">
        <v>530</v>
      </c>
      <c r="K267" s="812" t="s">
        <v>290</v>
      </c>
      <c r="L267" s="813">
        <v>9</v>
      </c>
      <c r="M267" s="692"/>
      <c r="N267" s="682" t="str">
        <f t="shared" si="28"/>
        <v>INCLUDED</v>
      </c>
      <c r="O267" s="876">
        <f t="shared" si="25"/>
        <v>0</v>
      </c>
      <c r="P267" s="876">
        <f t="shared" si="26"/>
        <v>0</v>
      </c>
      <c r="Q267" s="619"/>
      <c r="W267" s="877"/>
    </row>
    <row r="268" spans="1:23">
      <c r="A268" s="680">
        <v>250</v>
      </c>
      <c r="B268" s="810">
        <v>7000009996</v>
      </c>
      <c r="C268" s="810">
        <v>2320</v>
      </c>
      <c r="D268" s="811" t="s">
        <v>689</v>
      </c>
      <c r="E268" s="810">
        <v>1000020416</v>
      </c>
      <c r="F268" s="810">
        <v>85354010</v>
      </c>
      <c r="G268" s="690"/>
      <c r="H268" s="810">
        <v>18</v>
      </c>
      <c r="I268" s="691"/>
      <c r="J268" s="871" t="s">
        <v>531</v>
      </c>
      <c r="K268" s="812" t="s">
        <v>290</v>
      </c>
      <c r="L268" s="813">
        <v>24</v>
      </c>
      <c r="M268" s="692"/>
      <c r="N268" s="682" t="str">
        <f t="shared" si="28"/>
        <v>INCLUDED</v>
      </c>
      <c r="O268" s="876">
        <f t="shared" si="25"/>
        <v>0</v>
      </c>
      <c r="P268" s="876">
        <f t="shared" si="26"/>
        <v>0</v>
      </c>
      <c r="Q268" s="619"/>
      <c r="W268" s="877"/>
    </row>
    <row r="269" spans="1:23">
      <c r="A269" s="680">
        <v>251</v>
      </c>
      <c r="B269" s="810">
        <v>7000009996</v>
      </c>
      <c r="C269" s="810">
        <v>2280</v>
      </c>
      <c r="D269" s="811" t="s">
        <v>689</v>
      </c>
      <c r="E269" s="810">
        <v>1000000956</v>
      </c>
      <c r="F269" s="810">
        <v>85462040</v>
      </c>
      <c r="G269" s="690"/>
      <c r="H269" s="810">
        <v>18</v>
      </c>
      <c r="I269" s="691"/>
      <c r="J269" s="871" t="s">
        <v>532</v>
      </c>
      <c r="K269" s="812" t="s">
        <v>290</v>
      </c>
      <c r="L269" s="813">
        <v>27</v>
      </c>
      <c r="M269" s="692"/>
      <c r="N269" s="682" t="str">
        <f t="shared" si="28"/>
        <v>INCLUDED</v>
      </c>
      <c r="O269" s="876">
        <f t="shared" si="25"/>
        <v>0</v>
      </c>
      <c r="P269" s="876">
        <f t="shared" si="26"/>
        <v>0</v>
      </c>
      <c r="Q269" s="619"/>
      <c r="W269" s="877"/>
    </row>
    <row r="270" spans="1:23">
      <c r="A270" s="680">
        <v>252</v>
      </c>
      <c r="B270" s="810">
        <v>7000009996</v>
      </c>
      <c r="C270" s="810">
        <v>2290</v>
      </c>
      <c r="D270" s="811" t="s">
        <v>689</v>
      </c>
      <c r="E270" s="810">
        <v>1000017683</v>
      </c>
      <c r="F270" s="810">
        <v>85389000</v>
      </c>
      <c r="G270" s="690"/>
      <c r="H270" s="810">
        <v>18</v>
      </c>
      <c r="I270" s="691"/>
      <c r="J270" s="871" t="s">
        <v>533</v>
      </c>
      <c r="K270" s="812" t="s">
        <v>290</v>
      </c>
      <c r="L270" s="813">
        <v>6</v>
      </c>
      <c r="M270" s="692"/>
      <c r="N270" s="682" t="str">
        <f t="shared" si="28"/>
        <v>INCLUDED</v>
      </c>
      <c r="O270" s="876">
        <f t="shared" si="25"/>
        <v>0</v>
      </c>
      <c r="P270" s="876">
        <f t="shared" si="26"/>
        <v>0</v>
      </c>
      <c r="Q270" s="619"/>
      <c r="W270" s="877"/>
    </row>
    <row r="271" spans="1:23" ht="36">
      <c r="A271" s="680">
        <v>253</v>
      </c>
      <c r="B271" s="810">
        <v>7000009996</v>
      </c>
      <c r="C271" s="810">
        <v>2330</v>
      </c>
      <c r="D271" s="811" t="s">
        <v>690</v>
      </c>
      <c r="E271" s="810">
        <v>1000005039</v>
      </c>
      <c r="F271" s="810">
        <v>85352113</v>
      </c>
      <c r="G271" s="690"/>
      <c r="H271" s="810">
        <v>18</v>
      </c>
      <c r="I271" s="691"/>
      <c r="J271" s="871" t="s">
        <v>698</v>
      </c>
      <c r="K271" s="812" t="s">
        <v>290</v>
      </c>
      <c r="L271" s="813">
        <v>7</v>
      </c>
      <c r="M271" s="692"/>
      <c r="N271" s="682" t="str">
        <f t="shared" si="28"/>
        <v>INCLUDED</v>
      </c>
      <c r="O271" s="876">
        <f t="shared" si="25"/>
        <v>0</v>
      </c>
      <c r="P271" s="876">
        <f t="shared" si="26"/>
        <v>0</v>
      </c>
      <c r="Q271" s="619"/>
      <c r="W271" s="877"/>
    </row>
    <row r="272" spans="1:23" ht="36">
      <c r="A272" s="680">
        <v>254</v>
      </c>
      <c r="B272" s="810">
        <v>7000009996</v>
      </c>
      <c r="C272" s="810">
        <v>2340</v>
      </c>
      <c r="D272" s="811" t="s">
        <v>690</v>
      </c>
      <c r="E272" s="810">
        <v>1000005063</v>
      </c>
      <c r="F272" s="810">
        <v>85359090</v>
      </c>
      <c r="G272" s="690"/>
      <c r="H272" s="810">
        <v>18</v>
      </c>
      <c r="I272" s="691"/>
      <c r="J272" s="871" t="s">
        <v>699</v>
      </c>
      <c r="K272" s="812" t="s">
        <v>290</v>
      </c>
      <c r="L272" s="813">
        <v>15</v>
      </c>
      <c r="M272" s="692"/>
      <c r="N272" s="682" t="str">
        <f t="shared" si="28"/>
        <v>INCLUDED</v>
      </c>
      <c r="O272" s="876">
        <f t="shared" si="25"/>
        <v>0</v>
      </c>
      <c r="P272" s="876">
        <f t="shared" si="26"/>
        <v>0</v>
      </c>
      <c r="Q272" s="619"/>
      <c r="W272" s="877"/>
    </row>
    <row r="273" spans="1:23" ht="36">
      <c r="A273" s="680">
        <v>255</v>
      </c>
      <c r="B273" s="810">
        <v>7000009996</v>
      </c>
      <c r="C273" s="810">
        <v>2390</v>
      </c>
      <c r="D273" s="811" t="s">
        <v>690</v>
      </c>
      <c r="E273" s="810">
        <v>1000031122</v>
      </c>
      <c r="F273" s="810">
        <v>85359090</v>
      </c>
      <c r="G273" s="690"/>
      <c r="H273" s="810">
        <v>18</v>
      </c>
      <c r="I273" s="691"/>
      <c r="J273" s="871" t="s">
        <v>700</v>
      </c>
      <c r="K273" s="812" t="s">
        <v>290</v>
      </c>
      <c r="L273" s="813">
        <v>6</v>
      </c>
      <c r="M273" s="692"/>
      <c r="N273" s="682" t="str">
        <f t="shared" si="28"/>
        <v>INCLUDED</v>
      </c>
      <c r="O273" s="876">
        <f t="shared" si="25"/>
        <v>0</v>
      </c>
      <c r="P273" s="876">
        <f t="shared" si="26"/>
        <v>0</v>
      </c>
      <c r="Q273" s="619"/>
      <c r="W273" s="877"/>
    </row>
    <row r="274" spans="1:23" ht="36">
      <c r="A274" s="680">
        <v>256</v>
      </c>
      <c r="B274" s="810">
        <v>7000009996</v>
      </c>
      <c r="C274" s="810">
        <v>2350</v>
      </c>
      <c r="D274" s="811" t="s">
        <v>690</v>
      </c>
      <c r="E274" s="810">
        <v>1000005067</v>
      </c>
      <c r="F274" s="810">
        <v>85353090</v>
      </c>
      <c r="G274" s="690"/>
      <c r="H274" s="810">
        <v>18</v>
      </c>
      <c r="I274" s="691"/>
      <c r="J274" s="871" t="s">
        <v>701</v>
      </c>
      <c r="K274" s="812" t="s">
        <v>290</v>
      </c>
      <c r="L274" s="813">
        <v>4</v>
      </c>
      <c r="M274" s="692"/>
      <c r="N274" s="682" t="str">
        <f t="shared" si="28"/>
        <v>INCLUDED</v>
      </c>
      <c r="O274" s="876">
        <f t="shared" ref="O274:O290" si="29">IF(M274="",0,IF(I274="",M274*H274/100,I274*M274))</f>
        <v>0</v>
      </c>
      <c r="P274" s="876">
        <f t="shared" ref="P274:P290" si="30">O274*L274</f>
        <v>0</v>
      </c>
      <c r="Q274" s="619"/>
      <c r="W274" s="877"/>
    </row>
    <row r="275" spans="1:23" ht="36">
      <c r="A275" s="680">
        <v>257</v>
      </c>
      <c r="B275" s="810">
        <v>7000009996</v>
      </c>
      <c r="C275" s="810">
        <v>2360</v>
      </c>
      <c r="D275" s="811" t="s">
        <v>690</v>
      </c>
      <c r="E275" s="810">
        <v>1000005037</v>
      </c>
      <c r="F275" s="810">
        <v>85353090</v>
      </c>
      <c r="G275" s="690"/>
      <c r="H275" s="810">
        <v>18</v>
      </c>
      <c r="I275" s="691"/>
      <c r="J275" s="871" t="s">
        <v>702</v>
      </c>
      <c r="K275" s="812" t="s">
        <v>290</v>
      </c>
      <c r="L275" s="813">
        <v>8</v>
      </c>
      <c r="M275" s="692"/>
      <c r="N275" s="682" t="str">
        <f t="shared" si="28"/>
        <v>INCLUDED</v>
      </c>
      <c r="O275" s="876">
        <f t="shared" si="29"/>
        <v>0</v>
      </c>
      <c r="P275" s="876">
        <f t="shared" si="30"/>
        <v>0</v>
      </c>
      <c r="Q275" s="619"/>
      <c r="W275" s="877"/>
    </row>
    <row r="276" spans="1:23">
      <c r="A276" s="680">
        <v>258</v>
      </c>
      <c r="B276" s="810">
        <v>7000009996</v>
      </c>
      <c r="C276" s="810">
        <v>2370</v>
      </c>
      <c r="D276" s="811" t="s">
        <v>690</v>
      </c>
      <c r="E276" s="810">
        <v>1000005030</v>
      </c>
      <c r="F276" s="810">
        <v>85462040</v>
      </c>
      <c r="G276" s="690"/>
      <c r="H276" s="810">
        <v>18</v>
      </c>
      <c r="I276" s="691"/>
      <c r="J276" s="871" t="s">
        <v>703</v>
      </c>
      <c r="K276" s="812" t="s">
        <v>290</v>
      </c>
      <c r="L276" s="813">
        <v>10</v>
      </c>
      <c r="M276" s="692"/>
      <c r="N276" s="682" t="str">
        <f t="shared" si="28"/>
        <v>INCLUDED</v>
      </c>
      <c r="O276" s="876">
        <f t="shared" si="29"/>
        <v>0</v>
      </c>
      <c r="P276" s="876">
        <f t="shared" si="30"/>
        <v>0</v>
      </c>
      <c r="Q276" s="619"/>
      <c r="W276" s="877"/>
    </row>
    <row r="277" spans="1:23">
      <c r="A277" s="680">
        <v>259</v>
      </c>
      <c r="B277" s="810">
        <v>7000009996</v>
      </c>
      <c r="C277" s="810">
        <v>2380</v>
      </c>
      <c r="D277" s="811" t="s">
        <v>690</v>
      </c>
      <c r="E277" s="810">
        <v>1000029252</v>
      </c>
      <c r="F277" s="810">
        <v>85354010</v>
      </c>
      <c r="G277" s="690"/>
      <c r="H277" s="810">
        <v>18</v>
      </c>
      <c r="I277" s="691"/>
      <c r="J277" s="871" t="s">
        <v>704</v>
      </c>
      <c r="K277" s="812" t="s">
        <v>290</v>
      </c>
      <c r="L277" s="813">
        <v>18</v>
      </c>
      <c r="M277" s="692"/>
      <c r="N277" s="682" t="str">
        <f t="shared" si="28"/>
        <v>INCLUDED</v>
      </c>
      <c r="O277" s="876">
        <f t="shared" si="29"/>
        <v>0</v>
      </c>
      <c r="P277" s="876">
        <f t="shared" si="30"/>
        <v>0</v>
      </c>
      <c r="Q277" s="619"/>
      <c r="W277" s="877"/>
    </row>
    <row r="278" spans="1:23">
      <c r="A278" s="680">
        <v>260</v>
      </c>
      <c r="B278" s="810">
        <v>7000009996</v>
      </c>
      <c r="C278" s="810">
        <v>2400</v>
      </c>
      <c r="D278" s="811" t="s">
        <v>690</v>
      </c>
      <c r="E278" s="810">
        <v>1000005048</v>
      </c>
      <c r="F278" s="810">
        <v>85359090</v>
      </c>
      <c r="G278" s="690"/>
      <c r="H278" s="810">
        <v>18</v>
      </c>
      <c r="I278" s="691"/>
      <c r="J278" s="871" t="s">
        <v>705</v>
      </c>
      <c r="K278" s="812" t="s">
        <v>290</v>
      </c>
      <c r="L278" s="813">
        <v>6</v>
      </c>
      <c r="M278" s="692"/>
      <c r="N278" s="682" t="str">
        <f t="shared" si="28"/>
        <v>INCLUDED</v>
      </c>
      <c r="O278" s="876">
        <f t="shared" si="29"/>
        <v>0</v>
      </c>
      <c r="P278" s="876">
        <f t="shared" si="30"/>
        <v>0</v>
      </c>
      <c r="Q278" s="619"/>
      <c r="W278" s="877"/>
    </row>
    <row r="279" spans="1:23">
      <c r="A279" s="680">
        <v>261</v>
      </c>
      <c r="B279" s="810">
        <v>7000009996</v>
      </c>
      <c r="C279" s="810">
        <v>3650</v>
      </c>
      <c r="D279" s="811" t="s">
        <v>691</v>
      </c>
      <c r="E279" s="810">
        <v>1000000610</v>
      </c>
      <c r="F279" s="810">
        <v>85353090</v>
      </c>
      <c r="G279" s="690"/>
      <c r="H279" s="810">
        <v>18</v>
      </c>
      <c r="I279" s="691"/>
      <c r="J279" s="871" t="s">
        <v>706</v>
      </c>
      <c r="K279" s="812" t="s">
        <v>290</v>
      </c>
      <c r="L279" s="813">
        <v>4</v>
      </c>
      <c r="M279" s="692"/>
      <c r="N279" s="682" t="str">
        <f t="shared" si="28"/>
        <v>INCLUDED</v>
      </c>
      <c r="O279" s="876">
        <f t="shared" si="29"/>
        <v>0</v>
      </c>
      <c r="P279" s="876">
        <f t="shared" si="30"/>
        <v>0</v>
      </c>
      <c r="Q279" s="619"/>
      <c r="W279" s="877"/>
    </row>
    <row r="280" spans="1:23">
      <c r="A280" s="680">
        <v>262</v>
      </c>
      <c r="B280" s="810">
        <v>7000009996</v>
      </c>
      <c r="C280" s="810">
        <v>3660</v>
      </c>
      <c r="D280" s="811" t="s">
        <v>691</v>
      </c>
      <c r="E280" s="810">
        <v>1000020422</v>
      </c>
      <c r="F280" s="810">
        <v>85354010</v>
      </c>
      <c r="G280" s="690"/>
      <c r="H280" s="810">
        <v>18</v>
      </c>
      <c r="I280" s="691"/>
      <c r="J280" s="871" t="s">
        <v>653</v>
      </c>
      <c r="K280" s="812" t="s">
        <v>290</v>
      </c>
      <c r="L280" s="813">
        <v>12</v>
      </c>
      <c r="M280" s="692"/>
      <c r="N280" s="682" t="str">
        <f t="shared" si="28"/>
        <v>INCLUDED</v>
      </c>
      <c r="O280" s="876">
        <f t="shared" si="29"/>
        <v>0</v>
      </c>
      <c r="P280" s="876">
        <f t="shared" si="30"/>
        <v>0</v>
      </c>
      <c r="Q280" s="619"/>
      <c r="W280" s="877"/>
    </row>
    <row r="281" spans="1:23">
      <c r="A281" s="680">
        <v>263</v>
      </c>
      <c r="B281" s="810">
        <v>7000009996</v>
      </c>
      <c r="C281" s="810">
        <v>3670</v>
      </c>
      <c r="D281" s="811" t="s">
        <v>691</v>
      </c>
      <c r="E281" s="810">
        <v>1000000593</v>
      </c>
      <c r="F281" s="810">
        <v>85462040</v>
      </c>
      <c r="G281" s="690"/>
      <c r="H281" s="810">
        <v>18</v>
      </c>
      <c r="I281" s="691"/>
      <c r="J281" s="871" t="s">
        <v>654</v>
      </c>
      <c r="K281" s="812" t="s">
        <v>290</v>
      </c>
      <c r="L281" s="813">
        <v>12</v>
      </c>
      <c r="M281" s="692"/>
      <c r="N281" s="682" t="str">
        <f t="shared" si="28"/>
        <v>INCLUDED</v>
      </c>
      <c r="O281" s="876">
        <f t="shared" si="29"/>
        <v>0</v>
      </c>
      <c r="P281" s="876">
        <f t="shared" si="30"/>
        <v>0</v>
      </c>
      <c r="Q281" s="619"/>
      <c r="W281" s="877"/>
    </row>
    <row r="282" spans="1:23" ht="36">
      <c r="A282" s="680">
        <v>264</v>
      </c>
      <c r="B282" s="810">
        <v>7000009996</v>
      </c>
      <c r="C282" s="810">
        <v>3680</v>
      </c>
      <c r="D282" s="811" t="s">
        <v>691</v>
      </c>
      <c r="E282" s="810">
        <v>1000033307</v>
      </c>
      <c r="F282" s="810">
        <v>85359030</v>
      </c>
      <c r="G282" s="690"/>
      <c r="H282" s="810">
        <v>18</v>
      </c>
      <c r="I282" s="691"/>
      <c r="J282" s="871" t="s">
        <v>707</v>
      </c>
      <c r="K282" s="812" t="s">
        <v>291</v>
      </c>
      <c r="L282" s="813">
        <v>1</v>
      </c>
      <c r="M282" s="692"/>
      <c r="N282" s="682" t="str">
        <f t="shared" si="28"/>
        <v>INCLUDED</v>
      </c>
      <c r="O282" s="876">
        <f t="shared" si="29"/>
        <v>0</v>
      </c>
      <c r="P282" s="876">
        <f t="shared" si="30"/>
        <v>0</v>
      </c>
      <c r="Q282" s="619"/>
      <c r="W282" s="877"/>
    </row>
    <row r="283" spans="1:23" ht="36">
      <c r="A283" s="680">
        <v>265</v>
      </c>
      <c r="B283" s="810">
        <v>7000009996</v>
      </c>
      <c r="C283" s="810">
        <v>3690</v>
      </c>
      <c r="D283" s="811" t="s">
        <v>691</v>
      </c>
      <c r="E283" s="810">
        <v>1000033305</v>
      </c>
      <c r="F283" s="810">
        <v>85359030</v>
      </c>
      <c r="G283" s="690"/>
      <c r="H283" s="810">
        <v>18</v>
      </c>
      <c r="I283" s="691"/>
      <c r="J283" s="871" t="s">
        <v>708</v>
      </c>
      <c r="K283" s="812" t="s">
        <v>290</v>
      </c>
      <c r="L283" s="813">
        <v>4</v>
      </c>
      <c r="M283" s="692"/>
      <c r="N283" s="682" t="str">
        <f t="shared" si="28"/>
        <v>INCLUDED</v>
      </c>
      <c r="O283" s="876">
        <f t="shared" si="29"/>
        <v>0</v>
      </c>
      <c r="P283" s="876">
        <f t="shared" si="30"/>
        <v>0</v>
      </c>
      <c r="Q283" s="619"/>
      <c r="W283" s="877"/>
    </row>
    <row r="284" spans="1:23" ht="36">
      <c r="A284" s="680">
        <v>266</v>
      </c>
      <c r="B284" s="810">
        <v>7000009996</v>
      </c>
      <c r="C284" s="810">
        <v>3700</v>
      </c>
      <c r="D284" s="811" t="s">
        <v>691</v>
      </c>
      <c r="E284" s="810">
        <v>1000033342</v>
      </c>
      <c r="F284" s="810">
        <v>85359030</v>
      </c>
      <c r="G284" s="690"/>
      <c r="H284" s="810">
        <v>18</v>
      </c>
      <c r="I284" s="691"/>
      <c r="J284" s="871" t="s">
        <v>709</v>
      </c>
      <c r="K284" s="812" t="s">
        <v>290</v>
      </c>
      <c r="L284" s="813">
        <v>2</v>
      </c>
      <c r="M284" s="692"/>
      <c r="N284" s="682" t="str">
        <f t="shared" si="28"/>
        <v>INCLUDED</v>
      </c>
      <c r="O284" s="876">
        <f t="shared" si="29"/>
        <v>0</v>
      </c>
      <c r="P284" s="876">
        <f t="shared" si="30"/>
        <v>0</v>
      </c>
      <c r="Q284" s="619"/>
      <c r="W284" s="877"/>
    </row>
    <row r="285" spans="1:23" ht="36">
      <c r="A285" s="680">
        <v>267</v>
      </c>
      <c r="B285" s="810">
        <v>7000009996</v>
      </c>
      <c r="C285" s="810">
        <v>3710</v>
      </c>
      <c r="D285" s="811" t="s">
        <v>691</v>
      </c>
      <c r="E285" s="810">
        <v>1000033306</v>
      </c>
      <c r="F285" s="810">
        <v>85359030</v>
      </c>
      <c r="G285" s="690"/>
      <c r="H285" s="810">
        <v>18</v>
      </c>
      <c r="I285" s="691"/>
      <c r="J285" s="871" t="s">
        <v>710</v>
      </c>
      <c r="K285" s="812" t="s">
        <v>290</v>
      </c>
      <c r="L285" s="813">
        <v>2</v>
      </c>
      <c r="M285" s="692"/>
      <c r="N285" s="682" t="str">
        <f t="shared" si="28"/>
        <v>INCLUDED</v>
      </c>
      <c r="O285" s="876">
        <f t="shared" si="29"/>
        <v>0</v>
      </c>
      <c r="P285" s="876">
        <f t="shared" si="30"/>
        <v>0</v>
      </c>
      <c r="Q285" s="619"/>
      <c r="W285" s="877"/>
    </row>
    <row r="286" spans="1:23">
      <c r="A286" s="680">
        <v>268</v>
      </c>
      <c r="B286" s="810">
        <v>7000009996</v>
      </c>
      <c r="C286" s="810">
        <v>2410</v>
      </c>
      <c r="D286" s="811" t="s">
        <v>495</v>
      </c>
      <c r="E286" s="810">
        <v>1000004313</v>
      </c>
      <c r="F286" s="810">
        <v>85371000</v>
      </c>
      <c r="G286" s="690"/>
      <c r="H286" s="810">
        <v>18</v>
      </c>
      <c r="I286" s="691"/>
      <c r="J286" s="871" t="s">
        <v>534</v>
      </c>
      <c r="K286" s="812" t="s">
        <v>291</v>
      </c>
      <c r="L286" s="813">
        <v>1</v>
      </c>
      <c r="M286" s="692"/>
      <c r="N286" s="682" t="str">
        <f t="shared" si="28"/>
        <v>INCLUDED</v>
      </c>
      <c r="O286" s="876">
        <f t="shared" si="29"/>
        <v>0</v>
      </c>
      <c r="P286" s="876">
        <f t="shared" si="30"/>
        <v>0</v>
      </c>
      <c r="Q286" s="619"/>
      <c r="W286" s="877"/>
    </row>
    <row r="287" spans="1:23" ht="36">
      <c r="A287" s="680">
        <v>269</v>
      </c>
      <c r="B287" s="810">
        <v>7000009996</v>
      </c>
      <c r="C287" s="810">
        <v>2420</v>
      </c>
      <c r="D287" s="811" t="s">
        <v>495</v>
      </c>
      <c r="E287" s="810">
        <v>1000004303</v>
      </c>
      <c r="F287" s="810">
        <v>85371000</v>
      </c>
      <c r="G287" s="690"/>
      <c r="H287" s="810">
        <v>18</v>
      </c>
      <c r="I287" s="691"/>
      <c r="J287" s="871" t="s">
        <v>535</v>
      </c>
      <c r="K287" s="812" t="s">
        <v>291</v>
      </c>
      <c r="L287" s="813">
        <v>1</v>
      </c>
      <c r="M287" s="692"/>
      <c r="N287" s="682" t="str">
        <f t="shared" si="28"/>
        <v>INCLUDED</v>
      </c>
      <c r="O287" s="876">
        <f t="shared" si="29"/>
        <v>0</v>
      </c>
      <c r="P287" s="876">
        <f t="shared" si="30"/>
        <v>0</v>
      </c>
      <c r="Q287" s="619"/>
      <c r="W287" s="877"/>
    </row>
    <row r="288" spans="1:23" ht="36">
      <c r="A288" s="680">
        <v>270</v>
      </c>
      <c r="B288" s="810">
        <v>7000009996</v>
      </c>
      <c r="C288" s="810">
        <v>2430</v>
      </c>
      <c r="D288" s="811" t="s">
        <v>495</v>
      </c>
      <c r="E288" s="810">
        <v>1000004311</v>
      </c>
      <c r="F288" s="810">
        <v>85371000</v>
      </c>
      <c r="G288" s="690"/>
      <c r="H288" s="810">
        <v>18</v>
      </c>
      <c r="I288" s="691"/>
      <c r="J288" s="871" t="s">
        <v>536</v>
      </c>
      <c r="K288" s="812" t="s">
        <v>291</v>
      </c>
      <c r="L288" s="813">
        <v>1</v>
      </c>
      <c r="M288" s="692"/>
      <c r="N288" s="682" t="str">
        <f t="shared" si="28"/>
        <v>INCLUDED</v>
      </c>
      <c r="O288" s="876">
        <f t="shared" si="29"/>
        <v>0</v>
      </c>
      <c r="P288" s="876">
        <f t="shared" si="30"/>
        <v>0</v>
      </c>
      <c r="Q288" s="619"/>
      <c r="W288" s="877"/>
    </row>
    <row r="289" spans="1:23" ht="36">
      <c r="A289" s="680">
        <v>271</v>
      </c>
      <c r="B289" s="810">
        <v>7000009996</v>
      </c>
      <c r="C289" s="810">
        <v>2440</v>
      </c>
      <c r="D289" s="811" t="s">
        <v>495</v>
      </c>
      <c r="E289" s="810">
        <v>1000004308</v>
      </c>
      <c r="F289" s="810">
        <v>85371000</v>
      </c>
      <c r="G289" s="690"/>
      <c r="H289" s="810">
        <v>18</v>
      </c>
      <c r="I289" s="691"/>
      <c r="J289" s="871" t="s">
        <v>537</v>
      </c>
      <c r="K289" s="812" t="s">
        <v>291</v>
      </c>
      <c r="L289" s="813">
        <v>1</v>
      </c>
      <c r="M289" s="692"/>
      <c r="N289" s="682" t="str">
        <f t="shared" si="28"/>
        <v>INCLUDED</v>
      </c>
      <c r="O289" s="876">
        <f t="shared" si="29"/>
        <v>0</v>
      </c>
      <c r="P289" s="876">
        <f t="shared" si="30"/>
        <v>0</v>
      </c>
      <c r="Q289" s="619"/>
      <c r="W289" s="877"/>
    </row>
    <row r="290" spans="1:23">
      <c r="A290" s="680">
        <v>272</v>
      </c>
      <c r="B290" s="810">
        <v>7000009996</v>
      </c>
      <c r="C290" s="810">
        <v>2450</v>
      </c>
      <c r="D290" s="811" t="s">
        <v>495</v>
      </c>
      <c r="E290" s="810">
        <v>1000000564</v>
      </c>
      <c r="F290" s="810">
        <v>85371000</v>
      </c>
      <c r="G290" s="690"/>
      <c r="H290" s="810">
        <v>18</v>
      </c>
      <c r="I290" s="691"/>
      <c r="J290" s="871" t="s">
        <v>711</v>
      </c>
      <c r="K290" s="812" t="s">
        <v>291</v>
      </c>
      <c r="L290" s="813">
        <v>2</v>
      </c>
      <c r="M290" s="692"/>
      <c r="N290" s="682" t="str">
        <f t="shared" si="28"/>
        <v>INCLUDED</v>
      </c>
      <c r="O290" s="876">
        <f t="shared" si="29"/>
        <v>0</v>
      </c>
      <c r="P290" s="876">
        <f t="shared" si="30"/>
        <v>0</v>
      </c>
      <c r="Q290" s="619"/>
      <c r="W290" s="877"/>
    </row>
    <row r="291" spans="1:23">
      <c r="A291" s="680">
        <v>273</v>
      </c>
      <c r="B291" s="810">
        <v>7000009996</v>
      </c>
      <c r="C291" s="810">
        <v>2510</v>
      </c>
      <c r="D291" s="811" t="s">
        <v>495</v>
      </c>
      <c r="E291" s="810">
        <v>1000028342</v>
      </c>
      <c r="F291" s="810">
        <v>85072000</v>
      </c>
      <c r="G291" s="690"/>
      <c r="H291" s="810">
        <v>28</v>
      </c>
      <c r="I291" s="691"/>
      <c r="J291" s="871" t="s">
        <v>712</v>
      </c>
      <c r="K291" s="812" t="s">
        <v>290</v>
      </c>
      <c r="L291" s="813">
        <v>2</v>
      </c>
      <c r="M291" s="692"/>
      <c r="N291" s="682" t="str">
        <f t="shared" si="28"/>
        <v>INCLUDED</v>
      </c>
      <c r="O291" s="876">
        <f t="shared" ref="O291:O337" si="31">IF(M291="",0,IF(I291="",M291*H291/100,I291*M291))</f>
        <v>0</v>
      </c>
      <c r="P291" s="876">
        <f t="shared" ref="P291:P337" si="32">O291*L291</f>
        <v>0</v>
      </c>
      <c r="Q291" s="619"/>
      <c r="W291" s="877"/>
    </row>
    <row r="292" spans="1:23">
      <c r="A292" s="680">
        <v>274</v>
      </c>
      <c r="B292" s="810">
        <v>7000009996</v>
      </c>
      <c r="C292" s="810">
        <v>2460</v>
      </c>
      <c r="D292" s="811" t="s">
        <v>495</v>
      </c>
      <c r="E292" s="810">
        <v>1000000580</v>
      </c>
      <c r="F292" s="810">
        <v>85044030</v>
      </c>
      <c r="G292" s="690"/>
      <c r="H292" s="810">
        <v>18</v>
      </c>
      <c r="I292" s="691"/>
      <c r="J292" s="871" t="s">
        <v>713</v>
      </c>
      <c r="K292" s="812" t="s">
        <v>290</v>
      </c>
      <c r="L292" s="813">
        <v>2</v>
      </c>
      <c r="M292" s="692"/>
      <c r="N292" s="682" t="str">
        <f t="shared" si="28"/>
        <v>INCLUDED</v>
      </c>
      <c r="O292" s="876">
        <f t="shared" si="31"/>
        <v>0</v>
      </c>
      <c r="P292" s="876">
        <f t="shared" si="32"/>
        <v>0</v>
      </c>
      <c r="Q292" s="619"/>
      <c r="W292" s="877"/>
    </row>
    <row r="293" spans="1:23">
      <c r="A293" s="680">
        <v>275</v>
      </c>
      <c r="B293" s="810">
        <v>7000009996</v>
      </c>
      <c r="C293" s="810">
        <v>2470</v>
      </c>
      <c r="D293" s="811" t="s">
        <v>495</v>
      </c>
      <c r="E293" s="810">
        <v>1000000541</v>
      </c>
      <c r="F293" s="810">
        <v>85021200</v>
      </c>
      <c r="G293" s="690"/>
      <c r="H293" s="810">
        <v>18</v>
      </c>
      <c r="I293" s="691"/>
      <c r="J293" s="871" t="s">
        <v>544</v>
      </c>
      <c r="K293" s="812" t="s">
        <v>291</v>
      </c>
      <c r="L293" s="813">
        <v>1</v>
      </c>
      <c r="M293" s="692"/>
      <c r="N293" s="682" t="str">
        <f t="shared" si="28"/>
        <v>INCLUDED</v>
      </c>
      <c r="O293" s="876">
        <f t="shared" si="31"/>
        <v>0</v>
      </c>
      <c r="P293" s="876">
        <f t="shared" si="32"/>
        <v>0</v>
      </c>
      <c r="Q293" s="619"/>
      <c r="W293" s="877"/>
    </row>
    <row r="294" spans="1:23">
      <c r="A294" s="680">
        <v>276</v>
      </c>
      <c r="B294" s="810">
        <v>7000009996</v>
      </c>
      <c r="C294" s="810">
        <v>2490</v>
      </c>
      <c r="D294" s="811" t="s">
        <v>495</v>
      </c>
      <c r="E294" s="810">
        <v>1000004765</v>
      </c>
      <c r="F294" s="810">
        <v>85072000</v>
      </c>
      <c r="G294" s="690"/>
      <c r="H294" s="810">
        <v>28</v>
      </c>
      <c r="I294" s="691"/>
      <c r="J294" s="871" t="s">
        <v>538</v>
      </c>
      <c r="K294" s="812" t="s">
        <v>291</v>
      </c>
      <c r="L294" s="813">
        <v>2</v>
      </c>
      <c r="M294" s="692"/>
      <c r="N294" s="682" t="str">
        <f t="shared" si="28"/>
        <v>INCLUDED</v>
      </c>
      <c r="O294" s="876">
        <f t="shared" si="31"/>
        <v>0</v>
      </c>
      <c r="P294" s="876">
        <f t="shared" si="32"/>
        <v>0</v>
      </c>
      <c r="Q294" s="619"/>
      <c r="W294" s="877"/>
    </row>
    <row r="295" spans="1:23" ht="36">
      <c r="A295" s="680">
        <v>277</v>
      </c>
      <c r="B295" s="810">
        <v>7000009996</v>
      </c>
      <c r="C295" s="810">
        <v>2500</v>
      </c>
      <c r="D295" s="811" t="s">
        <v>495</v>
      </c>
      <c r="E295" s="810">
        <v>1000028345</v>
      </c>
      <c r="F295" s="810">
        <v>85044030</v>
      </c>
      <c r="G295" s="690"/>
      <c r="H295" s="810">
        <v>18</v>
      </c>
      <c r="I295" s="691"/>
      <c r="J295" s="871" t="s">
        <v>539</v>
      </c>
      <c r="K295" s="812" t="s">
        <v>291</v>
      </c>
      <c r="L295" s="813">
        <v>2</v>
      </c>
      <c r="M295" s="692"/>
      <c r="N295" s="682" t="str">
        <f t="shared" si="28"/>
        <v>INCLUDED</v>
      </c>
      <c r="O295" s="876">
        <f>IF(M295="",0,IF(I295="",M295*H295/100,I295*M295))</f>
        <v>0</v>
      </c>
      <c r="P295" s="876">
        <f>O295*L295</f>
        <v>0</v>
      </c>
      <c r="Q295" s="619"/>
      <c r="W295" s="877"/>
    </row>
    <row r="296" spans="1:23">
      <c r="A296" s="680">
        <v>278</v>
      </c>
      <c r="B296" s="810">
        <v>7000009996</v>
      </c>
      <c r="C296" s="810">
        <v>2480</v>
      </c>
      <c r="D296" s="811" t="s">
        <v>495</v>
      </c>
      <c r="E296" s="810">
        <v>1000013502</v>
      </c>
      <c r="F296" s="810">
        <v>84158210</v>
      </c>
      <c r="G296" s="690"/>
      <c r="H296" s="810">
        <v>28</v>
      </c>
      <c r="I296" s="691"/>
      <c r="J296" s="871" t="s">
        <v>540</v>
      </c>
      <c r="K296" s="812" t="s">
        <v>290</v>
      </c>
      <c r="L296" s="813">
        <v>8</v>
      </c>
      <c r="M296" s="692"/>
      <c r="N296" s="682" t="str">
        <f t="shared" si="28"/>
        <v>INCLUDED</v>
      </c>
      <c r="O296" s="876">
        <f t="shared" si="31"/>
        <v>0</v>
      </c>
      <c r="P296" s="876">
        <f t="shared" si="32"/>
        <v>0</v>
      </c>
      <c r="Q296" s="619"/>
      <c r="W296" s="877"/>
    </row>
    <row r="297" spans="1:23" ht="72">
      <c r="A297" s="680">
        <v>279</v>
      </c>
      <c r="B297" s="810">
        <v>7000009996</v>
      </c>
      <c r="C297" s="810">
        <v>2520</v>
      </c>
      <c r="D297" s="811" t="s">
        <v>495</v>
      </c>
      <c r="E297" s="810">
        <v>1000028551</v>
      </c>
      <c r="F297" s="810">
        <v>84137010</v>
      </c>
      <c r="G297" s="690"/>
      <c r="H297" s="810">
        <v>12</v>
      </c>
      <c r="I297" s="691"/>
      <c r="J297" s="871" t="s">
        <v>714</v>
      </c>
      <c r="K297" s="812" t="s">
        <v>443</v>
      </c>
      <c r="L297" s="813">
        <v>1</v>
      </c>
      <c r="M297" s="692"/>
      <c r="N297" s="682" t="str">
        <f t="shared" si="28"/>
        <v>INCLUDED</v>
      </c>
      <c r="O297" s="876">
        <f t="shared" si="31"/>
        <v>0</v>
      </c>
      <c r="P297" s="876">
        <f t="shared" si="32"/>
        <v>0</v>
      </c>
      <c r="Q297" s="619"/>
      <c r="W297" s="877"/>
    </row>
    <row r="298" spans="1:23">
      <c r="A298" s="680">
        <v>280</v>
      </c>
      <c r="B298" s="810">
        <v>7000009996</v>
      </c>
      <c r="C298" s="810">
        <v>2540</v>
      </c>
      <c r="D298" s="811" t="s">
        <v>496</v>
      </c>
      <c r="E298" s="810">
        <v>1000000812</v>
      </c>
      <c r="F298" s="810">
        <v>85371000</v>
      </c>
      <c r="G298" s="690"/>
      <c r="H298" s="810">
        <v>18</v>
      </c>
      <c r="I298" s="691"/>
      <c r="J298" s="871" t="s">
        <v>551</v>
      </c>
      <c r="K298" s="812" t="s">
        <v>290</v>
      </c>
      <c r="L298" s="813">
        <v>6</v>
      </c>
      <c r="M298" s="692"/>
      <c r="N298" s="682" t="str">
        <f t="shared" si="28"/>
        <v>INCLUDED</v>
      </c>
      <c r="O298" s="876">
        <f t="shared" si="31"/>
        <v>0</v>
      </c>
      <c r="P298" s="876">
        <f t="shared" si="32"/>
        <v>0</v>
      </c>
      <c r="Q298" s="619"/>
      <c r="W298" s="877"/>
    </row>
    <row r="299" spans="1:23" ht="36">
      <c r="A299" s="680">
        <v>281</v>
      </c>
      <c r="B299" s="810">
        <v>7000009996</v>
      </c>
      <c r="C299" s="810">
        <v>2550</v>
      </c>
      <c r="D299" s="811" t="s">
        <v>496</v>
      </c>
      <c r="E299" s="810">
        <v>1000000908</v>
      </c>
      <c r="F299" s="810">
        <v>85371000</v>
      </c>
      <c r="G299" s="690"/>
      <c r="H299" s="810">
        <v>18</v>
      </c>
      <c r="I299" s="691"/>
      <c r="J299" s="871" t="s">
        <v>715</v>
      </c>
      <c r="K299" s="812" t="s">
        <v>290</v>
      </c>
      <c r="L299" s="813">
        <v>2</v>
      </c>
      <c r="M299" s="692"/>
      <c r="N299" s="682" t="str">
        <f t="shared" si="28"/>
        <v>INCLUDED</v>
      </c>
      <c r="O299" s="876">
        <f t="shared" si="31"/>
        <v>0</v>
      </c>
      <c r="P299" s="876">
        <f t="shared" si="32"/>
        <v>0</v>
      </c>
      <c r="Q299" s="619"/>
      <c r="W299" s="877"/>
    </row>
    <row r="300" spans="1:23" ht="36">
      <c r="A300" s="680">
        <v>282</v>
      </c>
      <c r="B300" s="810">
        <v>7000009996</v>
      </c>
      <c r="C300" s="810">
        <v>2590</v>
      </c>
      <c r="D300" s="811" t="s">
        <v>496</v>
      </c>
      <c r="E300" s="810">
        <v>1000000738</v>
      </c>
      <c r="F300" s="810">
        <v>85371000</v>
      </c>
      <c r="G300" s="690"/>
      <c r="H300" s="810">
        <v>18</v>
      </c>
      <c r="I300" s="691"/>
      <c r="J300" s="871" t="s">
        <v>552</v>
      </c>
      <c r="K300" s="812" t="s">
        <v>290</v>
      </c>
      <c r="L300" s="813">
        <v>7</v>
      </c>
      <c r="M300" s="692"/>
      <c r="N300" s="682" t="str">
        <f t="shared" si="28"/>
        <v>INCLUDED</v>
      </c>
      <c r="O300" s="876">
        <f t="shared" si="31"/>
        <v>0</v>
      </c>
      <c r="P300" s="876">
        <f t="shared" si="32"/>
        <v>0</v>
      </c>
      <c r="Q300" s="619"/>
      <c r="W300" s="877"/>
    </row>
    <row r="301" spans="1:23" ht="36">
      <c r="A301" s="680">
        <v>283</v>
      </c>
      <c r="B301" s="810">
        <v>7000009996</v>
      </c>
      <c r="C301" s="810">
        <v>2560</v>
      </c>
      <c r="D301" s="811" t="s">
        <v>496</v>
      </c>
      <c r="E301" s="810">
        <v>1000000734</v>
      </c>
      <c r="F301" s="810">
        <v>85371000</v>
      </c>
      <c r="G301" s="690"/>
      <c r="H301" s="810">
        <v>18</v>
      </c>
      <c r="I301" s="691"/>
      <c r="J301" s="871" t="s">
        <v>554</v>
      </c>
      <c r="K301" s="812" t="s">
        <v>291</v>
      </c>
      <c r="L301" s="813">
        <v>1</v>
      </c>
      <c r="M301" s="692"/>
      <c r="N301" s="682" t="str">
        <f t="shared" si="28"/>
        <v>INCLUDED</v>
      </c>
      <c r="O301" s="876">
        <f t="shared" si="31"/>
        <v>0</v>
      </c>
      <c r="P301" s="876">
        <f t="shared" si="32"/>
        <v>0</v>
      </c>
      <c r="Q301" s="619"/>
      <c r="W301" s="877"/>
    </row>
    <row r="302" spans="1:23">
      <c r="A302" s="680">
        <v>284</v>
      </c>
      <c r="B302" s="810">
        <v>7000009996</v>
      </c>
      <c r="C302" s="810">
        <v>2530</v>
      </c>
      <c r="D302" s="811" t="s">
        <v>496</v>
      </c>
      <c r="E302" s="810">
        <v>1000021642</v>
      </c>
      <c r="F302" s="810">
        <v>85371000</v>
      </c>
      <c r="G302" s="690"/>
      <c r="H302" s="810">
        <v>18</v>
      </c>
      <c r="I302" s="691"/>
      <c r="J302" s="871" t="s">
        <v>545</v>
      </c>
      <c r="K302" s="812" t="s">
        <v>290</v>
      </c>
      <c r="L302" s="813">
        <v>1</v>
      </c>
      <c r="M302" s="692"/>
      <c r="N302" s="682" t="str">
        <f t="shared" si="28"/>
        <v>INCLUDED</v>
      </c>
      <c r="O302" s="876">
        <f t="shared" si="31"/>
        <v>0</v>
      </c>
      <c r="P302" s="876">
        <f t="shared" si="32"/>
        <v>0</v>
      </c>
      <c r="Q302" s="619"/>
      <c r="W302" s="877"/>
    </row>
    <row r="303" spans="1:23">
      <c r="A303" s="680">
        <v>285</v>
      </c>
      <c r="B303" s="810">
        <v>7000009996</v>
      </c>
      <c r="C303" s="810">
        <v>2570</v>
      </c>
      <c r="D303" s="811" t="s">
        <v>496</v>
      </c>
      <c r="E303" s="810">
        <v>1000004964</v>
      </c>
      <c r="F303" s="810">
        <v>85371000</v>
      </c>
      <c r="G303" s="690"/>
      <c r="H303" s="810">
        <v>18</v>
      </c>
      <c r="I303" s="691"/>
      <c r="J303" s="871" t="s">
        <v>716</v>
      </c>
      <c r="K303" s="812" t="s">
        <v>290</v>
      </c>
      <c r="L303" s="813">
        <v>2</v>
      </c>
      <c r="M303" s="692"/>
      <c r="N303" s="682" t="str">
        <f t="shared" si="28"/>
        <v>INCLUDED</v>
      </c>
      <c r="O303" s="876">
        <f t="shared" si="31"/>
        <v>0</v>
      </c>
      <c r="P303" s="876">
        <f t="shared" si="32"/>
        <v>0</v>
      </c>
      <c r="Q303" s="619"/>
      <c r="W303" s="877"/>
    </row>
    <row r="304" spans="1:23" ht="36">
      <c r="A304" s="680">
        <v>286</v>
      </c>
      <c r="B304" s="810">
        <v>7000009996</v>
      </c>
      <c r="C304" s="810">
        <v>2580</v>
      </c>
      <c r="D304" s="811" t="s">
        <v>496</v>
      </c>
      <c r="E304" s="810">
        <v>1000030956</v>
      </c>
      <c r="F304" s="810">
        <v>85371000</v>
      </c>
      <c r="G304" s="690"/>
      <c r="H304" s="810">
        <v>18</v>
      </c>
      <c r="I304" s="691"/>
      <c r="J304" s="871" t="s">
        <v>717</v>
      </c>
      <c r="K304" s="812" t="s">
        <v>290</v>
      </c>
      <c r="L304" s="813">
        <v>1</v>
      </c>
      <c r="M304" s="692"/>
      <c r="N304" s="682" t="str">
        <f t="shared" si="28"/>
        <v>INCLUDED</v>
      </c>
      <c r="O304" s="876">
        <f t="shared" si="31"/>
        <v>0</v>
      </c>
      <c r="P304" s="876">
        <f t="shared" si="32"/>
        <v>0</v>
      </c>
      <c r="Q304" s="619"/>
      <c r="W304" s="877"/>
    </row>
    <row r="305" spans="1:23" ht="36">
      <c r="A305" s="680">
        <v>287</v>
      </c>
      <c r="B305" s="810">
        <v>7000009996</v>
      </c>
      <c r="C305" s="810">
        <v>2600</v>
      </c>
      <c r="D305" s="811" t="s">
        <v>496</v>
      </c>
      <c r="E305" s="810">
        <v>1000004981</v>
      </c>
      <c r="F305" s="810">
        <v>85371000</v>
      </c>
      <c r="G305" s="690"/>
      <c r="H305" s="810">
        <v>18</v>
      </c>
      <c r="I305" s="691"/>
      <c r="J305" s="871" t="s">
        <v>718</v>
      </c>
      <c r="K305" s="812" t="s">
        <v>290</v>
      </c>
      <c r="L305" s="813">
        <v>2</v>
      </c>
      <c r="M305" s="692"/>
      <c r="N305" s="682" t="str">
        <f t="shared" si="28"/>
        <v>INCLUDED</v>
      </c>
      <c r="O305" s="876">
        <f t="shared" si="31"/>
        <v>0</v>
      </c>
      <c r="P305" s="876">
        <f t="shared" si="32"/>
        <v>0</v>
      </c>
      <c r="Q305" s="619"/>
      <c r="W305" s="877"/>
    </row>
    <row r="306" spans="1:23" ht="36">
      <c r="A306" s="680">
        <v>288</v>
      </c>
      <c r="B306" s="810">
        <v>7000009996</v>
      </c>
      <c r="C306" s="810">
        <v>2610</v>
      </c>
      <c r="D306" s="811" t="s">
        <v>496</v>
      </c>
      <c r="E306" s="810">
        <v>1000000736</v>
      </c>
      <c r="F306" s="810">
        <v>85371000</v>
      </c>
      <c r="G306" s="690"/>
      <c r="H306" s="810">
        <v>18</v>
      </c>
      <c r="I306" s="691"/>
      <c r="J306" s="871" t="s">
        <v>553</v>
      </c>
      <c r="K306" s="812" t="s">
        <v>290</v>
      </c>
      <c r="L306" s="813">
        <v>2</v>
      </c>
      <c r="M306" s="692"/>
      <c r="N306" s="682" t="str">
        <f t="shared" si="28"/>
        <v>INCLUDED</v>
      </c>
      <c r="O306" s="876">
        <f t="shared" si="31"/>
        <v>0</v>
      </c>
      <c r="P306" s="876">
        <f t="shared" si="32"/>
        <v>0</v>
      </c>
      <c r="Q306" s="619"/>
      <c r="W306" s="877"/>
    </row>
    <row r="307" spans="1:23">
      <c r="A307" s="680">
        <v>289</v>
      </c>
      <c r="B307" s="810">
        <v>7000009996</v>
      </c>
      <c r="C307" s="810">
        <v>2620</v>
      </c>
      <c r="D307" s="811" t="s">
        <v>497</v>
      </c>
      <c r="E307" s="810">
        <v>1000012027</v>
      </c>
      <c r="F307" s="810">
        <v>84241000</v>
      </c>
      <c r="G307" s="690"/>
      <c r="H307" s="810">
        <v>18</v>
      </c>
      <c r="I307" s="691"/>
      <c r="J307" s="871" t="s">
        <v>555</v>
      </c>
      <c r="K307" s="812" t="s">
        <v>290</v>
      </c>
      <c r="L307" s="813">
        <v>4</v>
      </c>
      <c r="M307" s="692"/>
      <c r="N307" s="682" t="str">
        <f t="shared" si="28"/>
        <v>INCLUDED</v>
      </c>
      <c r="O307" s="876">
        <f t="shared" si="31"/>
        <v>0</v>
      </c>
      <c r="P307" s="876">
        <f t="shared" si="32"/>
        <v>0</v>
      </c>
      <c r="Q307" s="619"/>
      <c r="W307" s="877"/>
    </row>
    <row r="308" spans="1:23">
      <c r="A308" s="680">
        <v>290</v>
      </c>
      <c r="B308" s="810">
        <v>7000009996</v>
      </c>
      <c r="C308" s="810">
        <v>2630</v>
      </c>
      <c r="D308" s="811" t="s">
        <v>497</v>
      </c>
      <c r="E308" s="810">
        <v>1000012022</v>
      </c>
      <c r="F308" s="810">
        <v>84241000</v>
      </c>
      <c r="G308" s="690"/>
      <c r="H308" s="810">
        <v>18</v>
      </c>
      <c r="I308" s="691"/>
      <c r="J308" s="871" t="s">
        <v>556</v>
      </c>
      <c r="K308" s="812" t="s">
        <v>290</v>
      </c>
      <c r="L308" s="813">
        <v>10</v>
      </c>
      <c r="M308" s="692"/>
      <c r="N308" s="682" t="str">
        <f t="shared" si="28"/>
        <v>INCLUDED</v>
      </c>
      <c r="O308" s="876">
        <f t="shared" si="31"/>
        <v>0</v>
      </c>
      <c r="P308" s="876">
        <f t="shared" si="32"/>
        <v>0</v>
      </c>
      <c r="Q308" s="619"/>
      <c r="W308" s="877"/>
    </row>
    <row r="309" spans="1:23" ht="36">
      <c r="A309" s="680">
        <v>291</v>
      </c>
      <c r="B309" s="810">
        <v>7000009996</v>
      </c>
      <c r="C309" s="810">
        <v>2640</v>
      </c>
      <c r="D309" s="811" t="s">
        <v>497</v>
      </c>
      <c r="E309" s="810">
        <v>1000012073</v>
      </c>
      <c r="F309" s="810">
        <v>84241000</v>
      </c>
      <c r="G309" s="690"/>
      <c r="H309" s="810">
        <v>18</v>
      </c>
      <c r="I309" s="691"/>
      <c r="J309" s="871" t="s">
        <v>558</v>
      </c>
      <c r="K309" s="812" t="s">
        <v>290</v>
      </c>
      <c r="L309" s="813">
        <v>2</v>
      </c>
      <c r="M309" s="692"/>
      <c r="N309" s="682" t="str">
        <f t="shared" si="28"/>
        <v>INCLUDED</v>
      </c>
      <c r="O309" s="876">
        <f t="shared" si="31"/>
        <v>0</v>
      </c>
      <c r="P309" s="876">
        <f t="shared" si="32"/>
        <v>0</v>
      </c>
      <c r="Q309" s="619"/>
      <c r="W309" s="877"/>
    </row>
    <row r="310" spans="1:23" ht="36">
      <c r="A310" s="680">
        <v>292</v>
      </c>
      <c r="B310" s="810">
        <v>7000009996</v>
      </c>
      <c r="C310" s="810">
        <v>2650</v>
      </c>
      <c r="D310" s="811" t="s">
        <v>497</v>
      </c>
      <c r="E310" s="810">
        <v>1000012012</v>
      </c>
      <c r="F310" s="810">
        <v>85311020</v>
      </c>
      <c r="G310" s="810"/>
      <c r="H310" s="810"/>
      <c r="I310" s="810"/>
      <c r="J310" s="871" t="s">
        <v>719</v>
      </c>
      <c r="K310" s="812" t="s">
        <v>291</v>
      </c>
      <c r="L310" s="813">
        <v>1</v>
      </c>
      <c r="M310" s="780"/>
      <c r="N310" s="813"/>
      <c r="O310" s="876">
        <f t="shared" si="31"/>
        <v>0</v>
      </c>
      <c r="P310" s="876">
        <f t="shared" si="32"/>
        <v>0</v>
      </c>
      <c r="Q310" s="619"/>
      <c r="W310" s="877"/>
    </row>
    <row r="311" spans="1:23" s="880" customFormat="1">
      <c r="A311" s="680">
        <v>293</v>
      </c>
      <c r="B311" s="864">
        <v>7000009996</v>
      </c>
      <c r="C311" s="864">
        <v>12120</v>
      </c>
      <c r="D311" s="865" t="s">
        <v>497</v>
      </c>
      <c r="E311" s="864">
        <v>1000042281</v>
      </c>
      <c r="F311" s="864">
        <v>84248990</v>
      </c>
      <c r="G311" s="690"/>
      <c r="H311" s="767">
        <v>0</v>
      </c>
      <c r="I311" s="862"/>
      <c r="J311" s="871" t="s">
        <v>1079</v>
      </c>
      <c r="K311" s="812" t="s">
        <v>291</v>
      </c>
      <c r="L311" s="812">
        <v>1</v>
      </c>
      <c r="M311" s="692"/>
      <c r="N311" s="682" t="str">
        <f t="shared" si="28"/>
        <v>INCLUDED</v>
      </c>
      <c r="O311" s="878">
        <f t="shared" si="31"/>
        <v>0</v>
      </c>
      <c r="P311" s="878">
        <f t="shared" si="32"/>
        <v>0</v>
      </c>
      <c r="Q311" s="879"/>
      <c r="W311" s="881"/>
    </row>
    <row r="312" spans="1:23">
      <c r="A312" s="680">
        <v>294</v>
      </c>
      <c r="B312" s="810">
        <v>7000009996</v>
      </c>
      <c r="C312" s="810">
        <v>12130</v>
      </c>
      <c r="D312" s="811" t="s">
        <v>497</v>
      </c>
      <c r="E312" s="810">
        <v>1000042483</v>
      </c>
      <c r="F312" s="810">
        <v>84248990</v>
      </c>
      <c r="G312" s="690"/>
      <c r="H312" s="689">
        <v>5</v>
      </c>
      <c r="I312" s="862"/>
      <c r="J312" s="871" t="s">
        <v>1080</v>
      </c>
      <c r="K312" s="812" t="s">
        <v>291</v>
      </c>
      <c r="L312" s="813">
        <v>1</v>
      </c>
      <c r="M312" s="692"/>
      <c r="N312" s="682" t="str">
        <f t="shared" si="28"/>
        <v>INCLUDED</v>
      </c>
      <c r="O312" s="876">
        <f t="shared" si="31"/>
        <v>0</v>
      </c>
      <c r="P312" s="876">
        <f t="shared" si="32"/>
        <v>0</v>
      </c>
      <c r="Q312" s="619"/>
      <c r="W312" s="877"/>
    </row>
    <row r="313" spans="1:23">
      <c r="A313" s="680">
        <v>295</v>
      </c>
      <c r="B313" s="810">
        <v>7000009996</v>
      </c>
      <c r="C313" s="810">
        <v>12140</v>
      </c>
      <c r="D313" s="811" t="s">
        <v>497</v>
      </c>
      <c r="E313" s="810">
        <v>1000042284</v>
      </c>
      <c r="F313" s="810">
        <v>84248990</v>
      </c>
      <c r="G313" s="690"/>
      <c r="H313" s="689">
        <v>12</v>
      </c>
      <c r="I313" s="862"/>
      <c r="J313" s="871" t="s">
        <v>1081</v>
      </c>
      <c r="K313" s="812" t="s">
        <v>291</v>
      </c>
      <c r="L313" s="813">
        <v>1</v>
      </c>
      <c r="M313" s="692"/>
      <c r="N313" s="682" t="str">
        <f t="shared" si="28"/>
        <v>INCLUDED</v>
      </c>
      <c r="O313" s="876">
        <f t="shared" si="31"/>
        <v>0</v>
      </c>
      <c r="P313" s="876">
        <f t="shared" si="32"/>
        <v>0</v>
      </c>
      <c r="Q313" s="619"/>
      <c r="W313" s="877"/>
    </row>
    <row r="314" spans="1:23">
      <c r="A314" s="680">
        <v>296</v>
      </c>
      <c r="B314" s="810">
        <v>7000009996</v>
      </c>
      <c r="C314" s="810">
        <v>12150</v>
      </c>
      <c r="D314" s="811" t="s">
        <v>497</v>
      </c>
      <c r="E314" s="810">
        <v>1000042287</v>
      </c>
      <c r="F314" s="810">
        <v>84248990</v>
      </c>
      <c r="G314" s="690"/>
      <c r="H314" s="689">
        <v>18</v>
      </c>
      <c r="I314" s="862"/>
      <c r="J314" s="871" t="s">
        <v>1082</v>
      </c>
      <c r="K314" s="812" t="s">
        <v>291</v>
      </c>
      <c r="L314" s="813">
        <v>1</v>
      </c>
      <c r="M314" s="692"/>
      <c r="N314" s="682" t="str">
        <f t="shared" si="28"/>
        <v>INCLUDED</v>
      </c>
      <c r="O314" s="876">
        <f t="shared" si="31"/>
        <v>0</v>
      </c>
      <c r="P314" s="876">
        <f t="shared" si="32"/>
        <v>0</v>
      </c>
      <c r="Q314" s="619"/>
      <c r="W314" s="877"/>
    </row>
    <row r="315" spans="1:23">
      <c r="A315" s="680">
        <v>297</v>
      </c>
      <c r="B315" s="810">
        <v>7000009996</v>
      </c>
      <c r="C315" s="810">
        <v>12160</v>
      </c>
      <c r="D315" s="811" t="s">
        <v>497</v>
      </c>
      <c r="E315" s="810">
        <v>1000042480</v>
      </c>
      <c r="F315" s="810">
        <v>84248990</v>
      </c>
      <c r="G315" s="690"/>
      <c r="H315" s="689">
        <v>28</v>
      </c>
      <c r="I315" s="862"/>
      <c r="J315" s="871" t="s">
        <v>1083</v>
      </c>
      <c r="K315" s="812" t="s">
        <v>291</v>
      </c>
      <c r="L315" s="813">
        <v>1</v>
      </c>
      <c r="M315" s="692"/>
      <c r="N315" s="682" t="str">
        <f t="shared" si="28"/>
        <v>INCLUDED</v>
      </c>
      <c r="O315" s="876">
        <f t="shared" si="31"/>
        <v>0</v>
      </c>
      <c r="P315" s="876">
        <f t="shared" si="32"/>
        <v>0</v>
      </c>
      <c r="Q315" s="619"/>
      <c r="W315" s="877"/>
    </row>
    <row r="316" spans="1:23">
      <c r="A316" s="680">
        <v>298</v>
      </c>
      <c r="B316" s="810">
        <v>7000009996</v>
      </c>
      <c r="C316" s="810">
        <v>2660</v>
      </c>
      <c r="D316" s="811" t="s">
        <v>497</v>
      </c>
      <c r="E316" s="810">
        <v>1000028771</v>
      </c>
      <c r="F316" s="810">
        <v>84241000</v>
      </c>
      <c r="G316" s="690"/>
      <c r="H316" s="810">
        <v>18</v>
      </c>
      <c r="I316" s="691"/>
      <c r="J316" s="871" t="s">
        <v>557</v>
      </c>
      <c r="K316" s="812" t="s">
        <v>290</v>
      </c>
      <c r="L316" s="813">
        <v>6</v>
      </c>
      <c r="M316" s="692"/>
      <c r="N316" s="682" t="str">
        <f t="shared" ref="N316:N379" si="33">IF(M316="","INCLUDED",M316*L316)</f>
        <v>INCLUDED</v>
      </c>
      <c r="O316" s="876">
        <f t="shared" si="31"/>
        <v>0</v>
      </c>
      <c r="P316" s="876">
        <f t="shared" si="32"/>
        <v>0</v>
      </c>
      <c r="Q316" s="619"/>
      <c r="W316" s="877"/>
    </row>
    <row r="317" spans="1:23">
      <c r="A317" s="680">
        <v>299</v>
      </c>
      <c r="B317" s="810">
        <v>7000009996</v>
      </c>
      <c r="C317" s="810">
        <v>2670</v>
      </c>
      <c r="D317" s="811" t="s">
        <v>498</v>
      </c>
      <c r="E317" s="810">
        <v>1000014547</v>
      </c>
      <c r="F317" s="810">
        <v>85371000</v>
      </c>
      <c r="G317" s="690"/>
      <c r="H317" s="810">
        <v>18</v>
      </c>
      <c r="I317" s="691"/>
      <c r="J317" s="871" t="s">
        <v>445</v>
      </c>
      <c r="K317" s="812" t="s">
        <v>290</v>
      </c>
      <c r="L317" s="813">
        <v>4</v>
      </c>
      <c r="M317" s="692"/>
      <c r="N317" s="682" t="str">
        <f t="shared" si="33"/>
        <v>INCLUDED</v>
      </c>
      <c r="O317" s="876">
        <f t="shared" si="31"/>
        <v>0</v>
      </c>
      <c r="P317" s="876">
        <f t="shared" si="32"/>
        <v>0</v>
      </c>
      <c r="Q317" s="619"/>
      <c r="W317" s="877"/>
    </row>
    <row r="318" spans="1:23">
      <c r="A318" s="680">
        <v>300</v>
      </c>
      <c r="B318" s="810">
        <v>7000009996</v>
      </c>
      <c r="C318" s="810">
        <v>2680</v>
      </c>
      <c r="D318" s="811" t="s">
        <v>498</v>
      </c>
      <c r="E318" s="810">
        <v>1000014548</v>
      </c>
      <c r="F318" s="810">
        <v>94059900</v>
      </c>
      <c r="G318" s="690"/>
      <c r="H318" s="810">
        <v>18</v>
      </c>
      <c r="I318" s="691"/>
      <c r="J318" s="871" t="s">
        <v>563</v>
      </c>
      <c r="K318" s="812" t="s">
        <v>290</v>
      </c>
      <c r="L318" s="813">
        <v>1</v>
      </c>
      <c r="M318" s="692"/>
      <c r="N318" s="682" t="str">
        <f t="shared" si="33"/>
        <v>INCLUDED</v>
      </c>
      <c r="O318" s="876">
        <f t="shared" si="31"/>
        <v>0</v>
      </c>
      <c r="P318" s="876">
        <f t="shared" si="32"/>
        <v>0</v>
      </c>
      <c r="Q318" s="619"/>
      <c r="W318" s="877"/>
    </row>
    <row r="319" spans="1:23" ht="36">
      <c r="A319" s="680">
        <v>301</v>
      </c>
      <c r="B319" s="810">
        <v>7000009996</v>
      </c>
      <c r="C319" s="810">
        <v>2690</v>
      </c>
      <c r="D319" s="811" t="s">
        <v>498</v>
      </c>
      <c r="E319" s="810">
        <v>1000020262</v>
      </c>
      <c r="F319" s="810">
        <v>85371000</v>
      </c>
      <c r="G319" s="690"/>
      <c r="H319" s="810">
        <v>18</v>
      </c>
      <c r="I319" s="691"/>
      <c r="J319" s="871" t="s">
        <v>446</v>
      </c>
      <c r="K319" s="812" t="s">
        <v>290</v>
      </c>
      <c r="L319" s="813">
        <v>2</v>
      </c>
      <c r="M319" s="692"/>
      <c r="N319" s="682" t="str">
        <f t="shared" si="33"/>
        <v>INCLUDED</v>
      </c>
      <c r="O319" s="876">
        <f t="shared" si="31"/>
        <v>0</v>
      </c>
      <c r="P319" s="876">
        <f t="shared" si="32"/>
        <v>0</v>
      </c>
      <c r="Q319" s="619"/>
      <c r="W319" s="877"/>
    </row>
    <row r="320" spans="1:23">
      <c r="A320" s="680">
        <v>302</v>
      </c>
      <c r="B320" s="810">
        <v>7000009996</v>
      </c>
      <c r="C320" s="810">
        <v>2760</v>
      </c>
      <c r="D320" s="811" t="s">
        <v>498</v>
      </c>
      <c r="E320" s="810">
        <v>1000014516</v>
      </c>
      <c r="F320" s="810">
        <v>94051090</v>
      </c>
      <c r="G320" s="690"/>
      <c r="H320" s="810">
        <v>18</v>
      </c>
      <c r="I320" s="691"/>
      <c r="J320" s="871" t="s">
        <v>564</v>
      </c>
      <c r="K320" s="812" t="s">
        <v>290</v>
      </c>
      <c r="L320" s="813">
        <v>6</v>
      </c>
      <c r="M320" s="692"/>
      <c r="N320" s="682" t="str">
        <f t="shared" si="33"/>
        <v>INCLUDED</v>
      </c>
      <c r="O320" s="876">
        <f t="shared" si="31"/>
        <v>0</v>
      </c>
      <c r="P320" s="876">
        <f t="shared" si="32"/>
        <v>0</v>
      </c>
      <c r="Q320" s="619"/>
      <c r="W320" s="877"/>
    </row>
    <row r="321" spans="1:23" ht="36">
      <c r="A321" s="680">
        <v>303</v>
      </c>
      <c r="B321" s="810">
        <v>7000009996</v>
      </c>
      <c r="C321" s="810">
        <v>2770</v>
      </c>
      <c r="D321" s="811" t="s">
        <v>498</v>
      </c>
      <c r="E321" s="810">
        <v>1000001050</v>
      </c>
      <c r="F321" s="810">
        <v>94059900</v>
      </c>
      <c r="G321" s="690"/>
      <c r="H321" s="810">
        <v>18</v>
      </c>
      <c r="I321" s="691"/>
      <c r="J321" s="871" t="s">
        <v>565</v>
      </c>
      <c r="K321" s="812" t="s">
        <v>290</v>
      </c>
      <c r="L321" s="813">
        <v>6</v>
      </c>
      <c r="M321" s="692"/>
      <c r="N321" s="682" t="str">
        <f t="shared" si="33"/>
        <v>INCLUDED</v>
      </c>
      <c r="O321" s="876">
        <f t="shared" si="31"/>
        <v>0</v>
      </c>
      <c r="P321" s="876">
        <f t="shared" si="32"/>
        <v>0</v>
      </c>
      <c r="Q321" s="619"/>
      <c r="W321" s="877"/>
    </row>
    <row r="322" spans="1:23" ht="36">
      <c r="A322" s="680">
        <v>304</v>
      </c>
      <c r="B322" s="810">
        <v>7000009996</v>
      </c>
      <c r="C322" s="810">
        <v>2780</v>
      </c>
      <c r="D322" s="811" t="s">
        <v>498</v>
      </c>
      <c r="E322" s="810">
        <v>1000000704</v>
      </c>
      <c r="F322" s="810">
        <v>94059900</v>
      </c>
      <c r="G322" s="690"/>
      <c r="H322" s="810">
        <v>18</v>
      </c>
      <c r="I322" s="691"/>
      <c r="J322" s="871" t="s">
        <v>720</v>
      </c>
      <c r="K322" s="812" t="s">
        <v>290</v>
      </c>
      <c r="L322" s="813">
        <v>2</v>
      </c>
      <c r="M322" s="692"/>
      <c r="N322" s="682" t="str">
        <f t="shared" si="33"/>
        <v>INCLUDED</v>
      </c>
      <c r="O322" s="876">
        <f t="shared" si="31"/>
        <v>0</v>
      </c>
      <c r="P322" s="876">
        <f t="shared" si="32"/>
        <v>0</v>
      </c>
      <c r="Q322" s="619"/>
      <c r="W322" s="877"/>
    </row>
    <row r="323" spans="1:23">
      <c r="A323" s="680">
        <v>305</v>
      </c>
      <c r="B323" s="810">
        <v>7000009996</v>
      </c>
      <c r="C323" s="810">
        <v>2790</v>
      </c>
      <c r="D323" s="811" t="s">
        <v>498</v>
      </c>
      <c r="E323" s="810">
        <v>1000021982</v>
      </c>
      <c r="F323" s="810">
        <v>94059900</v>
      </c>
      <c r="G323" s="690"/>
      <c r="H323" s="810">
        <v>18</v>
      </c>
      <c r="I323" s="691"/>
      <c r="J323" s="871" t="s">
        <v>566</v>
      </c>
      <c r="K323" s="812" t="s">
        <v>290</v>
      </c>
      <c r="L323" s="813">
        <v>10</v>
      </c>
      <c r="M323" s="692"/>
      <c r="N323" s="682" t="str">
        <f t="shared" si="33"/>
        <v>INCLUDED</v>
      </c>
      <c r="O323" s="876">
        <f t="shared" si="31"/>
        <v>0</v>
      </c>
      <c r="P323" s="876">
        <f t="shared" si="32"/>
        <v>0</v>
      </c>
      <c r="Q323" s="619"/>
      <c r="W323" s="877"/>
    </row>
    <row r="324" spans="1:23" ht="36">
      <c r="A324" s="680">
        <v>306</v>
      </c>
      <c r="B324" s="810">
        <v>7000009996</v>
      </c>
      <c r="C324" s="810">
        <v>2800</v>
      </c>
      <c r="D324" s="811" t="s">
        <v>498</v>
      </c>
      <c r="E324" s="810">
        <v>1000021988</v>
      </c>
      <c r="F324" s="810">
        <v>94059900</v>
      </c>
      <c r="G324" s="690"/>
      <c r="H324" s="810">
        <v>18</v>
      </c>
      <c r="I324" s="691"/>
      <c r="J324" s="871" t="s">
        <v>567</v>
      </c>
      <c r="K324" s="812" t="s">
        <v>290</v>
      </c>
      <c r="L324" s="813">
        <v>5</v>
      </c>
      <c r="M324" s="692"/>
      <c r="N324" s="682" t="str">
        <f t="shared" si="33"/>
        <v>INCLUDED</v>
      </c>
      <c r="O324" s="876">
        <f t="shared" si="31"/>
        <v>0</v>
      </c>
      <c r="P324" s="876">
        <f t="shared" si="32"/>
        <v>0</v>
      </c>
      <c r="Q324" s="619"/>
      <c r="W324" s="877"/>
    </row>
    <row r="325" spans="1:23" ht="36">
      <c r="A325" s="680">
        <v>307</v>
      </c>
      <c r="B325" s="810">
        <v>7000009996</v>
      </c>
      <c r="C325" s="810">
        <v>2850</v>
      </c>
      <c r="D325" s="811" t="s">
        <v>498</v>
      </c>
      <c r="E325" s="810">
        <v>1000030002</v>
      </c>
      <c r="F325" s="810">
        <v>94059900</v>
      </c>
      <c r="G325" s="810"/>
      <c r="H325" s="810"/>
      <c r="I325" s="810"/>
      <c r="J325" s="871" t="s">
        <v>568</v>
      </c>
      <c r="K325" s="812" t="s">
        <v>443</v>
      </c>
      <c r="L325" s="813">
        <v>1</v>
      </c>
      <c r="M325" s="813"/>
      <c r="N325" s="682"/>
      <c r="O325" s="876">
        <f t="shared" si="31"/>
        <v>0</v>
      </c>
      <c r="P325" s="876">
        <f t="shared" si="32"/>
        <v>0</v>
      </c>
      <c r="Q325" s="619"/>
      <c r="W325" s="877"/>
    </row>
    <row r="326" spans="1:23">
      <c r="A326" s="680">
        <v>308</v>
      </c>
      <c r="B326" s="810">
        <v>7000009996</v>
      </c>
      <c r="C326" s="810">
        <v>12170</v>
      </c>
      <c r="D326" s="811" t="s">
        <v>498</v>
      </c>
      <c r="E326" s="810">
        <v>1000042283</v>
      </c>
      <c r="F326" s="810">
        <v>94059900</v>
      </c>
      <c r="G326" s="690"/>
      <c r="H326" s="767">
        <v>0</v>
      </c>
      <c r="I326" s="767"/>
      <c r="J326" s="871" t="s">
        <v>1084</v>
      </c>
      <c r="K326" s="812" t="s">
        <v>291</v>
      </c>
      <c r="L326" s="813">
        <v>1</v>
      </c>
      <c r="M326" s="692"/>
      <c r="N326" s="682" t="str">
        <f t="shared" si="33"/>
        <v>INCLUDED</v>
      </c>
      <c r="O326" s="876">
        <f t="shared" si="31"/>
        <v>0</v>
      </c>
      <c r="P326" s="876">
        <f t="shared" si="32"/>
        <v>0</v>
      </c>
      <c r="Q326" s="619"/>
      <c r="W326" s="877"/>
    </row>
    <row r="327" spans="1:23">
      <c r="A327" s="680">
        <v>309</v>
      </c>
      <c r="B327" s="810">
        <v>7000009996</v>
      </c>
      <c r="C327" s="810">
        <v>12180</v>
      </c>
      <c r="D327" s="811" t="s">
        <v>498</v>
      </c>
      <c r="E327" s="810">
        <v>1000042485</v>
      </c>
      <c r="F327" s="810">
        <v>94059900</v>
      </c>
      <c r="G327" s="690"/>
      <c r="H327" s="689">
        <v>5</v>
      </c>
      <c r="I327" s="689"/>
      <c r="J327" s="871" t="s">
        <v>1085</v>
      </c>
      <c r="K327" s="812" t="s">
        <v>291</v>
      </c>
      <c r="L327" s="813">
        <v>1</v>
      </c>
      <c r="M327" s="692"/>
      <c r="N327" s="682" t="str">
        <f t="shared" si="33"/>
        <v>INCLUDED</v>
      </c>
      <c r="O327" s="876">
        <f t="shared" si="31"/>
        <v>0</v>
      </c>
      <c r="P327" s="876">
        <f t="shared" si="32"/>
        <v>0</v>
      </c>
      <c r="Q327" s="619"/>
      <c r="W327" s="877"/>
    </row>
    <row r="328" spans="1:23">
      <c r="A328" s="680">
        <v>310</v>
      </c>
      <c r="B328" s="810">
        <v>7000009996</v>
      </c>
      <c r="C328" s="810">
        <v>12190</v>
      </c>
      <c r="D328" s="811" t="s">
        <v>498</v>
      </c>
      <c r="E328" s="810">
        <v>1000042286</v>
      </c>
      <c r="F328" s="810">
        <v>94059900</v>
      </c>
      <c r="G328" s="690"/>
      <c r="H328" s="689">
        <v>12</v>
      </c>
      <c r="I328" s="689"/>
      <c r="J328" s="871" t="s">
        <v>1086</v>
      </c>
      <c r="K328" s="812" t="s">
        <v>291</v>
      </c>
      <c r="L328" s="813">
        <v>1</v>
      </c>
      <c r="M328" s="692"/>
      <c r="N328" s="682" t="str">
        <f t="shared" si="33"/>
        <v>INCLUDED</v>
      </c>
      <c r="O328" s="876">
        <f t="shared" si="31"/>
        <v>0</v>
      </c>
      <c r="P328" s="876">
        <f t="shared" si="32"/>
        <v>0</v>
      </c>
      <c r="Q328" s="619"/>
      <c r="W328" s="877"/>
    </row>
    <row r="329" spans="1:23">
      <c r="A329" s="680">
        <v>311</v>
      </c>
      <c r="B329" s="810">
        <v>7000009996</v>
      </c>
      <c r="C329" s="810">
        <v>12200</v>
      </c>
      <c r="D329" s="811" t="s">
        <v>498</v>
      </c>
      <c r="E329" s="810">
        <v>1000042289</v>
      </c>
      <c r="F329" s="810">
        <v>94059900</v>
      </c>
      <c r="G329" s="690"/>
      <c r="H329" s="689">
        <v>18</v>
      </c>
      <c r="I329" s="689"/>
      <c r="J329" s="871" t="s">
        <v>1087</v>
      </c>
      <c r="K329" s="812" t="s">
        <v>291</v>
      </c>
      <c r="L329" s="813">
        <v>1</v>
      </c>
      <c r="M329" s="692"/>
      <c r="N329" s="682" t="str">
        <f t="shared" si="33"/>
        <v>INCLUDED</v>
      </c>
      <c r="O329" s="876">
        <f t="shared" si="31"/>
        <v>0</v>
      </c>
      <c r="P329" s="876">
        <f t="shared" si="32"/>
        <v>0</v>
      </c>
      <c r="Q329" s="619"/>
      <c r="W329" s="877"/>
    </row>
    <row r="330" spans="1:23">
      <c r="A330" s="680">
        <v>312</v>
      </c>
      <c r="B330" s="810">
        <v>7000009996</v>
      </c>
      <c r="C330" s="810">
        <v>12210</v>
      </c>
      <c r="D330" s="811" t="s">
        <v>498</v>
      </c>
      <c r="E330" s="810">
        <v>1000042482</v>
      </c>
      <c r="F330" s="810">
        <v>94059900</v>
      </c>
      <c r="G330" s="690"/>
      <c r="H330" s="689">
        <v>28</v>
      </c>
      <c r="I330" s="689"/>
      <c r="J330" s="871" t="s">
        <v>1088</v>
      </c>
      <c r="K330" s="812" t="s">
        <v>291</v>
      </c>
      <c r="L330" s="813">
        <v>1</v>
      </c>
      <c r="M330" s="692"/>
      <c r="N330" s="682" t="str">
        <f t="shared" si="33"/>
        <v>INCLUDED</v>
      </c>
      <c r="O330" s="876">
        <f t="shared" si="31"/>
        <v>0</v>
      </c>
      <c r="P330" s="876">
        <f t="shared" si="32"/>
        <v>0</v>
      </c>
      <c r="Q330" s="619"/>
      <c r="W330" s="877"/>
    </row>
    <row r="331" spans="1:23" ht="36">
      <c r="A331" s="680">
        <v>313</v>
      </c>
      <c r="B331" s="810">
        <v>7000009996</v>
      </c>
      <c r="C331" s="810">
        <v>2830</v>
      </c>
      <c r="D331" s="811" t="s">
        <v>498</v>
      </c>
      <c r="E331" s="810">
        <v>1000029979</v>
      </c>
      <c r="F331" s="810">
        <v>94059900</v>
      </c>
      <c r="G331" s="810"/>
      <c r="H331" s="810"/>
      <c r="I331" s="810"/>
      <c r="J331" s="871" t="s">
        <v>721</v>
      </c>
      <c r="K331" s="812" t="s">
        <v>443</v>
      </c>
      <c r="L331" s="813">
        <v>1</v>
      </c>
      <c r="M331" s="813"/>
      <c r="N331" s="682"/>
      <c r="O331" s="876">
        <f t="shared" si="31"/>
        <v>0</v>
      </c>
      <c r="P331" s="876">
        <f t="shared" si="32"/>
        <v>0</v>
      </c>
      <c r="Q331" s="619"/>
      <c r="W331" s="877"/>
    </row>
    <row r="332" spans="1:23">
      <c r="A332" s="680">
        <v>314</v>
      </c>
      <c r="B332" s="810">
        <v>7000009996</v>
      </c>
      <c r="C332" s="810">
        <v>12220</v>
      </c>
      <c r="D332" s="811" t="s">
        <v>498</v>
      </c>
      <c r="E332" s="810">
        <v>1000042283</v>
      </c>
      <c r="F332" s="810">
        <v>94059900</v>
      </c>
      <c r="G332" s="690"/>
      <c r="H332" s="767">
        <v>0</v>
      </c>
      <c r="I332" s="810"/>
      <c r="J332" s="871" t="s">
        <v>1084</v>
      </c>
      <c r="K332" s="812" t="s">
        <v>291</v>
      </c>
      <c r="L332" s="813">
        <v>1</v>
      </c>
      <c r="M332" s="692"/>
      <c r="N332" s="682" t="str">
        <f t="shared" ref="N332:N336" si="34">IF(M332="","INCLUDED",M332*L332)</f>
        <v>INCLUDED</v>
      </c>
      <c r="O332" s="876">
        <f t="shared" si="31"/>
        <v>0</v>
      </c>
      <c r="P332" s="876">
        <f t="shared" si="32"/>
        <v>0</v>
      </c>
      <c r="Q332" s="619"/>
      <c r="W332" s="877"/>
    </row>
    <row r="333" spans="1:23" s="880" customFormat="1">
      <c r="A333" s="680">
        <v>315</v>
      </c>
      <c r="B333" s="864">
        <v>7000009996</v>
      </c>
      <c r="C333" s="864">
        <v>12230</v>
      </c>
      <c r="D333" s="865" t="s">
        <v>498</v>
      </c>
      <c r="E333" s="864">
        <v>1000042485</v>
      </c>
      <c r="F333" s="864">
        <v>94059900</v>
      </c>
      <c r="G333" s="690"/>
      <c r="H333" s="689">
        <v>5</v>
      </c>
      <c r="I333" s="862"/>
      <c r="J333" s="871" t="s">
        <v>1085</v>
      </c>
      <c r="K333" s="779" t="s">
        <v>291</v>
      </c>
      <c r="L333" s="812">
        <v>1</v>
      </c>
      <c r="M333" s="692"/>
      <c r="N333" s="682" t="str">
        <f t="shared" si="34"/>
        <v>INCLUDED</v>
      </c>
      <c r="O333" s="878">
        <f t="shared" si="31"/>
        <v>0</v>
      </c>
      <c r="P333" s="878">
        <f t="shared" si="32"/>
        <v>0</v>
      </c>
      <c r="Q333" s="879"/>
      <c r="W333" s="881"/>
    </row>
    <row r="334" spans="1:23">
      <c r="A334" s="680">
        <v>316</v>
      </c>
      <c r="B334" s="810">
        <v>7000009996</v>
      </c>
      <c r="C334" s="810">
        <v>12240</v>
      </c>
      <c r="D334" s="811" t="s">
        <v>498</v>
      </c>
      <c r="E334" s="810">
        <v>1000042286</v>
      </c>
      <c r="F334" s="810">
        <v>94059900</v>
      </c>
      <c r="G334" s="690"/>
      <c r="H334" s="689">
        <v>12</v>
      </c>
      <c r="I334" s="862"/>
      <c r="J334" s="871" t="s">
        <v>1086</v>
      </c>
      <c r="K334" s="779" t="s">
        <v>291</v>
      </c>
      <c r="L334" s="813">
        <v>1</v>
      </c>
      <c r="M334" s="692"/>
      <c r="N334" s="682" t="str">
        <f t="shared" si="34"/>
        <v>INCLUDED</v>
      </c>
      <c r="O334" s="876">
        <f t="shared" si="31"/>
        <v>0</v>
      </c>
      <c r="P334" s="876">
        <f t="shared" si="32"/>
        <v>0</v>
      </c>
      <c r="Q334" s="619"/>
      <c r="W334" s="877"/>
    </row>
    <row r="335" spans="1:23">
      <c r="A335" s="680">
        <v>317</v>
      </c>
      <c r="B335" s="810">
        <v>7000009996</v>
      </c>
      <c r="C335" s="810">
        <v>12250</v>
      </c>
      <c r="D335" s="811" t="s">
        <v>498</v>
      </c>
      <c r="E335" s="810">
        <v>1000042289</v>
      </c>
      <c r="F335" s="810">
        <v>94059900</v>
      </c>
      <c r="G335" s="690"/>
      <c r="H335" s="689">
        <v>18</v>
      </c>
      <c r="I335" s="862"/>
      <c r="J335" s="871" t="s">
        <v>1087</v>
      </c>
      <c r="K335" s="779" t="s">
        <v>291</v>
      </c>
      <c r="L335" s="813">
        <v>1</v>
      </c>
      <c r="M335" s="692"/>
      <c r="N335" s="682" t="str">
        <f t="shared" si="34"/>
        <v>INCLUDED</v>
      </c>
      <c r="O335" s="876">
        <f t="shared" si="31"/>
        <v>0</v>
      </c>
      <c r="P335" s="876">
        <f t="shared" si="32"/>
        <v>0</v>
      </c>
      <c r="Q335" s="619"/>
      <c r="W335" s="877"/>
    </row>
    <row r="336" spans="1:23">
      <c r="A336" s="680">
        <v>318</v>
      </c>
      <c r="B336" s="810">
        <v>7000009996</v>
      </c>
      <c r="C336" s="810">
        <v>12260</v>
      </c>
      <c r="D336" s="811" t="s">
        <v>498</v>
      </c>
      <c r="E336" s="810">
        <v>1000042482</v>
      </c>
      <c r="F336" s="810">
        <v>94059900</v>
      </c>
      <c r="G336" s="690"/>
      <c r="H336" s="689">
        <v>28</v>
      </c>
      <c r="I336" s="862"/>
      <c r="J336" s="871" t="s">
        <v>1088</v>
      </c>
      <c r="K336" s="779" t="s">
        <v>291</v>
      </c>
      <c r="L336" s="813">
        <v>1</v>
      </c>
      <c r="M336" s="692"/>
      <c r="N336" s="682" t="str">
        <f t="shared" si="34"/>
        <v>INCLUDED</v>
      </c>
      <c r="O336" s="876">
        <f t="shared" si="31"/>
        <v>0</v>
      </c>
      <c r="P336" s="876">
        <f t="shared" si="32"/>
        <v>0</v>
      </c>
      <c r="Q336" s="619"/>
      <c r="W336" s="877"/>
    </row>
    <row r="337" spans="1:23">
      <c r="A337" s="680">
        <v>319</v>
      </c>
      <c r="B337" s="810">
        <v>7000009996</v>
      </c>
      <c r="C337" s="810">
        <v>2840</v>
      </c>
      <c r="D337" s="811" t="s">
        <v>498</v>
      </c>
      <c r="E337" s="810">
        <v>1000021809</v>
      </c>
      <c r="F337" s="810">
        <v>94059900</v>
      </c>
      <c r="G337" s="810"/>
      <c r="H337" s="810"/>
      <c r="I337" s="810"/>
      <c r="J337" s="871" t="s">
        <v>572</v>
      </c>
      <c r="K337" s="779" t="s">
        <v>443</v>
      </c>
      <c r="L337" s="813">
        <v>1</v>
      </c>
      <c r="M337" s="813"/>
      <c r="N337" s="682"/>
      <c r="O337" s="876">
        <f t="shared" si="31"/>
        <v>0</v>
      </c>
      <c r="P337" s="876">
        <f t="shared" si="32"/>
        <v>0</v>
      </c>
      <c r="Q337" s="619"/>
      <c r="W337" s="877"/>
    </row>
    <row r="338" spans="1:23">
      <c r="A338" s="680">
        <v>320</v>
      </c>
      <c r="B338" s="810">
        <v>7000009996</v>
      </c>
      <c r="C338" s="810">
        <v>12270</v>
      </c>
      <c r="D338" s="811" t="s">
        <v>498</v>
      </c>
      <c r="E338" s="810">
        <v>1000042283</v>
      </c>
      <c r="F338" s="810">
        <v>94059900</v>
      </c>
      <c r="G338" s="690"/>
      <c r="H338" s="767">
        <v>0</v>
      </c>
      <c r="I338" s="810"/>
      <c r="J338" s="871" t="s">
        <v>1084</v>
      </c>
      <c r="K338" s="812" t="s">
        <v>291</v>
      </c>
      <c r="L338" s="813">
        <v>1</v>
      </c>
      <c r="M338" s="692"/>
      <c r="N338" s="682" t="str">
        <f t="shared" ref="N338:N342" si="35">IF(M338="","INCLUDED",M338*L338)</f>
        <v>INCLUDED</v>
      </c>
      <c r="O338" s="876">
        <f t="shared" ref="O338:O401" si="36">IF(M338="",0,IF(I338="",M338*H338/100,I338*M338))</f>
        <v>0</v>
      </c>
      <c r="P338" s="876">
        <f t="shared" ref="P338:P401" si="37">O338*L338</f>
        <v>0</v>
      </c>
      <c r="Q338" s="619"/>
      <c r="W338" s="877"/>
    </row>
    <row r="339" spans="1:23">
      <c r="A339" s="680">
        <v>321</v>
      </c>
      <c r="B339" s="810">
        <v>7000009996</v>
      </c>
      <c r="C339" s="810">
        <v>12280</v>
      </c>
      <c r="D339" s="811" t="s">
        <v>498</v>
      </c>
      <c r="E339" s="810">
        <v>1000042485</v>
      </c>
      <c r="F339" s="810">
        <v>94059900</v>
      </c>
      <c r="G339" s="690"/>
      <c r="H339" s="689">
        <v>5</v>
      </c>
      <c r="I339" s="810"/>
      <c r="J339" s="871" t="s">
        <v>1085</v>
      </c>
      <c r="K339" s="812" t="s">
        <v>291</v>
      </c>
      <c r="L339" s="813">
        <v>1</v>
      </c>
      <c r="M339" s="692"/>
      <c r="N339" s="682" t="str">
        <f t="shared" si="35"/>
        <v>INCLUDED</v>
      </c>
      <c r="O339" s="876">
        <f t="shared" si="36"/>
        <v>0</v>
      </c>
      <c r="P339" s="876">
        <f t="shared" si="37"/>
        <v>0</v>
      </c>
      <c r="Q339" s="619"/>
      <c r="W339" s="877"/>
    </row>
    <row r="340" spans="1:23" s="880" customFormat="1">
      <c r="A340" s="680">
        <v>322</v>
      </c>
      <c r="B340" s="864">
        <v>7000009996</v>
      </c>
      <c r="C340" s="864">
        <v>12290</v>
      </c>
      <c r="D340" s="865" t="s">
        <v>498</v>
      </c>
      <c r="E340" s="864">
        <v>1000042286</v>
      </c>
      <c r="F340" s="864">
        <v>94059900</v>
      </c>
      <c r="G340" s="690"/>
      <c r="H340" s="689">
        <v>12</v>
      </c>
      <c r="I340" s="862"/>
      <c r="J340" s="871" t="s">
        <v>1086</v>
      </c>
      <c r="K340" s="779" t="s">
        <v>291</v>
      </c>
      <c r="L340" s="812">
        <v>1</v>
      </c>
      <c r="M340" s="692"/>
      <c r="N340" s="682" t="str">
        <f t="shared" si="35"/>
        <v>INCLUDED</v>
      </c>
      <c r="O340" s="878">
        <f t="shared" si="36"/>
        <v>0</v>
      </c>
      <c r="P340" s="878">
        <f t="shared" si="37"/>
        <v>0</v>
      </c>
      <c r="Q340" s="879"/>
      <c r="W340" s="881"/>
    </row>
    <row r="341" spans="1:23">
      <c r="A341" s="680">
        <v>323</v>
      </c>
      <c r="B341" s="810">
        <v>7000009996</v>
      </c>
      <c r="C341" s="810">
        <v>12300</v>
      </c>
      <c r="D341" s="811" t="s">
        <v>498</v>
      </c>
      <c r="E341" s="810">
        <v>1000042289</v>
      </c>
      <c r="F341" s="810">
        <v>94059900</v>
      </c>
      <c r="G341" s="690"/>
      <c r="H341" s="689">
        <v>18</v>
      </c>
      <c r="I341" s="862"/>
      <c r="J341" s="871" t="s">
        <v>1087</v>
      </c>
      <c r="K341" s="779" t="s">
        <v>291</v>
      </c>
      <c r="L341" s="813">
        <v>1</v>
      </c>
      <c r="M341" s="692"/>
      <c r="N341" s="682" t="str">
        <f t="shared" si="35"/>
        <v>INCLUDED</v>
      </c>
      <c r="O341" s="876">
        <f t="shared" si="36"/>
        <v>0</v>
      </c>
      <c r="P341" s="876">
        <f t="shared" si="37"/>
        <v>0</v>
      </c>
      <c r="Q341" s="619"/>
      <c r="W341" s="877"/>
    </row>
    <row r="342" spans="1:23">
      <c r="A342" s="680">
        <v>324</v>
      </c>
      <c r="B342" s="810">
        <v>7000009996</v>
      </c>
      <c r="C342" s="810">
        <v>12310</v>
      </c>
      <c r="D342" s="811" t="s">
        <v>498</v>
      </c>
      <c r="E342" s="810">
        <v>1000042482</v>
      </c>
      <c r="F342" s="810">
        <v>94059900</v>
      </c>
      <c r="G342" s="690"/>
      <c r="H342" s="689">
        <v>28</v>
      </c>
      <c r="I342" s="862"/>
      <c r="J342" s="871" t="s">
        <v>1088</v>
      </c>
      <c r="K342" s="779" t="s">
        <v>291</v>
      </c>
      <c r="L342" s="813">
        <v>1</v>
      </c>
      <c r="M342" s="692"/>
      <c r="N342" s="682" t="str">
        <f t="shared" si="35"/>
        <v>INCLUDED</v>
      </c>
      <c r="O342" s="876">
        <f t="shared" si="36"/>
        <v>0</v>
      </c>
      <c r="P342" s="876">
        <f t="shared" si="37"/>
        <v>0</v>
      </c>
      <c r="Q342" s="619"/>
      <c r="W342" s="877"/>
    </row>
    <row r="343" spans="1:23">
      <c r="A343" s="680">
        <v>325</v>
      </c>
      <c r="B343" s="810">
        <v>7000009996</v>
      </c>
      <c r="C343" s="810">
        <v>2860</v>
      </c>
      <c r="D343" s="811" t="s">
        <v>498</v>
      </c>
      <c r="E343" s="810">
        <v>1000030151</v>
      </c>
      <c r="F343" s="810">
        <v>94059900</v>
      </c>
      <c r="G343" s="810"/>
      <c r="H343" s="810"/>
      <c r="I343" s="810"/>
      <c r="J343" s="871" t="s">
        <v>569</v>
      </c>
      <c r="K343" s="779" t="s">
        <v>443</v>
      </c>
      <c r="L343" s="813">
        <v>1</v>
      </c>
      <c r="M343" s="813"/>
      <c r="N343" s="682"/>
      <c r="O343" s="876">
        <f t="shared" si="36"/>
        <v>0</v>
      </c>
      <c r="P343" s="876">
        <f t="shared" si="37"/>
        <v>0</v>
      </c>
      <c r="Q343" s="619"/>
      <c r="W343" s="877"/>
    </row>
    <row r="344" spans="1:23">
      <c r="A344" s="680">
        <v>326</v>
      </c>
      <c r="B344" s="810">
        <v>7000009996</v>
      </c>
      <c r="C344" s="810">
        <v>12320</v>
      </c>
      <c r="D344" s="811" t="s">
        <v>498</v>
      </c>
      <c r="E344" s="810">
        <v>1000042283</v>
      </c>
      <c r="F344" s="810">
        <v>94059900</v>
      </c>
      <c r="G344" s="690"/>
      <c r="H344" s="767">
        <v>0</v>
      </c>
      <c r="I344" s="862"/>
      <c r="J344" s="871" t="s">
        <v>1084</v>
      </c>
      <c r="K344" s="779" t="s">
        <v>291</v>
      </c>
      <c r="L344" s="813">
        <v>1</v>
      </c>
      <c r="M344" s="692"/>
      <c r="N344" s="682" t="str">
        <f t="shared" ref="N344:N346" si="38">IF(M344="","INCLUDED",M344*L344)</f>
        <v>INCLUDED</v>
      </c>
      <c r="O344" s="876">
        <f t="shared" si="36"/>
        <v>0</v>
      </c>
      <c r="P344" s="876">
        <f t="shared" si="37"/>
        <v>0</v>
      </c>
      <c r="Q344" s="619"/>
      <c r="W344" s="877"/>
    </row>
    <row r="345" spans="1:23">
      <c r="A345" s="680">
        <v>327</v>
      </c>
      <c r="B345" s="810">
        <v>7000009996</v>
      </c>
      <c r="C345" s="810">
        <v>12330</v>
      </c>
      <c r="D345" s="811" t="s">
        <v>498</v>
      </c>
      <c r="E345" s="810">
        <v>1000042485</v>
      </c>
      <c r="F345" s="810">
        <v>94059900</v>
      </c>
      <c r="G345" s="690"/>
      <c r="H345" s="689">
        <v>5</v>
      </c>
      <c r="I345" s="810"/>
      <c r="J345" s="871" t="s">
        <v>1085</v>
      </c>
      <c r="K345" s="812" t="s">
        <v>291</v>
      </c>
      <c r="L345" s="813">
        <v>1</v>
      </c>
      <c r="M345" s="692"/>
      <c r="N345" s="682" t="str">
        <f t="shared" si="38"/>
        <v>INCLUDED</v>
      </c>
      <c r="O345" s="876">
        <f t="shared" si="36"/>
        <v>0</v>
      </c>
      <c r="P345" s="876">
        <f t="shared" si="37"/>
        <v>0</v>
      </c>
      <c r="Q345" s="619"/>
      <c r="W345" s="877"/>
    </row>
    <row r="346" spans="1:23" s="880" customFormat="1">
      <c r="A346" s="680">
        <v>328</v>
      </c>
      <c r="B346" s="864">
        <v>7000009996</v>
      </c>
      <c r="C346" s="864">
        <v>12340</v>
      </c>
      <c r="D346" s="865" t="s">
        <v>498</v>
      </c>
      <c r="E346" s="864">
        <v>1000042286</v>
      </c>
      <c r="F346" s="864">
        <v>94059900</v>
      </c>
      <c r="G346" s="690"/>
      <c r="H346" s="689">
        <v>12</v>
      </c>
      <c r="I346" s="862"/>
      <c r="J346" s="871" t="s">
        <v>1086</v>
      </c>
      <c r="K346" s="779" t="s">
        <v>291</v>
      </c>
      <c r="L346" s="812">
        <v>1</v>
      </c>
      <c r="M346" s="692"/>
      <c r="N346" s="682" t="str">
        <f t="shared" si="38"/>
        <v>INCLUDED</v>
      </c>
      <c r="O346" s="878">
        <f t="shared" si="36"/>
        <v>0</v>
      </c>
      <c r="P346" s="878">
        <f t="shared" si="37"/>
        <v>0</v>
      </c>
      <c r="Q346" s="879"/>
      <c r="W346" s="881"/>
    </row>
    <row r="347" spans="1:23">
      <c r="A347" s="680">
        <v>329</v>
      </c>
      <c r="B347" s="810">
        <v>7000009996</v>
      </c>
      <c r="C347" s="810">
        <v>12350</v>
      </c>
      <c r="D347" s="811" t="s">
        <v>498</v>
      </c>
      <c r="E347" s="810">
        <v>1000042289</v>
      </c>
      <c r="F347" s="810">
        <v>94059900</v>
      </c>
      <c r="G347" s="690"/>
      <c r="H347" s="689">
        <v>18</v>
      </c>
      <c r="I347" s="862"/>
      <c r="J347" s="871" t="s">
        <v>1087</v>
      </c>
      <c r="K347" s="779" t="s">
        <v>291</v>
      </c>
      <c r="L347" s="813">
        <v>1</v>
      </c>
      <c r="M347" s="692"/>
      <c r="N347" s="682" t="str">
        <f t="shared" si="33"/>
        <v>INCLUDED</v>
      </c>
      <c r="O347" s="876">
        <f t="shared" si="36"/>
        <v>0</v>
      </c>
      <c r="P347" s="876">
        <f t="shared" si="37"/>
        <v>0</v>
      </c>
      <c r="Q347" s="619"/>
      <c r="W347" s="877"/>
    </row>
    <row r="348" spans="1:23">
      <c r="A348" s="680">
        <v>330</v>
      </c>
      <c r="B348" s="810">
        <v>7000009996</v>
      </c>
      <c r="C348" s="810">
        <v>12360</v>
      </c>
      <c r="D348" s="811" t="s">
        <v>498</v>
      </c>
      <c r="E348" s="810">
        <v>1000042482</v>
      </c>
      <c r="F348" s="810">
        <v>94059900</v>
      </c>
      <c r="G348" s="690"/>
      <c r="H348" s="689">
        <v>28</v>
      </c>
      <c r="I348" s="862"/>
      <c r="J348" s="871" t="s">
        <v>1088</v>
      </c>
      <c r="K348" s="779" t="s">
        <v>291</v>
      </c>
      <c r="L348" s="813">
        <v>1</v>
      </c>
      <c r="M348" s="692"/>
      <c r="N348" s="682" t="str">
        <f t="shared" si="33"/>
        <v>INCLUDED</v>
      </c>
      <c r="O348" s="876">
        <f t="shared" si="36"/>
        <v>0</v>
      </c>
      <c r="P348" s="876">
        <f t="shared" si="37"/>
        <v>0</v>
      </c>
      <c r="Q348" s="619"/>
      <c r="W348" s="877"/>
    </row>
    <row r="349" spans="1:23" ht="36">
      <c r="A349" s="680">
        <v>331</v>
      </c>
      <c r="B349" s="810">
        <v>7000010114</v>
      </c>
      <c r="C349" s="810">
        <v>10</v>
      </c>
      <c r="D349" s="811" t="s">
        <v>498</v>
      </c>
      <c r="E349" s="810">
        <v>1000038387</v>
      </c>
      <c r="F349" s="810">
        <v>94051090</v>
      </c>
      <c r="G349" s="690"/>
      <c r="H349" s="689">
        <v>18</v>
      </c>
      <c r="I349" s="691"/>
      <c r="J349" s="871" t="s">
        <v>1089</v>
      </c>
      <c r="K349" s="779" t="s">
        <v>290</v>
      </c>
      <c r="L349" s="813">
        <v>15</v>
      </c>
      <c r="M349" s="692"/>
      <c r="N349" s="682" t="str">
        <f t="shared" si="33"/>
        <v>INCLUDED</v>
      </c>
      <c r="O349" s="876">
        <f t="shared" si="36"/>
        <v>0</v>
      </c>
      <c r="P349" s="876">
        <f t="shared" si="37"/>
        <v>0</v>
      </c>
      <c r="Q349" s="619"/>
      <c r="W349" s="877"/>
    </row>
    <row r="350" spans="1:23" ht="36">
      <c r="A350" s="680">
        <v>332</v>
      </c>
      <c r="B350" s="810">
        <v>7000010114</v>
      </c>
      <c r="C350" s="810">
        <v>20</v>
      </c>
      <c r="D350" s="811" t="s">
        <v>498</v>
      </c>
      <c r="E350" s="810">
        <v>1000038325</v>
      </c>
      <c r="F350" s="810">
        <v>94059900</v>
      </c>
      <c r="G350" s="690"/>
      <c r="H350" s="689">
        <v>18</v>
      </c>
      <c r="I350" s="691"/>
      <c r="J350" s="871" t="s">
        <v>1090</v>
      </c>
      <c r="K350" s="779" t="s">
        <v>290</v>
      </c>
      <c r="L350" s="813">
        <v>20</v>
      </c>
      <c r="M350" s="692"/>
      <c r="N350" s="682" t="str">
        <f t="shared" si="33"/>
        <v>INCLUDED</v>
      </c>
      <c r="O350" s="876">
        <f t="shared" si="36"/>
        <v>0</v>
      </c>
      <c r="P350" s="876">
        <f t="shared" si="37"/>
        <v>0</v>
      </c>
      <c r="Q350" s="619"/>
      <c r="W350" s="877"/>
    </row>
    <row r="351" spans="1:23" ht="36">
      <c r="A351" s="680">
        <v>333</v>
      </c>
      <c r="B351" s="810">
        <v>7000010114</v>
      </c>
      <c r="C351" s="810">
        <v>30</v>
      </c>
      <c r="D351" s="811" t="s">
        <v>498</v>
      </c>
      <c r="E351" s="810">
        <v>1000038041</v>
      </c>
      <c r="F351" s="810">
        <v>94051090</v>
      </c>
      <c r="G351" s="690"/>
      <c r="H351" s="810">
        <v>18</v>
      </c>
      <c r="I351" s="691"/>
      <c r="J351" s="871" t="s">
        <v>1091</v>
      </c>
      <c r="K351" s="812" t="s">
        <v>290</v>
      </c>
      <c r="L351" s="813">
        <v>5</v>
      </c>
      <c r="M351" s="692"/>
      <c r="N351" s="682" t="str">
        <f t="shared" ref="N351" si="39">IF(M351="","INCLUDED",M351*L351)</f>
        <v>INCLUDED</v>
      </c>
      <c r="O351" s="876">
        <f t="shared" si="36"/>
        <v>0</v>
      </c>
      <c r="P351" s="876">
        <f t="shared" si="37"/>
        <v>0</v>
      </c>
      <c r="Q351" s="619"/>
      <c r="W351" s="877"/>
    </row>
    <row r="352" spans="1:23" s="880" customFormat="1" ht="36">
      <c r="A352" s="680">
        <v>334</v>
      </c>
      <c r="B352" s="864">
        <v>7000010114</v>
      </c>
      <c r="C352" s="864">
        <v>40</v>
      </c>
      <c r="D352" s="865" t="s">
        <v>498</v>
      </c>
      <c r="E352" s="864">
        <v>1000038389</v>
      </c>
      <c r="F352" s="864">
        <v>94051090</v>
      </c>
      <c r="G352" s="690"/>
      <c r="H352" s="767">
        <v>18</v>
      </c>
      <c r="I352" s="691"/>
      <c r="J352" s="871" t="s">
        <v>1092</v>
      </c>
      <c r="K352" s="779" t="s">
        <v>290</v>
      </c>
      <c r="L352" s="812">
        <v>10</v>
      </c>
      <c r="M352" s="692"/>
      <c r="N352" s="682" t="str">
        <f t="shared" si="33"/>
        <v>INCLUDED</v>
      </c>
      <c r="O352" s="878">
        <f t="shared" si="36"/>
        <v>0</v>
      </c>
      <c r="P352" s="878">
        <f t="shared" si="37"/>
        <v>0</v>
      </c>
      <c r="Q352" s="879"/>
      <c r="W352" s="881"/>
    </row>
    <row r="353" spans="1:23" ht="36">
      <c r="A353" s="680">
        <v>335</v>
      </c>
      <c r="B353" s="810">
        <v>7000009996</v>
      </c>
      <c r="C353" s="810">
        <v>2870</v>
      </c>
      <c r="D353" s="811" t="s">
        <v>499</v>
      </c>
      <c r="E353" s="810">
        <v>1000024515</v>
      </c>
      <c r="F353" s="810">
        <v>76169990</v>
      </c>
      <c r="G353" s="690"/>
      <c r="H353" s="689">
        <v>18</v>
      </c>
      <c r="I353" s="691"/>
      <c r="J353" s="871" t="s">
        <v>573</v>
      </c>
      <c r="K353" s="779" t="s">
        <v>290</v>
      </c>
      <c r="L353" s="813">
        <v>1</v>
      </c>
      <c r="M353" s="692"/>
      <c r="N353" s="682" t="str">
        <f t="shared" si="33"/>
        <v>INCLUDED</v>
      </c>
      <c r="O353" s="876">
        <f t="shared" si="36"/>
        <v>0</v>
      </c>
      <c r="P353" s="876">
        <f t="shared" si="37"/>
        <v>0</v>
      </c>
      <c r="Q353" s="619"/>
      <c r="W353" s="877"/>
    </row>
    <row r="354" spans="1:23" ht="36">
      <c r="A354" s="680">
        <v>336</v>
      </c>
      <c r="B354" s="810">
        <v>7000009996</v>
      </c>
      <c r="C354" s="810">
        <v>2880</v>
      </c>
      <c r="D354" s="811" t="s">
        <v>499</v>
      </c>
      <c r="E354" s="810">
        <v>1000025538</v>
      </c>
      <c r="F354" s="810">
        <v>76169990</v>
      </c>
      <c r="G354" s="690"/>
      <c r="H354" s="689">
        <v>18</v>
      </c>
      <c r="I354" s="691"/>
      <c r="J354" s="871" t="s">
        <v>574</v>
      </c>
      <c r="K354" s="779" t="s">
        <v>290</v>
      </c>
      <c r="L354" s="813">
        <v>1</v>
      </c>
      <c r="M354" s="692"/>
      <c r="N354" s="682" t="str">
        <f t="shared" si="33"/>
        <v>INCLUDED</v>
      </c>
      <c r="O354" s="876">
        <f t="shared" si="36"/>
        <v>0</v>
      </c>
      <c r="P354" s="876">
        <f t="shared" si="37"/>
        <v>0</v>
      </c>
      <c r="Q354" s="619"/>
      <c r="W354" s="877"/>
    </row>
    <row r="355" spans="1:23" ht="54">
      <c r="A355" s="680">
        <v>337</v>
      </c>
      <c r="B355" s="810">
        <v>7000009996</v>
      </c>
      <c r="C355" s="810">
        <v>3080</v>
      </c>
      <c r="D355" s="811" t="s">
        <v>500</v>
      </c>
      <c r="E355" s="810">
        <v>1000012368</v>
      </c>
      <c r="F355" s="810">
        <v>73082011</v>
      </c>
      <c r="G355" s="690"/>
      <c r="H355" s="689">
        <v>18</v>
      </c>
      <c r="I355" s="691"/>
      <c r="J355" s="871" t="s">
        <v>581</v>
      </c>
      <c r="K355" s="779" t="s">
        <v>290</v>
      </c>
      <c r="L355" s="813">
        <v>70</v>
      </c>
      <c r="M355" s="692"/>
      <c r="N355" s="682" t="str">
        <f t="shared" si="33"/>
        <v>INCLUDED</v>
      </c>
      <c r="O355" s="876">
        <f t="shared" si="36"/>
        <v>0</v>
      </c>
      <c r="P355" s="876">
        <f t="shared" si="37"/>
        <v>0</v>
      </c>
      <c r="Q355" s="619"/>
      <c r="W355" s="877"/>
    </row>
    <row r="356" spans="1:23">
      <c r="A356" s="680">
        <v>338</v>
      </c>
      <c r="B356" s="810">
        <v>7000009996</v>
      </c>
      <c r="C356" s="810">
        <v>3060</v>
      </c>
      <c r="D356" s="811" t="s">
        <v>500</v>
      </c>
      <c r="E356" s="810">
        <v>1000032055</v>
      </c>
      <c r="F356" s="810">
        <v>72159090</v>
      </c>
      <c r="G356" s="690"/>
      <c r="H356" s="689">
        <v>18</v>
      </c>
      <c r="I356" s="691"/>
      <c r="J356" s="871" t="s">
        <v>578</v>
      </c>
      <c r="K356" s="779" t="s">
        <v>579</v>
      </c>
      <c r="L356" s="813">
        <v>5</v>
      </c>
      <c r="M356" s="692"/>
      <c r="N356" s="682" t="str">
        <f t="shared" si="33"/>
        <v>INCLUDED</v>
      </c>
      <c r="O356" s="876">
        <f t="shared" si="36"/>
        <v>0</v>
      </c>
      <c r="P356" s="876">
        <f t="shared" si="37"/>
        <v>0</v>
      </c>
      <c r="Q356" s="619"/>
      <c r="W356" s="877"/>
    </row>
    <row r="357" spans="1:23" ht="54">
      <c r="A357" s="680">
        <v>339</v>
      </c>
      <c r="B357" s="810">
        <v>7000009996</v>
      </c>
      <c r="C357" s="810">
        <v>2890</v>
      </c>
      <c r="D357" s="811" t="s">
        <v>500</v>
      </c>
      <c r="E357" s="810">
        <v>1000012369</v>
      </c>
      <c r="F357" s="810">
        <v>73082011</v>
      </c>
      <c r="G357" s="690"/>
      <c r="H357" s="810">
        <v>18</v>
      </c>
      <c r="I357" s="691"/>
      <c r="J357" s="871" t="s">
        <v>577</v>
      </c>
      <c r="K357" s="812" t="s">
        <v>290</v>
      </c>
      <c r="L357" s="813">
        <v>20</v>
      </c>
      <c r="M357" s="692"/>
      <c r="N357" s="682" t="str">
        <f t="shared" si="33"/>
        <v>INCLUDED</v>
      </c>
      <c r="O357" s="876">
        <f t="shared" si="36"/>
        <v>0</v>
      </c>
      <c r="P357" s="876">
        <f t="shared" si="37"/>
        <v>0</v>
      </c>
      <c r="Q357" s="619"/>
      <c r="W357" s="877"/>
    </row>
    <row r="358" spans="1:23" ht="54">
      <c r="A358" s="680">
        <v>340</v>
      </c>
      <c r="B358" s="810">
        <v>7000009996</v>
      </c>
      <c r="C358" s="810">
        <v>3040</v>
      </c>
      <c r="D358" s="811" t="s">
        <v>500</v>
      </c>
      <c r="E358" s="810">
        <v>1000028770</v>
      </c>
      <c r="F358" s="810">
        <v>73181500</v>
      </c>
      <c r="G358" s="690"/>
      <c r="H358" s="810">
        <v>18</v>
      </c>
      <c r="I358" s="691"/>
      <c r="J358" s="871" t="s">
        <v>580</v>
      </c>
      <c r="K358" s="812" t="s">
        <v>290</v>
      </c>
      <c r="L358" s="813">
        <v>1050</v>
      </c>
      <c r="M358" s="692"/>
      <c r="N358" s="682" t="str">
        <f t="shared" si="33"/>
        <v>INCLUDED</v>
      </c>
      <c r="O358" s="876">
        <f t="shared" si="36"/>
        <v>0</v>
      </c>
      <c r="P358" s="876">
        <f t="shared" si="37"/>
        <v>0</v>
      </c>
      <c r="Q358" s="619"/>
      <c r="W358" s="877"/>
    </row>
    <row r="359" spans="1:23" ht="90">
      <c r="A359" s="680">
        <v>341</v>
      </c>
      <c r="B359" s="810">
        <v>7000009996</v>
      </c>
      <c r="C359" s="810">
        <v>3050</v>
      </c>
      <c r="D359" s="811" t="s">
        <v>500</v>
      </c>
      <c r="E359" s="810">
        <v>1000015954</v>
      </c>
      <c r="F359" s="810">
        <v>73082011</v>
      </c>
      <c r="G359" s="690"/>
      <c r="H359" s="810">
        <v>18</v>
      </c>
      <c r="I359" s="691"/>
      <c r="J359" s="871" t="s">
        <v>722</v>
      </c>
      <c r="K359" s="812" t="s">
        <v>452</v>
      </c>
      <c r="L359" s="813">
        <v>20</v>
      </c>
      <c r="M359" s="692"/>
      <c r="N359" s="682" t="str">
        <f t="shared" si="33"/>
        <v>INCLUDED</v>
      </c>
      <c r="O359" s="876">
        <f t="shared" si="36"/>
        <v>0</v>
      </c>
      <c r="P359" s="876">
        <f t="shared" si="37"/>
        <v>0</v>
      </c>
      <c r="Q359" s="619"/>
      <c r="W359" s="877"/>
    </row>
    <row r="360" spans="1:23" ht="54">
      <c r="A360" s="680">
        <v>342</v>
      </c>
      <c r="B360" s="810">
        <v>7000009996</v>
      </c>
      <c r="C360" s="810">
        <v>2900</v>
      </c>
      <c r="D360" s="811" t="s">
        <v>500</v>
      </c>
      <c r="E360" s="810">
        <v>1000029041</v>
      </c>
      <c r="F360" s="810">
        <v>73082011</v>
      </c>
      <c r="G360" s="690"/>
      <c r="H360" s="810">
        <v>18</v>
      </c>
      <c r="I360" s="691"/>
      <c r="J360" s="871" t="s">
        <v>591</v>
      </c>
      <c r="K360" s="812" t="s">
        <v>290</v>
      </c>
      <c r="L360" s="813">
        <v>15</v>
      </c>
      <c r="M360" s="692"/>
      <c r="N360" s="682" t="str">
        <f t="shared" si="33"/>
        <v>INCLUDED</v>
      </c>
      <c r="O360" s="876">
        <f t="shared" si="36"/>
        <v>0</v>
      </c>
      <c r="P360" s="876">
        <f t="shared" si="37"/>
        <v>0</v>
      </c>
      <c r="Q360" s="619"/>
      <c r="W360" s="877"/>
    </row>
    <row r="361" spans="1:23" ht="54">
      <c r="A361" s="680">
        <v>343</v>
      </c>
      <c r="B361" s="810">
        <v>7000009996</v>
      </c>
      <c r="C361" s="810">
        <v>2910</v>
      </c>
      <c r="D361" s="811" t="s">
        <v>500</v>
      </c>
      <c r="E361" s="810">
        <v>1000029042</v>
      </c>
      <c r="F361" s="810">
        <v>73082011</v>
      </c>
      <c r="G361" s="690"/>
      <c r="H361" s="810">
        <v>18</v>
      </c>
      <c r="I361" s="691"/>
      <c r="J361" s="871" t="s">
        <v>595</v>
      </c>
      <c r="K361" s="812" t="s">
        <v>290</v>
      </c>
      <c r="L361" s="813">
        <v>5</v>
      </c>
      <c r="M361" s="692"/>
      <c r="N361" s="682" t="str">
        <f t="shared" si="33"/>
        <v>INCLUDED</v>
      </c>
      <c r="O361" s="876">
        <f t="shared" si="36"/>
        <v>0</v>
      </c>
      <c r="P361" s="876">
        <f t="shared" si="37"/>
        <v>0</v>
      </c>
      <c r="Q361" s="619"/>
      <c r="W361" s="877"/>
    </row>
    <row r="362" spans="1:23" ht="54">
      <c r="A362" s="680">
        <v>344</v>
      </c>
      <c r="B362" s="810">
        <v>7000009996</v>
      </c>
      <c r="C362" s="810">
        <v>2920</v>
      </c>
      <c r="D362" s="811" t="s">
        <v>500</v>
      </c>
      <c r="E362" s="810">
        <v>1000029043</v>
      </c>
      <c r="F362" s="810">
        <v>73082011</v>
      </c>
      <c r="G362" s="690"/>
      <c r="H362" s="810">
        <v>18</v>
      </c>
      <c r="I362" s="691"/>
      <c r="J362" s="871" t="s">
        <v>592</v>
      </c>
      <c r="K362" s="812" t="s">
        <v>290</v>
      </c>
      <c r="L362" s="813">
        <v>10</v>
      </c>
      <c r="M362" s="692"/>
      <c r="N362" s="682" t="str">
        <f t="shared" si="33"/>
        <v>INCLUDED</v>
      </c>
      <c r="O362" s="876">
        <f t="shared" si="36"/>
        <v>0</v>
      </c>
      <c r="P362" s="876">
        <f t="shared" si="37"/>
        <v>0</v>
      </c>
      <c r="Q362" s="619"/>
      <c r="W362" s="877"/>
    </row>
    <row r="363" spans="1:23" ht="54">
      <c r="A363" s="680">
        <v>345</v>
      </c>
      <c r="B363" s="810">
        <v>7000009996</v>
      </c>
      <c r="C363" s="810">
        <v>2930</v>
      </c>
      <c r="D363" s="811" t="s">
        <v>500</v>
      </c>
      <c r="E363" s="810">
        <v>1000029044</v>
      </c>
      <c r="F363" s="810">
        <v>73082011</v>
      </c>
      <c r="G363" s="690"/>
      <c r="H363" s="810">
        <v>18</v>
      </c>
      <c r="I363" s="691"/>
      <c r="J363" s="871" t="s">
        <v>723</v>
      </c>
      <c r="K363" s="812" t="s">
        <v>290</v>
      </c>
      <c r="L363" s="813">
        <v>3</v>
      </c>
      <c r="M363" s="692"/>
      <c r="N363" s="682" t="str">
        <f t="shared" si="33"/>
        <v>INCLUDED</v>
      </c>
      <c r="O363" s="876">
        <f t="shared" si="36"/>
        <v>0</v>
      </c>
      <c r="P363" s="876">
        <f t="shared" si="37"/>
        <v>0</v>
      </c>
      <c r="Q363" s="619"/>
      <c r="W363" s="877"/>
    </row>
    <row r="364" spans="1:23" ht="54">
      <c r="A364" s="680">
        <v>346</v>
      </c>
      <c r="B364" s="810">
        <v>7000009996</v>
      </c>
      <c r="C364" s="810">
        <v>2940</v>
      </c>
      <c r="D364" s="811" t="s">
        <v>500</v>
      </c>
      <c r="E364" s="810">
        <v>1000029045</v>
      </c>
      <c r="F364" s="810">
        <v>73082011</v>
      </c>
      <c r="G364" s="690"/>
      <c r="H364" s="810">
        <v>18</v>
      </c>
      <c r="I364" s="691"/>
      <c r="J364" s="871" t="s">
        <v>596</v>
      </c>
      <c r="K364" s="812" t="s">
        <v>290</v>
      </c>
      <c r="L364" s="813">
        <v>4</v>
      </c>
      <c r="M364" s="692"/>
      <c r="N364" s="682" t="str">
        <f t="shared" si="33"/>
        <v>INCLUDED</v>
      </c>
      <c r="O364" s="876">
        <f t="shared" si="36"/>
        <v>0</v>
      </c>
      <c r="P364" s="876">
        <f t="shared" si="37"/>
        <v>0</v>
      </c>
      <c r="Q364" s="619"/>
      <c r="W364" s="877"/>
    </row>
    <row r="365" spans="1:23" ht="54">
      <c r="A365" s="680">
        <v>347</v>
      </c>
      <c r="B365" s="810">
        <v>7000009996</v>
      </c>
      <c r="C365" s="810">
        <v>2950</v>
      </c>
      <c r="D365" s="811" t="s">
        <v>500</v>
      </c>
      <c r="E365" s="810">
        <v>1000029032</v>
      </c>
      <c r="F365" s="810">
        <v>73082011</v>
      </c>
      <c r="G365" s="690"/>
      <c r="H365" s="810">
        <v>18</v>
      </c>
      <c r="I365" s="691"/>
      <c r="J365" s="871" t="s">
        <v>593</v>
      </c>
      <c r="K365" s="812" t="s">
        <v>290</v>
      </c>
      <c r="L365" s="813">
        <v>19</v>
      </c>
      <c r="M365" s="692"/>
      <c r="N365" s="682" t="str">
        <f t="shared" si="33"/>
        <v>INCLUDED</v>
      </c>
      <c r="O365" s="876">
        <f t="shared" si="36"/>
        <v>0</v>
      </c>
      <c r="P365" s="876">
        <f t="shared" si="37"/>
        <v>0</v>
      </c>
      <c r="Q365" s="619"/>
      <c r="W365" s="877"/>
    </row>
    <row r="366" spans="1:23" ht="54">
      <c r="A366" s="680">
        <v>348</v>
      </c>
      <c r="B366" s="810">
        <v>7000009996</v>
      </c>
      <c r="C366" s="810">
        <v>2960</v>
      </c>
      <c r="D366" s="811" t="s">
        <v>500</v>
      </c>
      <c r="E366" s="810">
        <v>1000029033</v>
      </c>
      <c r="F366" s="810">
        <v>73082011</v>
      </c>
      <c r="G366" s="690"/>
      <c r="H366" s="810">
        <v>18</v>
      </c>
      <c r="I366" s="691"/>
      <c r="J366" s="871" t="s">
        <v>594</v>
      </c>
      <c r="K366" s="812" t="s">
        <v>290</v>
      </c>
      <c r="L366" s="813">
        <v>11</v>
      </c>
      <c r="M366" s="692"/>
      <c r="N366" s="682" t="str">
        <f t="shared" si="33"/>
        <v>INCLUDED</v>
      </c>
      <c r="O366" s="876">
        <f t="shared" si="36"/>
        <v>0</v>
      </c>
      <c r="P366" s="876">
        <f t="shared" si="37"/>
        <v>0</v>
      </c>
      <c r="Q366" s="619"/>
      <c r="W366" s="877"/>
    </row>
    <row r="367" spans="1:23" ht="54">
      <c r="A367" s="680">
        <v>349</v>
      </c>
      <c r="B367" s="810">
        <v>7000009996</v>
      </c>
      <c r="C367" s="810">
        <v>3070</v>
      </c>
      <c r="D367" s="811" t="s">
        <v>500</v>
      </c>
      <c r="E367" s="810">
        <v>1000020090</v>
      </c>
      <c r="F367" s="810">
        <v>73082011</v>
      </c>
      <c r="G367" s="690"/>
      <c r="H367" s="810">
        <v>18</v>
      </c>
      <c r="I367" s="691"/>
      <c r="J367" s="871" t="s">
        <v>474</v>
      </c>
      <c r="K367" s="812" t="s">
        <v>290</v>
      </c>
      <c r="L367" s="813">
        <v>4</v>
      </c>
      <c r="M367" s="692"/>
      <c r="N367" s="682" t="str">
        <f t="shared" si="33"/>
        <v>INCLUDED</v>
      </c>
      <c r="O367" s="876">
        <f t="shared" si="36"/>
        <v>0</v>
      </c>
      <c r="P367" s="876">
        <f t="shared" si="37"/>
        <v>0</v>
      </c>
      <c r="Q367" s="619"/>
      <c r="W367" s="877"/>
    </row>
    <row r="368" spans="1:23" ht="54">
      <c r="A368" s="680">
        <v>350</v>
      </c>
      <c r="B368" s="810">
        <v>7000009996</v>
      </c>
      <c r="C368" s="810">
        <v>2970</v>
      </c>
      <c r="D368" s="811" t="s">
        <v>500</v>
      </c>
      <c r="E368" s="810">
        <v>1000011713</v>
      </c>
      <c r="F368" s="810">
        <v>73082011</v>
      </c>
      <c r="G368" s="690"/>
      <c r="H368" s="810">
        <v>18</v>
      </c>
      <c r="I368" s="691"/>
      <c r="J368" s="871" t="s">
        <v>575</v>
      </c>
      <c r="K368" s="812" t="s">
        <v>452</v>
      </c>
      <c r="L368" s="813">
        <v>15</v>
      </c>
      <c r="M368" s="692"/>
      <c r="N368" s="682" t="str">
        <f t="shared" si="33"/>
        <v>INCLUDED</v>
      </c>
      <c r="O368" s="876">
        <f t="shared" si="36"/>
        <v>0</v>
      </c>
      <c r="P368" s="876">
        <f t="shared" si="37"/>
        <v>0</v>
      </c>
      <c r="Q368" s="619"/>
      <c r="W368" s="877"/>
    </row>
    <row r="369" spans="1:23" ht="54">
      <c r="A369" s="680">
        <v>351</v>
      </c>
      <c r="B369" s="810">
        <v>7000009996</v>
      </c>
      <c r="C369" s="810">
        <v>2980</v>
      </c>
      <c r="D369" s="811" t="s">
        <v>500</v>
      </c>
      <c r="E369" s="810">
        <v>1000012373</v>
      </c>
      <c r="F369" s="810">
        <v>73082011</v>
      </c>
      <c r="G369" s="690"/>
      <c r="H369" s="810">
        <v>18</v>
      </c>
      <c r="I369" s="691"/>
      <c r="J369" s="871" t="s">
        <v>576</v>
      </c>
      <c r="K369" s="812" t="s">
        <v>452</v>
      </c>
      <c r="L369" s="813">
        <v>14</v>
      </c>
      <c r="M369" s="692"/>
      <c r="N369" s="682" t="str">
        <f t="shared" si="33"/>
        <v>INCLUDED</v>
      </c>
      <c r="O369" s="876">
        <f t="shared" si="36"/>
        <v>0</v>
      </c>
      <c r="P369" s="876">
        <f t="shared" si="37"/>
        <v>0</v>
      </c>
      <c r="Q369" s="619"/>
      <c r="W369" s="877"/>
    </row>
    <row r="370" spans="1:23" ht="72">
      <c r="A370" s="680">
        <v>352</v>
      </c>
      <c r="B370" s="810">
        <v>7000009996</v>
      </c>
      <c r="C370" s="810">
        <v>2990</v>
      </c>
      <c r="D370" s="811" t="s">
        <v>500</v>
      </c>
      <c r="E370" s="810">
        <v>1000029036</v>
      </c>
      <c r="F370" s="810">
        <v>73082011</v>
      </c>
      <c r="G370" s="690"/>
      <c r="H370" s="810">
        <v>18</v>
      </c>
      <c r="I370" s="691"/>
      <c r="J370" s="871" t="s">
        <v>604</v>
      </c>
      <c r="K370" s="812" t="s">
        <v>290</v>
      </c>
      <c r="L370" s="813">
        <v>27</v>
      </c>
      <c r="M370" s="692"/>
      <c r="N370" s="682" t="str">
        <f t="shared" si="33"/>
        <v>INCLUDED</v>
      </c>
      <c r="O370" s="876">
        <f t="shared" si="36"/>
        <v>0</v>
      </c>
      <c r="P370" s="876">
        <f t="shared" si="37"/>
        <v>0</v>
      </c>
      <c r="Q370" s="619"/>
      <c r="W370" s="877"/>
    </row>
    <row r="371" spans="1:23" ht="72">
      <c r="A371" s="680">
        <v>353</v>
      </c>
      <c r="B371" s="810">
        <v>7000009996</v>
      </c>
      <c r="C371" s="810">
        <v>3000</v>
      </c>
      <c r="D371" s="811" t="s">
        <v>500</v>
      </c>
      <c r="E371" s="810">
        <v>1000029037</v>
      </c>
      <c r="F371" s="810">
        <v>73082011</v>
      </c>
      <c r="G371" s="690"/>
      <c r="H371" s="810">
        <v>18</v>
      </c>
      <c r="I371" s="691"/>
      <c r="J371" s="871" t="s">
        <v>724</v>
      </c>
      <c r="K371" s="812" t="s">
        <v>290</v>
      </c>
      <c r="L371" s="813">
        <v>21</v>
      </c>
      <c r="M371" s="692"/>
      <c r="N371" s="682" t="str">
        <f t="shared" si="33"/>
        <v>INCLUDED</v>
      </c>
      <c r="O371" s="876">
        <f t="shared" si="36"/>
        <v>0</v>
      </c>
      <c r="P371" s="876">
        <f t="shared" si="37"/>
        <v>0</v>
      </c>
      <c r="Q371" s="619"/>
      <c r="W371" s="877"/>
    </row>
    <row r="372" spans="1:23" ht="72">
      <c r="A372" s="680">
        <v>354</v>
      </c>
      <c r="B372" s="810">
        <v>7000009996</v>
      </c>
      <c r="C372" s="810">
        <v>3010</v>
      </c>
      <c r="D372" s="811" t="s">
        <v>500</v>
      </c>
      <c r="E372" s="810">
        <v>1000029035</v>
      </c>
      <c r="F372" s="810">
        <v>73082011</v>
      </c>
      <c r="G372" s="690"/>
      <c r="H372" s="810">
        <v>18</v>
      </c>
      <c r="I372" s="691"/>
      <c r="J372" s="871" t="s">
        <v>607</v>
      </c>
      <c r="K372" s="812" t="s">
        <v>290</v>
      </c>
      <c r="L372" s="813">
        <v>10</v>
      </c>
      <c r="M372" s="692"/>
      <c r="N372" s="682" t="str">
        <f t="shared" si="33"/>
        <v>INCLUDED</v>
      </c>
      <c r="O372" s="876">
        <f t="shared" si="36"/>
        <v>0</v>
      </c>
      <c r="P372" s="876">
        <f t="shared" si="37"/>
        <v>0</v>
      </c>
      <c r="Q372" s="619"/>
      <c r="W372" s="877"/>
    </row>
    <row r="373" spans="1:23" ht="72">
      <c r="A373" s="680">
        <v>355</v>
      </c>
      <c r="B373" s="810">
        <v>7000009996</v>
      </c>
      <c r="C373" s="810">
        <v>3020</v>
      </c>
      <c r="D373" s="811" t="s">
        <v>500</v>
      </c>
      <c r="E373" s="810">
        <v>1000029038</v>
      </c>
      <c r="F373" s="810">
        <v>73082011</v>
      </c>
      <c r="G373" s="690"/>
      <c r="H373" s="810">
        <v>18</v>
      </c>
      <c r="I373" s="691"/>
      <c r="J373" s="871" t="s">
        <v>605</v>
      </c>
      <c r="K373" s="812" t="s">
        <v>290</v>
      </c>
      <c r="L373" s="813">
        <v>20</v>
      </c>
      <c r="M373" s="692"/>
      <c r="N373" s="682" t="str">
        <f t="shared" si="33"/>
        <v>INCLUDED</v>
      </c>
      <c r="O373" s="876">
        <f t="shared" si="36"/>
        <v>0</v>
      </c>
      <c r="P373" s="876">
        <f t="shared" si="37"/>
        <v>0</v>
      </c>
      <c r="Q373" s="619"/>
      <c r="W373" s="877"/>
    </row>
    <row r="374" spans="1:23" ht="72">
      <c r="A374" s="680">
        <v>356</v>
      </c>
      <c r="B374" s="810">
        <v>7000009996</v>
      </c>
      <c r="C374" s="810">
        <v>3030</v>
      </c>
      <c r="D374" s="811" t="s">
        <v>500</v>
      </c>
      <c r="E374" s="810">
        <v>1000029039</v>
      </c>
      <c r="F374" s="810">
        <v>73082011</v>
      </c>
      <c r="G374" s="690"/>
      <c r="H374" s="810">
        <v>18</v>
      </c>
      <c r="I374" s="691"/>
      <c r="J374" s="871" t="s">
        <v>606</v>
      </c>
      <c r="K374" s="812" t="s">
        <v>290</v>
      </c>
      <c r="L374" s="813">
        <v>24</v>
      </c>
      <c r="M374" s="692"/>
      <c r="N374" s="682" t="str">
        <f t="shared" si="33"/>
        <v>INCLUDED</v>
      </c>
      <c r="O374" s="876">
        <f t="shared" si="36"/>
        <v>0</v>
      </c>
      <c r="P374" s="876">
        <f t="shared" si="37"/>
        <v>0</v>
      </c>
      <c r="Q374" s="619"/>
      <c r="W374" s="877"/>
    </row>
    <row r="375" spans="1:23" ht="36">
      <c r="A375" s="680">
        <v>357</v>
      </c>
      <c r="B375" s="810">
        <v>7000009996</v>
      </c>
      <c r="C375" s="810">
        <v>3090</v>
      </c>
      <c r="D375" s="811" t="s">
        <v>501</v>
      </c>
      <c r="E375" s="810">
        <v>1000011240</v>
      </c>
      <c r="F375" s="810">
        <v>72169990</v>
      </c>
      <c r="G375" s="690"/>
      <c r="H375" s="810">
        <v>18</v>
      </c>
      <c r="I375" s="691"/>
      <c r="J375" s="871" t="s">
        <v>613</v>
      </c>
      <c r="K375" s="812" t="s">
        <v>291</v>
      </c>
      <c r="L375" s="813">
        <v>6</v>
      </c>
      <c r="M375" s="692"/>
      <c r="N375" s="682" t="str">
        <f t="shared" si="33"/>
        <v>INCLUDED</v>
      </c>
      <c r="O375" s="876">
        <f t="shared" si="36"/>
        <v>0</v>
      </c>
      <c r="P375" s="876">
        <f t="shared" si="37"/>
        <v>0</v>
      </c>
      <c r="Q375" s="619"/>
      <c r="W375" s="877"/>
    </row>
    <row r="376" spans="1:23" ht="54">
      <c r="A376" s="680">
        <v>358</v>
      </c>
      <c r="B376" s="810">
        <v>7000009996</v>
      </c>
      <c r="C376" s="810">
        <v>3100</v>
      </c>
      <c r="D376" s="811" t="s">
        <v>501</v>
      </c>
      <c r="E376" s="810">
        <v>1000011243</v>
      </c>
      <c r="F376" s="810">
        <v>72169990</v>
      </c>
      <c r="G376" s="690"/>
      <c r="H376" s="810">
        <v>18</v>
      </c>
      <c r="I376" s="691"/>
      <c r="J376" s="871" t="s">
        <v>614</v>
      </c>
      <c r="K376" s="812" t="s">
        <v>291</v>
      </c>
      <c r="L376" s="813">
        <v>2</v>
      </c>
      <c r="M376" s="692"/>
      <c r="N376" s="682" t="str">
        <f t="shared" si="33"/>
        <v>INCLUDED</v>
      </c>
      <c r="O376" s="876">
        <f t="shared" si="36"/>
        <v>0</v>
      </c>
      <c r="P376" s="876">
        <f t="shared" si="37"/>
        <v>0</v>
      </c>
      <c r="Q376" s="619"/>
      <c r="W376" s="877"/>
    </row>
    <row r="377" spans="1:23" ht="54">
      <c r="A377" s="680">
        <v>359</v>
      </c>
      <c r="B377" s="810">
        <v>7000009996</v>
      </c>
      <c r="C377" s="810">
        <v>3110</v>
      </c>
      <c r="D377" s="811" t="s">
        <v>501</v>
      </c>
      <c r="E377" s="810">
        <v>1000011244</v>
      </c>
      <c r="F377" s="810">
        <v>72169990</v>
      </c>
      <c r="G377" s="690"/>
      <c r="H377" s="810">
        <v>18</v>
      </c>
      <c r="I377" s="691"/>
      <c r="J377" s="871" t="s">
        <v>615</v>
      </c>
      <c r="K377" s="812" t="s">
        <v>291</v>
      </c>
      <c r="L377" s="813">
        <v>1</v>
      </c>
      <c r="M377" s="692"/>
      <c r="N377" s="682" t="str">
        <f t="shared" si="33"/>
        <v>INCLUDED</v>
      </c>
      <c r="O377" s="876">
        <f t="shared" si="36"/>
        <v>0</v>
      </c>
      <c r="P377" s="876">
        <f t="shared" si="37"/>
        <v>0</v>
      </c>
      <c r="Q377" s="619"/>
      <c r="W377" s="877"/>
    </row>
    <row r="378" spans="1:23" ht="54">
      <c r="A378" s="680">
        <v>360</v>
      </c>
      <c r="B378" s="810">
        <v>7000009996</v>
      </c>
      <c r="C378" s="810">
        <v>3120</v>
      </c>
      <c r="D378" s="811" t="s">
        <v>501</v>
      </c>
      <c r="E378" s="810">
        <v>1000011238</v>
      </c>
      <c r="F378" s="810">
        <v>72169990</v>
      </c>
      <c r="G378" s="690"/>
      <c r="H378" s="810">
        <v>18</v>
      </c>
      <c r="I378" s="691"/>
      <c r="J378" s="871" t="s">
        <v>616</v>
      </c>
      <c r="K378" s="812" t="s">
        <v>291</v>
      </c>
      <c r="L378" s="813">
        <v>3</v>
      </c>
      <c r="M378" s="692"/>
      <c r="N378" s="682" t="str">
        <f t="shared" si="33"/>
        <v>INCLUDED</v>
      </c>
      <c r="O378" s="876">
        <f t="shared" si="36"/>
        <v>0</v>
      </c>
      <c r="P378" s="876">
        <f t="shared" si="37"/>
        <v>0</v>
      </c>
      <c r="Q378" s="619"/>
      <c r="W378" s="877"/>
    </row>
    <row r="379" spans="1:23" ht="36">
      <c r="A379" s="680">
        <v>361</v>
      </c>
      <c r="B379" s="810">
        <v>7000009996</v>
      </c>
      <c r="C379" s="810">
        <v>3130</v>
      </c>
      <c r="D379" s="811" t="s">
        <v>501</v>
      </c>
      <c r="E379" s="810">
        <v>1000011339</v>
      </c>
      <c r="F379" s="810">
        <v>72169990</v>
      </c>
      <c r="G379" s="690"/>
      <c r="H379" s="810">
        <v>18</v>
      </c>
      <c r="I379" s="691"/>
      <c r="J379" s="871" t="s">
        <v>725</v>
      </c>
      <c r="K379" s="812" t="s">
        <v>291</v>
      </c>
      <c r="L379" s="813">
        <v>2</v>
      </c>
      <c r="M379" s="692"/>
      <c r="N379" s="682" t="str">
        <f t="shared" si="33"/>
        <v>INCLUDED</v>
      </c>
      <c r="O379" s="876">
        <f t="shared" si="36"/>
        <v>0</v>
      </c>
      <c r="P379" s="876">
        <f t="shared" si="37"/>
        <v>0</v>
      </c>
      <c r="Q379" s="619"/>
      <c r="W379" s="877"/>
    </row>
    <row r="380" spans="1:23" ht="36">
      <c r="A380" s="680">
        <v>362</v>
      </c>
      <c r="B380" s="810">
        <v>7000009996</v>
      </c>
      <c r="C380" s="810">
        <v>3140</v>
      </c>
      <c r="D380" s="811" t="s">
        <v>501</v>
      </c>
      <c r="E380" s="810">
        <v>1000011340</v>
      </c>
      <c r="F380" s="810">
        <v>72169990</v>
      </c>
      <c r="G380" s="690"/>
      <c r="H380" s="810">
        <v>18</v>
      </c>
      <c r="I380" s="691"/>
      <c r="J380" s="871" t="s">
        <v>726</v>
      </c>
      <c r="K380" s="812" t="s">
        <v>291</v>
      </c>
      <c r="L380" s="813">
        <v>4</v>
      </c>
      <c r="M380" s="692"/>
      <c r="N380" s="682" t="str">
        <f t="shared" ref="N380:N406" si="40">IF(M380="","INCLUDED",M380*L380)</f>
        <v>INCLUDED</v>
      </c>
      <c r="O380" s="876">
        <f t="shared" si="36"/>
        <v>0</v>
      </c>
      <c r="P380" s="876">
        <f t="shared" si="37"/>
        <v>0</v>
      </c>
      <c r="Q380" s="619"/>
      <c r="W380" s="877"/>
    </row>
    <row r="381" spans="1:23" ht="36">
      <c r="A381" s="680">
        <v>363</v>
      </c>
      <c r="B381" s="810">
        <v>7000009996</v>
      </c>
      <c r="C381" s="810">
        <v>3150</v>
      </c>
      <c r="D381" s="811" t="s">
        <v>501</v>
      </c>
      <c r="E381" s="810">
        <v>1000011337</v>
      </c>
      <c r="F381" s="810">
        <v>72169990</v>
      </c>
      <c r="G381" s="690"/>
      <c r="H381" s="810">
        <v>18</v>
      </c>
      <c r="I381" s="691"/>
      <c r="J381" s="871" t="s">
        <v>727</v>
      </c>
      <c r="K381" s="812" t="s">
        <v>291</v>
      </c>
      <c r="L381" s="813">
        <v>1</v>
      </c>
      <c r="M381" s="692"/>
      <c r="N381" s="682" t="str">
        <f t="shared" si="40"/>
        <v>INCLUDED</v>
      </c>
      <c r="O381" s="876">
        <f t="shared" si="36"/>
        <v>0</v>
      </c>
      <c r="P381" s="876">
        <f t="shared" si="37"/>
        <v>0</v>
      </c>
      <c r="Q381" s="619"/>
      <c r="W381" s="877"/>
    </row>
    <row r="382" spans="1:23" ht="54">
      <c r="A382" s="680">
        <v>364</v>
      </c>
      <c r="B382" s="810">
        <v>7000009996</v>
      </c>
      <c r="C382" s="810">
        <v>3160</v>
      </c>
      <c r="D382" s="811" t="s">
        <v>501</v>
      </c>
      <c r="E382" s="810">
        <v>1000029278</v>
      </c>
      <c r="F382" s="810">
        <v>72169990</v>
      </c>
      <c r="G382" s="690"/>
      <c r="H382" s="810">
        <v>18</v>
      </c>
      <c r="I382" s="691"/>
      <c r="J382" s="871" t="s">
        <v>728</v>
      </c>
      <c r="K382" s="812" t="s">
        <v>291</v>
      </c>
      <c r="L382" s="813">
        <v>2</v>
      </c>
      <c r="M382" s="692"/>
      <c r="N382" s="682" t="str">
        <f t="shared" si="40"/>
        <v>INCLUDED</v>
      </c>
      <c r="O382" s="876">
        <f t="shared" si="36"/>
        <v>0</v>
      </c>
      <c r="P382" s="876">
        <f t="shared" si="37"/>
        <v>0</v>
      </c>
      <c r="Q382" s="619"/>
      <c r="W382" s="877"/>
    </row>
    <row r="383" spans="1:23" ht="36">
      <c r="A383" s="680">
        <v>365</v>
      </c>
      <c r="B383" s="810">
        <v>7000009996</v>
      </c>
      <c r="C383" s="810">
        <v>3170</v>
      </c>
      <c r="D383" s="811" t="s">
        <v>501</v>
      </c>
      <c r="E383" s="810">
        <v>1000030634</v>
      </c>
      <c r="F383" s="810">
        <v>72169990</v>
      </c>
      <c r="G383" s="690"/>
      <c r="H383" s="810">
        <v>18</v>
      </c>
      <c r="I383" s="691"/>
      <c r="J383" s="871" t="s">
        <v>729</v>
      </c>
      <c r="K383" s="812" t="s">
        <v>291</v>
      </c>
      <c r="L383" s="813">
        <v>4</v>
      </c>
      <c r="M383" s="692"/>
      <c r="N383" s="682" t="str">
        <f t="shared" si="40"/>
        <v>INCLUDED</v>
      </c>
      <c r="O383" s="876">
        <f t="shared" si="36"/>
        <v>0</v>
      </c>
      <c r="P383" s="876">
        <f t="shared" si="37"/>
        <v>0</v>
      </c>
      <c r="Q383" s="619"/>
      <c r="W383" s="877"/>
    </row>
    <row r="384" spans="1:23" ht="54">
      <c r="A384" s="680">
        <v>366</v>
      </c>
      <c r="B384" s="810">
        <v>7000009996</v>
      </c>
      <c r="C384" s="810">
        <v>3180</v>
      </c>
      <c r="D384" s="811" t="s">
        <v>501</v>
      </c>
      <c r="E384" s="810">
        <v>1000011239</v>
      </c>
      <c r="F384" s="810">
        <v>72169990</v>
      </c>
      <c r="G384" s="690"/>
      <c r="H384" s="810">
        <v>18</v>
      </c>
      <c r="I384" s="691"/>
      <c r="J384" s="871" t="s">
        <v>617</v>
      </c>
      <c r="K384" s="812" t="s">
        <v>291</v>
      </c>
      <c r="L384" s="813">
        <v>1</v>
      </c>
      <c r="M384" s="692"/>
      <c r="N384" s="682" t="str">
        <f t="shared" si="40"/>
        <v>INCLUDED</v>
      </c>
      <c r="O384" s="876">
        <f t="shared" si="36"/>
        <v>0</v>
      </c>
      <c r="P384" s="876">
        <f t="shared" si="37"/>
        <v>0</v>
      </c>
      <c r="Q384" s="619"/>
      <c r="W384" s="877"/>
    </row>
    <row r="385" spans="1:23">
      <c r="A385" s="680">
        <v>367</v>
      </c>
      <c r="B385" s="810">
        <v>7000009996</v>
      </c>
      <c r="C385" s="810">
        <v>3780</v>
      </c>
      <c r="D385" s="811" t="s">
        <v>502</v>
      </c>
      <c r="E385" s="810">
        <v>1000032006</v>
      </c>
      <c r="F385" s="810">
        <v>85446090</v>
      </c>
      <c r="G385" s="690"/>
      <c r="H385" s="810">
        <v>18</v>
      </c>
      <c r="I385" s="691"/>
      <c r="J385" s="871" t="s">
        <v>730</v>
      </c>
      <c r="K385" s="812" t="s">
        <v>579</v>
      </c>
      <c r="L385" s="813">
        <v>2</v>
      </c>
      <c r="M385" s="692"/>
      <c r="N385" s="682" t="str">
        <f t="shared" si="40"/>
        <v>INCLUDED</v>
      </c>
      <c r="O385" s="876">
        <f t="shared" si="36"/>
        <v>0</v>
      </c>
      <c r="P385" s="876">
        <f t="shared" si="37"/>
        <v>0</v>
      </c>
      <c r="Q385" s="619"/>
      <c r="W385" s="877"/>
    </row>
    <row r="386" spans="1:23">
      <c r="A386" s="680">
        <v>368</v>
      </c>
      <c r="B386" s="810">
        <v>7000009996</v>
      </c>
      <c r="C386" s="810">
        <v>3760</v>
      </c>
      <c r="D386" s="811" t="s">
        <v>502</v>
      </c>
      <c r="E386" s="810">
        <v>1000032005</v>
      </c>
      <c r="F386" s="810">
        <v>85446090</v>
      </c>
      <c r="G386" s="690"/>
      <c r="H386" s="810">
        <v>18</v>
      </c>
      <c r="I386" s="691"/>
      <c r="J386" s="871" t="s">
        <v>731</v>
      </c>
      <c r="K386" s="812" t="s">
        <v>579</v>
      </c>
      <c r="L386" s="813">
        <v>4</v>
      </c>
      <c r="M386" s="692"/>
      <c r="N386" s="682" t="str">
        <f t="shared" si="40"/>
        <v>INCLUDED</v>
      </c>
      <c r="O386" s="876">
        <f t="shared" si="36"/>
        <v>0</v>
      </c>
      <c r="P386" s="876">
        <f t="shared" si="37"/>
        <v>0</v>
      </c>
      <c r="Q386" s="619"/>
      <c r="W386" s="877"/>
    </row>
    <row r="387" spans="1:23" ht="36">
      <c r="A387" s="680">
        <v>369</v>
      </c>
      <c r="B387" s="810">
        <v>7000009996</v>
      </c>
      <c r="C387" s="810">
        <v>3730</v>
      </c>
      <c r="D387" s="811" t="s">
        <v>502</v>
      </c>
      <c r="E387" s="810">
        <v>1000000444</v>
      </c>
      <c r="F387" s="810">
        <v>85446090</v>
      </c>
      <c r="G387" s="690"/>
      <c r="H387" s="810">
        <v>18</v>
      </c>
      <c r="I387" s="691"/>
      <c r="J387" s="871" t="s">
        <v>470</v>
      </c>
      <c r="K387" s="812" t="s">
        <v>443</v>
      </c>
      <c r="L387" s="813">
        <v>1</v>
      </c>
      <c r="M387" s="692"/>
      <c r="N387" s="682" t="str">
        <f t="shared" si="40"/>
        <v>INCLUDED</v>
      </c>
      <c r="O387" s="876">
        <f t="shared" si="36"/>
        <v>0</v>
      </c>
      <c r="P387" s="876">
        <f t="shared" si="37"/>
        <v>0</v>
      </c>
      <c r="Q387" s="619"/>
      <c r="W387" s="877"/>
    </row>
    <row r="388" spans="1:23" ht="36">
      <c r="A388" s="680">
        <v>370</v>
      </c>
      <c r="B388" s="810">
        <v>7000009996</v>
      </c>
      <c r="C388" s="810">
        <v>3740</v>
      </c>
      <c r="D388" s="811" t="s">
        <v>502</v>
      </c>
      <c r="E388" s="810">
        <v>1000000443</v>
      </c>
      <c r="F388" s="810">
        <v>85446020</v>
      </c>
      <c r="G388" s="690"/>
      <c r="H388" s="810">
        <v>18</v>
      </c>
      <c r="I388" s="691"/>
      <c r="J388" s="871" t="s">
        <v>442</v>
      </c>
      <c r="K388" s="812" t="s">
        <v>443</v>
      </c>
      <c r="L388" s="813">
        <v>1</v>
      </c>
      <c r="M388" s="692"/>
      <c r="N388" s="682" t="str">
        <f t="shared" si="40"/>
        <v>INCLUDED</v>
      </c>
      <c r="O388" s="876">
        <f t="shared" si="36"/>
        <v>0</v>
      </c>
      <c r="P388" s="876">
        <f t="shared" si="37"/>
        <v>0</v>
      </c>
      <c r="Q388" s="619"/>
      <c r="W388" s="877"/>
    </row>
    <row r="389" spans="1:23" ht="36">
      <c r="A389" s="680">
        <v>371</v>
      </c>
      <c r="B389" s="810">
        <v>7000009996</v>
      </c>
      <c r="C389" s="810">
        <v>3750</v>
      </c>
      <c r="D389" s="811" t="s">
        <v>502</v>
      </c>
      <c r="E389" s="810">
        <v>1000000442</v>
      </c>
      <c r="F389" s="810">
        <v>85446020</v>
      </c>
      <c r="G389" s="690"/>
      <c r="H389" s="810">
        <v>18</v>
      </c>
      <c r="I389" s="691"/>
      <c r="J389" s="871" t="s">
        <v>444</v>
      </c>
      <c r="K389" s="812" t="s">
        <v>443</v>
      </c>
      <c r="L389" s="813">
        <v>1</v>
      </c>
      <c r="M389" s="692"/>
      <c r="N389" s="682" t="str">
        <f t="shared" si="40"/>
        <v>INCLUDED</v>
      </c>
      <c r="O389" s="876">
        <f t="shared" si="36"/>
        <v>0</v>
      </c>
      <c r="P389" s="876">
        <f t="shared" si="37"/>
        <v>0</v>
      </c>
      <c r="Q389" s="619"/>
      <c r="W389" s="877"/>
    </row>
    <row r="390" spans="1:23" ht="72">
      <c r="A390" s="680">
        <v>372</v>
      </c>
      <c r="B390" s="810">
        <v>7000009996</v>
      </c>
      <c r="C390" s="810">
        <v>3770</v>
      </c>
      <c r="D390" s="811" t="s">
        <v>502</v>
      </c>
      <c r="E390" s="810">
        <v>1000032848</v>
      </c>
      <c r="F390" s="810">
        <v>85446020</v>
      </c>
      <c r="G390" s="690"/>
      <c r="H390" s="810">
        <v>18</v>
      </c>
      <c r="I390" s="691"/>
      <c r="J390" s="871" t="s">
        <v>732</v>
      </c>
      <c r="K390" s="812" t="s">
        <v>291</v>
      </c>
      <c r="L390" s="813">
        <v>8</v>
      </c>
      <c r="M390" s="692"/>
      <c r="N390" s="682" t="str">
        <f t="shared" si="40"/>
        <v>INCLUDED</v>
      </c>
      <c r="O390" s="876">
        <f t="shared" si="36"/>
        <v>0</v>
      </c>
      <c r="P390" s="876">
        <f t="shared" si="37"/>
        <v>0</v>
      </c>
      <c r="Q390" s="619"/>
      <c r="W390" s="877"/>
    </row>
    <row r="391" spans="1:23" ht="36">
      <c r="A391" s="680">
        <v>373</v>
      </c>
      <c r="B391" s="810">
        <v>7000009996</v>
      </c>
      <c r="C391" s="810">
        <v>3790</v>
      </c>
      <c r="D391" s="811" t="s">
        <v>502</v>
      </c>
      <c r="E391" s="810">
        <v>1000032063</v>
      </c>
      <c r="F391" s="810">
        <v>85446090</v>
      </c>
      <c r="G391" s="690"/>
      <c r="H391" s="810">
        <v>18</v>
      </c>
      <c r="I391" s="691"/>
      <c r="J391" s="871" t="s">
        <v>733</v>
      </c>
      <c r="K391" s="812" t="s">
        <v>579</v>
      </c>
      <c r="L391" s="813">
        <v>4</v>
      </c>
      <c r="M391" s="692"/>
      <c r="N391" s="682" t="str">
        <f t="shared" si="40"/>
        <v>INCLUDED</v>
      </c>
      <c r="O391" s="876">
        <f t="shared" si="36"/>
        <v>0</v>
      </c>
      <c r="P391" s="876">
        <f t="shared" si="37"/>
        <v>0</v>
      </c>
      <c r="Q391" s="619"/>
      <c r="W391" s="877"/>
    </row>
    <row r="392" spans="1:23" ht="54">
      <c r="A392" s="680">
        <v>374</v>
      </c>
      <c r="B392" s="810">
        <v>7000009996</v>
      </c>
      <c r="C392" s="810">
        <v>3800</v>
      </c>
      <c r="D392" s="811" t="s">
        <v>502</v>
      </c>
      <c r="E392" s="810">
        <v>1000042491</v>
      </c>
      <c r="F392" s="810">
        <v>85446020</v>
      </c>
      <c r="G392" s="690"/>
      <c r="H392" s="810">
        <v>18</v>
      </c>
      <c r="I392" s="691"/>
      <c r="J392" s="871" t="s">
        <v>734</v>
      </c>
      <c r="K392" s="812" t="s">
        <v>291</v>
      </c>
      <c r="L392" s="813">
        <v>14</v>
      </c>
      <c r="M392" s="692"/>
      <c r="N392" s="682" t="str">
        <f t="shared" si="40"/>
        <v>INCLUDED</v>
      </c>
      <c r="O392" s="876">
        <f t="shared" si="36"/>
        <v>0</v>
      </c>
      <c r="P392" s="876">
        <f t="shared" si="37"/>
        <v>0</v>
      </c>
      <c r="Q392" s="619"/>
      <c r="W392" s="877"/>
    </row>
    <row r="393" spans="1:23" ht="144">
      <c r="A393" s="680">
        <v>375</v>
      </c>
      <c r="B393" s="810">
        <v>7000009996</v>
      </c>
      <c r="C393" s="810">
        <v>3810</v>
      </c>
      <c r="D393" s="811" t="s">
        <v>502</v>
      </c>
      <c r="E393" s="810">
        <v>1000030554</v>
      </c>
      <c r="F393" s="810">
        <v>85446020</v>
      </c>
      <c r="G393" s="690"/>
      <c r="H393" s="810">
        <v>18</v>
      </c>
      <c r="I393" s="691"/>
      <c r="J393" s="871" t="s">
        <v>735</v>
      </c>
      <c r="K393" s="812" t="s">
        <v>443</v>
      </c>
      <c r="L393" s="813">
        <v>1</v>
      </c>
      <c r="M393" s="692"/>
      <c r="N393" s="682" t="str">
        <f t="shared" si="40"/>
        <v>INCLUDED</v>
      </c>
      <c r="O393" s="876">
        <f t="shared" si="36"/>
        <v>0</v>
      </c>
      <c r="P393" s="876">
        <f t="shared" si="37"/>
        <v>0</v>
      </c>
      <c r="Q393" s="619"/>
      <c r="W393" s="877"/>
    </row>
    <row r="394" spans="1:23">
      <c r="A394" s="680">
        <v>376</v>
      </c>
      <c r="B394" s="810">
        <v>7000009996</v>
      </c>
      <c r="C394" s="810">
        <v>3430</v>
      </c>
      <c r="D394" s="811" t="s">
        <v>503</v>
      </c>
      <c r="E394" s="810">
        <v>1000028577</v>
      </c>
      <c r="F394" s="810">
        <v>85049010</v>
      </c>
      <c r="G394" s="690"/>
      <c r="H394" s="810">
        <v>18</v>
      </c>
      <c r="I394" s="691"/>
      <c r="J394" s="871" t="s">
        <v>736</v>
      </c>
      <c r="K394" s="812" t="s">
        <v>462</v>
      </c>
      <c r="L394" s="813">
        <v>1</v>
      </c>
      <c r="M394" s="692"/>
      <c r="N394" s="682" t="str">
        <f t="shared" si="40"/>
        <v>INCLUDED</v>
      </c>
      <c r="O394" s="876">
        <f t="shared" si="36"/>
        <v>0</v>
      </c>
      <c r="P394" s="876">
        <f t="shared" si="37"/>
        <v>0</v>
      </c>
      <c r="Q394" s="619"/>
      <c r="W394" s="877"/>
    </row>
    <row r="395" spans="1:23">
      <c r="A395" s="680">
        <v>377</v>
      </c>
      <c r="B395" s="810">
        <v>7000009996</v>
      </c>
      <c r="C395" s="810">
        <v>3250</v>
      </c>
      <c r="D395" s="811" t="s">
        <v>503</v>
      </c>
      <c r="E395" s="810">
        <v>1000028570</v>
      </c>
      <c r="F395" s="810">
        <v>85352911</v>
      </c>
      <c r="G395" s="690"/>
      <c r="H395" s="810">
        <v>18</v>
      </c>
      <c r="I395" s="691"/>
      <c r="J395" s="871" t="s">
        <v>632</v>
      </c>
      <c r="K395" s="812" t="s">
        <v>462</v>
      </c>
      <c r="L395" s="813">
        <v>1</v>
      </c>
      <c r="M395" s="692"/>
      <c r="N395" s="682" t="str">
        <f t="shared" si="40"/>
        <v>INCLUDED</v>
      </c>
      <c r="O395" s="876">
        <f t="shared" si="36"/>
        <v>0</v>
      </c>
      <c r="P395" s="876">
        <f t="shared" si="37"/>
        <v>0</v>
      </c>
      <c r="Q395" s="619"/>
      <c r="W395" s="877"/>
    </row>
    <row r="396" spans="1:23">
      <c r="A396" s="680">
        <v>378</v>
      </c>
      <c r="B396" s="810">
        <v>7000009996</v>
      </c>
      <c r="C396" s="810">
        <v>3280</v>
      </c>
      <c r="D396" s="811" t="s">
        <v>503</v>
      </c>
      <c r="E396" s="810">
        <v>1000028573</v>
      </c>
      <c r="F396" s="810">
        <v>85353090</v>
      </c>
      <c r="G396" s="690"/>
      <c r="H396" s="810">
        <v>18</v>
      </c>
      <c r="I396" s="691"/>
      <c r="J396" s="871" t="s">
        <v>633</v>
      </c>
      <c r="K396" s="812" t="s">
        <v>462</v>
      </c>
      <c r="L396" s="813">
        <v>1</v>
      </c>
      <c r="M396" s="692"/>
      <c r="N396" s="682" t="str">
        <f t="shared" si="40"/>
        <v>INCLUDED</v>
      </c>
      <c r="O396" s="876">
        <f t="shared" si="36"/>
        <v>0</v>
      </c>
      <c r="P396" s="876">
        <f t="shared" si="37"/>
        <v>0</v>
      </c>
      <c r="Q396" s="619"/>
      <c r="W396" s="877"/>
    </row>
    <row r="397" spans="1:23">
      <c r="A397" s="680">
        <v>379</v>
      </c>
      <c r="B397" s="810">
        <v>7000009996</v>
      </c>
      <c r="C397" s="810">
        <v>3440</v>
      </c>
      <c r="D397" s="811" t="s">
        <v>503</v>
      </c>
      <c r="E397" s="810">
        <v>1000031081</v>
      </c>
      <c r="F397" s="810">
        <v>85049010</v>
      </c>
      <c r="G397" s="690"/>
      <c r="H397" s="810">
        <v>18</v>
      </c>
      <c r="I397" s="691"/>
      <c r="J397" s="871" t="s">
        <v>737</v>
      </c>
      <c r="K397" s="812" t="s">
        <v>443</v>
      </c>
      <c r="L397" s="813">
        <v>1</v>
      </c>
      <c r="M397" s="692"/>
      <c r="N397" s="682" t="str">
        <f t="shared" si="40"/>
        <v>INCLUDED</v>
      </c>
      <c r="O397" s="876">
        <f t="shared" si="36"/>
        <v>0</v>
      </c>
      <c r="P397" s="876">
        <f t="shared" si="37"/>
        <v>0</v>
      </c>
      <c r="Q397" s="619"/>
      <c r="W397" s="877"/>
    </row>
    <row r="398" spans="1:23" ht="22.5" customHeight="1">
      <c r="A398" s="680">
        <v>380</v>
      </c>
      <c r="B398" s="689">
        <v>7000009996</v>
      </c>
      <c r="C398" s="689">
        <v>3260</v>
      </c>
      <c r="D398" s="700" t="s">
        <v>503</v>
      </c>
      <c r="E398" s="689">
        <v>1000028571</v>
      </c>
      <c r="F398" s="689">
        <v>85359090</v>
      </c>
      <c r="G398" s="690"/>
      <c r="H398" s="689">
        <v>18</v>
      </c>
      <c r="I398" s="691"/>
      <c r="J398" s="868" t="s">
        <v>634</v>
      </c>
      <c r="K398" s="779" t="s">
        <v>462</v>
      </c>
      <c r="L398" s="780">
        <v>1</v>
      </c>
      <c r="M398" s="692"/>
      <c r="N398" s="682" t="str">
        <f t="shared" si="40"/>
        <v>INCLUDED</v>
      </c>
      <c r="O398" s="876">
        <f t="shared" si="36"/>
        <v>0</v>
      </c>
      <c r="P398" s="876">
        <f t="shared" si="37"/>
        <v>0</v>
      </c>
      <c r="Q398" s="619"/>
      <c r="W398" s="877"/>
    </row>
    <row r="399" spans="1:23">
      <c r="A399" s="680">
        <v>381</v>
      </c>
      <c r="B399" s="689">
        <v>7000009996</v>
      </c>
      <c r="C399" s="689">
        <v>3270</v>
      </c>
      <c r="D399" s="700" t="s">
        <v>503</v>
      </c>
      <c r="E399" s="689">
        <v>1000028572</v>
      </c>
      <c r="F399" s="689">
        <v>85359090</v>
      </c>
      <c r="G399" s="690"/>
      <c r="H399" s="689">
        <v>18</v>
      </c>
      <c r="I399" s="691"/>
      <c r="J399" s="868" t="s">
        <v>738</v>
      </c>
      <c r="K399" s="779" t="s">
        <v>462</v>
      </c>
      <c r="L399" s="780">
        <v>1</v>
      </c>
      <c r="M399" s="692"/>
      <c r="N399" s="682" t="str">
        <f t="shared" si="40"/>
        <v>INCLUDED</v>
      </c>
      <c r="O399" s="876">
        <f t="shared" si="36"/>
        <v>0</v>
      </c>
      <c r="P399" s="876">
        <f t="shared" si="37"/>
        <v>0</v>
      </c>
      <c r="Q399" s="619"/>
      <c r="W399" s="877"/>
    </row>
    <row r="400" spans="1:23">
      <c r="A400" s="680">
        <v>382</v>
      </c>
      <c r="B400" s="689">
        <v>7000009996</v>
      </c>
      <c r="C400" s="689">
        <v>3240</v>
      </c>
      <c r="D400" s="700" t="s">
        <v>503</v>
      </c>
      <c r="E400" s="689">
        <v>1000026087</v>
      </c>
      <c r="F400" s="689">
        <v>85354010</v>
      </c>
      <c r="G400" s="690"/>
      <c r="H400" s="689">
        <v>18</v>
      </c>
      <c r="I400" s="691"/>
      <c r="J400" s="868" t="s">
        <v>637</v>
      </c>
      <c r="K400" s="779" t="s">
        <v>443</v>
      </c>
      <c r="L400" s="780">
        <v>1</v>
      </c>
      <c r="M400" s="692"/>
      <c r="N400" s="682" t="str">
        <f t="shared" si="40"/>
        <v>INCLUDED</v>
      </c>
      <c r="O400" s="876">
        <f t="shared" si="36"/>
        <v>0</v>
      </c>
      <c r="P400" s="876">
        <f t="shared" si="37"/>
        <v>0</v>
      </c>
      <c r="Q400" s="619"/>
      <c r="W400" s="877"/>
    </row>
    <row r="401" spans="1:23">
      <c r="A401" s="680">
        <v>383</v>
      </c>
      <c r="B401" s="689">
        <v>7000009996</v>
      </c>
      <c r="C401" s="689">
        <v>3360</v>
      </c>
      <c r="D401" s="700" t="s">
        <v>503</v>
      </c>
      <c r="E401" s="689">
        <v>1000028117</v>
      </c>
      <c r="F401" s="689">
        <v>85352113</v>
      </c>
      <c r="G401" s="690"/>
      <c r="H401" s="689">
        <v>18</v>
      </c>
      <c r="I401" s="691"/>
      <c r="J401" s="868" t="s">
        <v>739</v>
      </c>
      <c r="K401" s="779" t="s">
        <v>443</v>
      </c>
      <c r="L401" s="780">
        <v>1</v>
      </c>
      <c r="M401" s="692"/>
      <c r="N401" s="682" t="str">
        <f t="shared" si="40"/>
        <v>INCLUDED</v>
      </c>
      <c r="O401" s="876">
        <f t="shared" si="36"/>
        <v>0</v>
      </c>
      <c r="P401" s="876">
        <f t="shared" si="37"/>
        <v>0</v>
      </c>
      <c r="Q401" s="619"/>
      <c r="W401" s="877"/>
    </row>
    <row r="402" spans="1:23">
      <c r="A402" s="680">
        <v>384</v>
      </c>
      <c r="B402" s="689">
        <v>7000009996</v>
      </c>
      <c r="C402" s="689">
        <v>3350</v>
      </c>
      <c r="D402" s="700" t="s">
        <v>503</v>
      </c>
      <c r="E402" s="689">
        <v>1000030730</v>
      </c>
      <c r="F402" s="689">
        <v>85353090</v>
      </c>
      <c r="G402" s="690"/>
      <c r="H402" s="689">
        <v>18</v>
      </c>
      <c r="I402" s="691"/>
      <c r="J402" s="868" t="s">
        <v>740</v>
      </c>
      <c r="K402" s="779" t="s">
        <v>443</v>
      </c>
      <c r="L402" s="780">
        <v>1</v>
      </c>
      <c r="M402" s="692"/>
      <c r="N402" s="682" t="str">
        <f t="shared" si="40"/>
        <v>INCLUDED</v>
      </c>
      <c r="O402" s="876">
        <f t="shared" ref="O402:O427" si="41">IF(M402="",0,IF(I402="",M402*H402/100,I402*M402))</f>
        <v>0</v>
      </c>
      <c r="P402" s="876">
        <f t="shared" ref="P402:P427" si="42">O402*L402</f>
        <v>0</v>
      </c>
      <c r="Q402" s="619"/>
      <c r="W402" s="877"/>
    </row>
    <row r="403" spans="1:23">
      <c r="A403" s="680">
        <v>385</v>
      </c>
      <c r="B403" s="689">
        <v>7000009996</v>
      </c>
      <c r="C403" s="689">
        <v>3370</v>
      </c>
      <c r="D403" s="700" t="s">
        <v>503</v>
      </c>
      <c r="E403" s="689">
        <v>1000030960</v>
      </c>
      <c r="F403" s="689">
        <v>85359090</v>
      </c>
      <c r="G403" s="690"/>
      <c r="H403" s="689">
        <v>18</v>
      </c>
      <c r="I403" s="691"/>
      <c r="J403" s="868" t="s">
        <v>741</v>
      </c>
      <c r="K403" s="779" t="s">
        <v>443</v>
      </c>
      <c r="L403" s="780">
        <v>1</v>
      </c>
      <c r="M403" s="692"/>
      <c r="N403" s="682" t="str">
        <f t="shared" si="40"/>
        <v>INCLUDED</v>
      </c>
      <c r="O403" s="876">
        <f t="shared" si="41"/>
        <v>0</v>
      </c>
      <c r="P403" s="876">
        <f t="shared" si="42"/>
        <v>0</v>
      </c>
      <c r="Q403" s="619"/>
      <c r="W403" s="877"/>
    </row>
    <row r="404" spans="1:23">
      <c r="A404" s="680">
        <v>386</v>
      </c>
      <c r="B404" s="689">
        <v>7000009996</v>
      </c>
      <c r="C404" s="689">
        <v>3380</v>
      </c>
      <c r="D404" s="700" t="s">
        <v>503</v>
      </c>
      <c r="E404" s="689">
        <v>1000030961</v>
      </c>
      <c r="F404" s="689">
        <v>85359090</v>
      </c>
      <c r="G404" s="690"/>
      <c r="H404" s="689">
        <v>18</v>
      </c>
      <c r="I404" s="691"/>
      <c r="J404" s="868" t="s">
        <v>742</v>
      </c>
      <c r="K404" s="779" t="s">
        <v>443</v>
      </c>
      <c r="L404" s="780">
        <v>1</v>
      </c>
      <c r="M404" s="692"/>
      <c r="N404" s="682" t="str">
        <f t="shared" si="40"/>
        <v>INCLUDED</v>
      </c>
      <c r="O404" s="876">
        <f t="shared" si="41"/>
        <v>0</v>
      </c>
      <c r="P404" s="876">
        <f t="shared" si="42"/>
        <v>0</v>
      </c>
      <c r="Q404" s="619"/>
      <c r="W404" s="877"/>
    </row>
    <row r="405" spans="1:23">
      <c r="A405" s="680">
        <v>387</v>
      </c>
      <c r="B405" s="689">
        <v>7000009996</v>
      </c>
      <c r="C405" s="689">
        <v>3340</v>
      </c>
      <c r="D405" s="700" t="s">
        <v>503</v>
      </c>
      <c r="E405" s="689">
        <v>1000030729</v>
      </c>
      <c r="F405" s="689">
        <v>85354010</v>
      </c>
      <c r="G405" s="690"/>
      <c r="H405" s="689">
        <v>18</v>
      </c>
      <c r="I405" s="691"/>
      <c r="J405" s="868" t="s">
        <v>743</v>
      </c>
      <c r="K405" s="779" t="s">
        <v>443</v>
      </c>
      <c r="L405" s="780">
        <v>1</v>
      </c>
      <c r="M405" s="692"/>
      <c r="N405" s="682" t="str">
        <f t="shared" si="40"/>
        <v>INCLUDED</v>
      </c>
      <c r="O405" s="876">
        <f t="shared" si="41"/>
        <v>0</v>
      </c>
      <c r="P405" s="876">
        <f t="shared" si="42"/>
        <v>0</v>
      </c>
      <c r="Q405" s="619"/>
      <c r="W405" s="877"/>
    </row>
    <row r="406" spans="1:23">
      <c r="A406" s="680">
        <v>388</v>
      </c>
      <c r="B406" s="689">
        <v>7000009996</v>
      </c>
      <c r="C406" s="689">
        <v>3400</v>
      </c>
      <c r="D406" s="700" t="s">
        <v>503</v>
      </c>
      <c r="E406" s="689">
        <v>1000031011</v>
      </c>
      <c r="F406" s="689">
        <v>85354010</v>
      </c>
      <c r="G406" s="690"/>
      <c r="H406" s="689">
        <v>18</v>
      </c>
      <c r="I406" s="691"/>
      <c r="J406" s="868" t="s">
        <v>625</v>
      </c>
      <c r="K406" s="779" t="s">
        <v>443</v>
      </c>
      <c r="L406" s="780">
        <v>1</v>
      </c>
      <c r="M406" s="692"/>
      <c r="N406" s="682" t="str">
        <f t="shared" si="40"/>
        <v>INCLUDED</v>
      </c>
      <c r="O406" s="876">
        <f t="shared" si="41"/>
        <v>0</v>
      </c>
      <c r="P406" s="876">
        <f t="shared" si="42"/>
        <v>0</v>
      </c>
      <c r="Q406" s="619"/>
      <c r="W406" s="877"/>
    </row>
    <row r="407" spans="1:23">
      <c r="A407" s="680">
        <v>389</v>
      </c>
      <c r="B407" s="689">
        <v>7000009996</v>
      </c>
      <c r="C407" s="689">
        <v>3330</v>
      </c>
      <c r="D407" s="700" t="s">
        <v>503</v>
      </c>
      <c r="E407" s="689">
        <v>1000030653</v>
      </c>
      <c r="F407" s="689">
        <v>85353090</v>
      </c>
      <c r="G407" s="690"/>
      <c r="H407" s="689">
        <v>18</v>
      </c>
      <c r="I407" s="691"/>
      <c r="J407" s="868" t="s">
        <v>638</v>
      </c>
      <c r="K407" s="779" t="s">
        <v>443</v>
      </c>
      <c r="L407" s="780">
        <v>1</v>
      </c>
      <c r="M407" s="692"/>
      <c r="N407" s="682" t="str">
        <f t="shared" ref="N407:N427" si="43">IF(M407="","INCLUDED",M407*L407)</f>
        <v>INCLUDED</v>
      </c>
      <c r="O407" s="876">
        <f t="shared" si="41"/>
        <v>0</v>
      </c>
      <c r="P407" s="876">
        <f t="shared" si="42"/>
        <v>0</v>
      </c>
      <c r="Q407" s="619"/>
      <c r="W407" s="877"/>
    </row>
    <row r="408" spans="1:23">
      <c r="A408" s="680">
        <v>390</v>
      </c>
      <c r="B408" s="689">
        <v>7000009996</v>
      </c>
      <c r="C408" s="689">
        <v>3190</v>
      </c>
      <c r="D408" s="700" t="s">
        <v>503</v>
      </c>
      <c r="E408" s="689">
        <v>1000019912</v>
      </c>
      <c r="F408" s="689">
        <v>85371000</v>
      </c>
      <c r="G408" s="690"/>
      <c r="H408" s="689">
        <v>18</v>
      </c>
      <c r="I408" s="691"/>
      <c r="J408" s="868" t="s">
        <v>619</v>
      </c>
      <c r="K408" s="779" t="s">
        <v>443</v>
      </c>
      <c r="L408" s="780">
        <v>1</v>
      </c>
      <c r="M408" s="692"/>
      <c r="N408" s="682" t="str">
        <f t="shared" si="43"/>
        <v>INCLUDED</v>
      </c>
      <c r="O408" s="876">
        <f t="shared" si="41"/>
        <v>0</v>
      </c>
      <c r="P408" s="876">
        <f t="shared" si="42"/>
        <v>0</v>
      </c>
      <c r="Q408" s="619"/>
      <c r="W408" s="877"/>
    </row>
    <row r="409" spans="1:23">
      <c r="A409" s="680">
        <v>391</v>
      </c>
      <c r="B409" s="689">
        <v>7000009996</v>
      </c>
      <c r="C409" s="689">
        <v>3200</v>
      </c>
      <c r="D409" s="700" t="s">
        <v>503</v>
      </c>
      <c r="E409" s="689">
        <v>1000019927</v>
      </c>
      <c r="F409" s="689">
        <v>85389000</v>
      </c>
      <c r="G409" s="690"/>
      <c r="H409" s="689">
        <v>18</v>
      </c>
      <c r="I409" s="691"/>
      <c r="J409" s="868" t="s">
        <v>620</v>
      </c>
      <c r="K409" s="779" t="s">
        <v>443</v>
      </c>
      <c r="L409" s="780">
        <v>1</v>
      </c>
      <c r="M409" s="692"/>
      <c r="N409" s="682" t="str">
        <f t="shared" si="43"/>
        <v>INCLUDED</v>
      </c>
      <c r="O409" s="876">
        <f t="shared" si="41"/>
        <v>0</v>
      </c>
      <c r="P409" s="876">
        <f t="shared" si="42"/>
        <v>0</v>
      </c>
      <c r="Q409" s="619"/>
      <c r="W409" s="877"/>
    </row>
    <row r="410" spans="1:23">
      <c r="A410" s="680">
        <v>392</v>
      </c>
      <c r="B410" s="689">
        <v>7000009996</v>
      </c>
      <c r="C410" s="689">
        <v>3290</v>
      </c>
      <c r="D410" s="700" t="s">
        <v>503</v>
      </c>
      <c r="E410" s="689">
        <v>1000029030</v>
      </c>
      <c r="F410" s="689">
        <v>85044030</v>
      </c>
      <c r="G410" s="690"/>
      <c r="H410" s="689">
        <v>18</v>
      </c>
      <c r="I410" s="691"/>
      <c r="J410" s="868" t="s">
        <v>744</v>
      </c>
      <c r="K410" s="779" t="s">
        <v>443</v>
      </c>
      <c r="L410" s="780">
        <v>1</v>
      </c>
      <c r="M410" s="692"/>
      <c r="N410" s="682" t="str">
        <f t="shared" si="43"/>
        <v>INCLUDED</v>
      </c>
      <c r="O410" s="876">
        <f t="shared" si="41"/>
        <v>0</v>
      </c>
      <c r="P410" s="876">
        <f t="shared" si="42"/>
        <v>0</v>
      </c>
      <c r="Q410" s="619"/>
      <c r="W410" s="877"/>
    </row>
    <row r="411" spans="1:23">
      <c r="A411" s="680">
        <v>393</v>
      </c>
      <c r="B411" s="689">
        <v>7000009996</v>
      </c>
      <c r="C411" s="689">
        <v>3210</v>
      </c>
      <c r="D411" s="700" t="s">
        <v>503</v>
      </c>
      <c r="E411" s="689">
        <v>1000019921</v>
      </c>
      <c r="F411" s="689">
        <v>85044030</v>
      </c>
      <c r="G411" s="690"/>
      <c r="H411" s="689">
        <v>18</v>
      </c>
      <c r="I411" s="691"/>
      <c r="J411" s="868" t="s">
        <v>623</v>
      </c>
      <c r="K411" s="779" t="s">
        <v>443</v>
      </c>
      <c r="L411" s="780">
        <v>1</v>
      </c>
      <c r="M411" s="692"/>
      <c r="N411" s="682" t="str">
        <f t="shared" si="43"/>
        <v>INCLUDED</v>
      </c>
      <c r="O411" s="876">
        <f t="shared" si="41"/>
        <v>0</v>
      </c>
      <c r="P411" s="876">
        <f t="shared" si="42"/>
        <v>0</v>
      </c>
      <c r="Q411" s="619"/>
      <c r="W411" s="877"/>
    </row>
    <row r="412" spans="1:23">
      <c r="A412" s="680">
        <v>394</v>
      </c>
      <c r="B412" s="689">
        <v>7000009996</v>
      </c>
      <c r="C412" s="689">
        <v>3310</v>
      </c>
      <c r="D412" s="700" t="s">
        <v>503</v>
      </c>
      <c r="E412" s="689">
        <v>1000030558</v>
      </c>
      <c r="F412" s="689">
        <v>85030010</v>
      </c>
      <c r="G412" s="690"/>
      <c r="H412" s="689">
        <v>18</v>
      </c>
      <c r="I412" s="691"/>
      <c r="J412" s="868" t="s">
        <v>640</v>
      </c>
      <c r="K412" s="779" t="s">
        <v>443</v>
      </c>
      <c r="L412" s="780">
        <v>1</v>
      </c>
      <c r="M412" s="692"/>
      <c r="N412" s="682" t="str">
        <f t="shared" si="43"/>
        <v>INCLUDED</v>
      </c>
      <c r="O412" s="876">
        <f t="shared" si="41"/>
        <v>0</v>
      </c>
      <c r="P412" s="876">
        <f t="shared" si="42"/>
        <v>0</v>
      </c>
      <c r="Q412" s="619"/>
      <c r="W412" s="877"/>
    </row>
    <row r="413" spans="1:23">
      <c r="A413" s="680">
        <v>395</v>
      </c>
      <c r="B413" s="689">
        <v>7000009996</v>
      </c>
      <c r="C413" s="689">
        <v>3390</v>
      </c>
      <c r="D413" s="700" t="s">
        <v>503</v>
      </c>
      <c r="E413" s="689">
        <v>1000026195</v>
      </c>
      <c r="F413" s="689">
        <v>85049010</v>
      </c>
      <c r="G413" s="690"/>
      <c r="H413" s="689">
        <v>18</v>
      </c>
      <c r="I413" s="691"/>
      <c r="J413" s="868" t="s">
        <v>622</v>
      </c>
      <c r="K413" s="779" t="s">
        <v>291</v>
      </c>
      <c r="L413" s="780">
        <v>1</v>
      </c>
      <c r="M413" s="692"/>
      <c r="N413" s="682" t="str">
        <f t="shared" si="43"/>
        <v>INCLUDED</v>
      </c>
      <c r="O413" s="876">
        <f t="shared" si="41"/>
        <v>0</v>
      </c>
      <c r="P413" s="876">
        <f t="shared" si="42"/>
        <v>0</v>
      </c>
      <c r="Q413" s="619"/>
      <c r="W413" s="877"/>
    </row>
    <row r="414" spans="1:23">
      <c r="A414" s="680">
        <v>396</v>
      </c>
      <c r="B414" s="689">
        <v>7000009996</v>
      </c>
      <c r="C414" s="689">
        <v>3220</v>
      </c>
      <c r="D414" s="700" t="s">
        <v>503</v>
      </c>
      <c r="E414" s="689">
        <v>1000019926</v>
      </c>
      <c r="F414" s="689">
        <v>94059900</v>
      </c>
      <c r="G414" s="690"/>
      <c r="H414" s="689">
        <v>18</v>
      </c>
      <c r="I414" s="691"/>
      <c r="J414" s="868" t="s">
        <v>624</v>
      </c>
      <c r="K414" s="779" t="s">
        <v>443</v>
      </c>
      <c r="L414" s="780">
        <v>1</v>
      </c>
      <c r="M414" s="692"/>
      <c r="N414" s="682" t="str">
        <f t="shared" si="43"/>
        <v>INCLUDED</v>
      </c>
      <c r="O414" s="876">
        <f t="shared" si="41"/>
        <v>0</v>
      </c>
      <c r="P414" s="876">
        <f t="shared" si="42"/>
        <v>0</v>
      </c>
      <c r="Q414" s="619"/>
      <c r="W414" s="877"/>
    </row>
    <row r="415" spans="1:23">
      <c r="A415" s="680">
        <v>397</v>
      </c>
      <c r="B415" s="689">
        <v>7000009996</v>
      </c>
      <c r="C415" s="689">
        <v>3230</v>
      </c>
      <c r="D415" s="700" t="s">
        <v>503</v>
      </c>
      <c r="E415" s="689">
        <v>1000019924</v>
      </c>
      <c r="F415" s="689">
        <v>76169990</v>
      </c>
      <c r="G415" s="690"/>
      <c r="H415" s="689">
        <v>18</v>
      </c>
      <c r="I415" s="691"/>
      <c r="J415" s="868" t="s">
        <v>621</v>
      </c>
      <c r="K415" s="779" t="s">
        <v>443</v>
      </c>
      <c r="L415" s="780">
        <v>1</v>
      </c>
      <c r="M415" s="692"/>
      <c r="N415" s="682" t="str">
        <f t="shared" si="43"/>
        <v>INCLUDED</v>
      </c>
      <c r="O415" s="876">
        <f t="shared" si="41"/>
        <v>0</v>
      </c>
      <c r="P415" s="876">
        <f t="shared" si="42"/>
        <v>0</v>
      </c>
      <c r="Q415" s="619"/>
      <c r="W415" s="877"/>
    </row>
    <row r="416" spans="1:23">
      <c r="A416" s="680">
        <v>398</v>
      </c>
      <c r="B416" s="689">
        <v>7000009996</v>
      </c>
      <c r="C416" s="689">
        <v>3300</v>
      </c>
      <c r="D416" s="700" t="s">
        <v>503</v>
      </c>
      <c r="E416" s="689">
        <v>1000030152</v>
      </c>
      <c r="F416" s="689">
        <v>85462040</v>
      </c>
      <c r="G416" s="690"/>
      <c r="H416" s="689">
        <v>18</v>
      </c>
      <c r="I416" s="691"/>
      <c r="J416" s="868" t="s">
        <v>642</v>
      </c>
      <c r="K416" s="779" t="s">
        <v>290</v>
      </c>
      <c r="L416" s="780">
        <v>1</v>
      </c>
      <c r="M416" s="692"/>
      <c r="N416" s="682" t="str">
        <f t="shared" si="43"/>
        <v>INCLUDED</v>
      </c>
      <c r="O416" s="876">
        <f t="shared" si="41"/>
        <v>0</v>
      </c>
      <c r="P416" s="876">
        <f t="shared" si="42"/>
        <v>0</v>
      </c>
      <c r="Q416" s="619"/>
      <c r="W416" s="877"/>
    </row>
    <row r="417" spans="1:23">
      <c r="A417" s="680">
        <v>399</v>
      </c>
      <c r="B417" s="689">
        <v>7000009996</v>
      </c>
      <c r="C417" s="689">
        <v>3320</v>
      </c>
      <c r="D417" s="700" t="s">
        <v>503</v>
      </c>
      <c r="E417" s="689">
        <v>1000030655</v>
      </c>
      <c r="F417" s="689">
        <v>85462040</v>
      </c>
      <c r="G417" s="690"/>
      <c r="H417" s="689">
        <v>18</v>
      </c>
      <c r="I417" s="691"/>
      <c r="J417" s="868" t="s">
        <v>745</v>
      </c>
      <c r="K417" s="779" t="s">
        <v>290</v>
      </c>
      <c r="L417" s="780">
        <v>1</v>
      </c>
      <c r="M417" s="692"/>
      <c r="N417" s="682" t="str">
        <f t="shared" si="43"/>
        <v>INCLUDED</v>
      </c>
      <c r="O417" s="876">
        <f t="shared" si="41"/>
        <v>0</v>
      </c>
      <c r="P417" s="876">
        <f t="shared" si="42"/>
        <v>0</v>
      </c>
      <c r="Q417" s="619"/>
      <c r="W417" s="877"/>
    </row>
    <row r="418" spans="1:23">
      <c r="A418" s="680">
        <v>400</v>
      </c>
      <c r="B418" s="689">
        <v>7000009996</v>
      </c>
      <c r="C418" s="689">
        <v>3410</v>
      </c>
      <c r="D418" s="700" t="s">
        <v>503</v>
      </c>
      <c r="E418" s="689">
        <v>1000031010</v>
      </c>
      <c r="F418" s="689">
        <v>85462040</v>
      </c>
      <c r="G418" s="690"/>
      <c r="H418" s="689">
        <v>18</v>
      </c>
      <c r="I418" s="691"/>
      <c r="J418" s="868" t="s">
        <v>746</v>
      </c>
      <c r="K418" s="779" t="s">
        <v>443</v>
      </c>
      <c r="L418" s="780">
        <v>1</v>
      </c>
      <c r="M418" s="692"/>
      <c r="N418" s="682" t="str">
        <f t="shared" si="43"/>
        <v>INCLUDED</v>
      </c>
      <c r="O418" s="876">
        <f t="shared" si="41"/>
        <v>0</v>
      </c>
      <c r="P418" s="876">
        <f t="shared" si="42"/>
        <v>0</v>
      </c>
      <c r="Q418" s="619"/>
      <c r="W418" s="877"/>
    </row>
    <row r="419" spans="1:23">
      <c r="A419" s="680">
        <v>401</v>
      </c>
      <c r="B419" s="689">
        <v>7000009996</v>
      </c>
      <c r="C419" s="689">
        <v>3420</v>
      </c>
      <c r="D419" s="700" t="s">
        <v>503</v>
      </c>
      <c r="E419" s="689">
        <v>1000033322</v>
      </c>
      <c r="F419" s="689">
        <v>85389000</v>
      </c>
      <c r="G419" s="690"/>
      <c r="H419" s="689">
        <v>18</v>
      </c>
      <c r="I419" s="691"/>
      <c r="J419" s="868" t="s">
        <v>747</v>
      </c>
      <c r="K419" s="779" t="s">
        <v>443</v>
      </c>
      <c r="L419" s="780">
        <v>1</v>
      </c>
      <c r="M419" s="692"/>
      <c r="N419" s="682" t="str">
        <f t="shared" si="43"/>
        <v>INCLUDED</v>
      </c>
      <c r="O419" s="876">
        <f t="shared" si="41"/>
        <v>0</v>
      </c>
      <c r="P419" s="876">
        <f t="shared" si="42"/>
        <v>0</v>
      </c>
      <c r="Q419" s="619"/>
      <c r="W419" s="877"/>
    </row>
    <row r="420" spans="1:23">
      <c r="A420" s="680">
        <v>402</v>
      </c>
      <c r="B420" s="689">
        <v>7000009996</v>
      </c>
      <c r="C420" s="689">
        <v>3450</v>
      </c>
      <c r="D420" s="700" t="s">
        <v>503</v>
      </c>
      <c r="E420" s="689">
        <v>1000028780</v>
      </c>
      <c r="F420" s="689">
        <v>85353090</v>
      </c>
      <c r="G420" s="690"/>
      <c r="H420" s="689">
        <v>18</v>
      </c>
      <c r="I420" s="691"/>
      <c r="J420" s="868" t="s">
        <v>635</v>
      </c>
      <c r="K420" s="779" t="s">
        <v>443</v>
      </c>
      <c r="L420" s="780">
        <v>1</v>
      </c>
      <c r="M420" s="692"/>
      <c r="N420" s="682" t="str">
        <f t="shared" si="43"/>
        <v>INCLUDED</v>
      </c>
      <c r="O420" s="876">
        <f t="shared" si="41"/>
        <v>0</v>
      </c>
      <c r="P420" s="876">
        <f t="shared" si="42"/>
        <v>0</v>
      </c>
      <c r="Q420" s="619"/>
      <c r="W420" s="877"/>
    </row>
    <row r="421" spans="1:23" ht="36">
      <c r="A421" s="680">
        <v>403</v>
      </c>
      <c r="B421" s="689">
        <v>7000009996</v>
      </c>
      <c r="C421" s="689">
        <v>3470</v>
      </c>
      <c r="D421" s="700" t="s">
        <v>504</v>
      </c>
      <c r="E421" s="689">
        <v>1000000814</v>
      </c>
      <c r="F421" s="689">
        <v>85371000</v>
      </c>
      <c r="G421" s="690"/>
      <c r="H421" s="689">
        <v>18</v>
      </c>
      <c r="I421" s="691"/>
      <c r="J421" s="868" t="s">
        <v>645</v>
      </c>
      <c r="K421" s="779" t="s">
        <v>290</v>
      </c>
      <c r="L421" s="780">
        <v>8</v>
      </c>
      <c r="M421" s="692"/>
      <c r="N421" s="682" t="str">
        <f t="shared" si="43"/>
        <v>INCLUDED</v>
      </c>
      <c r="O421" s="876">
        <f t="shared" si="41"/>
        <v>0</v>
      </c>
      <c r="P421" s="876">
        <f t="shared" si="42"/>
        <v>0</v>
      </c>
      <c r="Q421" s="619"/>
      <c r="W421" s="877"/>
    </row>
    <row r="422" spans="1:23" ht="36">
      <c r="A422" s="680">
        <v>404</v>
      </c>
      <c r="B422" s="689">
        <v>7000009996</v>
      </c>
      <c r="C422" s="689">
        <v>3480</v>
      </c>
      <c r="D422" s="700" t="s">
        <v>504</v>
      </c>
      <c r="E422" s="689">
        <v>1000029073</v>
      </c>
      <c r="F422" s="689">
        <v>85371000</v>
      </c>
      <c r="G422" s="690"/>
      <c r="H422" s="689">
        <v>18</v>
      </c>
      <c r="I422" s="691"/>
      <c r="J422" s="868" t="s">
        <v>748</v>
      </c>
      <c r="K422" s="779" t="s">
        <v>290</v>
      </c>
      <c r="L422" s="780">
        <v>1</v>
      </c>
      <c r="M422" s="692"/>
      <c r="N422" s="682" t="str">
        <f t="shared" si="43"/>
        <v>INCLUDED</v>
      </c>
      <c r="O422" s="876">
        <f t="shared" si="41"/>
        <v>0</v>
      </c>
      <c r="P422" s="876">
        <f t="shared" si="42"/>
        <v>0</v>
      </c>
      <c r="Q422" s="619"/>
      <c r="W422" s="877"/>
    </row>
    <row r="423" spans="1:23" ht="36">
      <c r="A423" s="680">
        <v>405</v>
      </c>
      <c r="B423" s="689">
        <v>7000009996</v>
      </c>
      <c r="C423" s="689">
        <v>3490</v>
      </c>
      <c r="D423" s="700" t="s">
        <v>504</v>
      </c>
      <c r="E423" s="689">
        <v>1000004965</v>
      </c>
      <c r="F423" s="689">
        <v>85371000</v>
      </c>
      <c r="G423" s="690"/>
      <c r="H423" s="689">
        <v>18</v>
      </c>
      <c r="I423" s="691"/>
      <c r="J423" s="868" t="s">
        <v>749</v>
      </c>
      <c r="K423" s="779" t="s">
        <v>290</v>
      </c>
      <c r="L423" s="780">
        <v>6</v>
      </c>
      <c r="M423" s="692"/>
      <c r="N423" s="682" t="str">
        <f t="shared" si="43"/>
        <v>INCLUDED</v>
      </c>
      <c r="O423" s="876">
        <f t="shared" si="41"/>
        <v>0</v>
      </c>
      <c r="P423" s="876">
        <f t="shared" si="42"/>
        <v>0</v>
      </c>
      <c r="Q423" s="619"/>
      <c r="W423" s="877"/>
    </row>
    <row r="424" spans="1:23" ht="54">
      <c r="A424" s="680">
        <v>406</v>
      </c>
      <c r="B424" s="689">
        <v>7000009996</v>
      </c>
      <c r="C424" s="689">
        <v>3500</v>
      </c>
      <c r="D424" s="700" t="s">
        <v>504</v>
      </c>
      <c r="E424" s="689">
        <v>1000030957</v>
      </c>
      <c r="F424" s="689">
        <v>85371000</v>
      </c>
      <c r="G424" s="690"/>
      <c r="H424" s="689">
        <v>18</v>
      </c>
      <c r="I424" s="691"/>
      <c r="J424" s="868" t="s">
        <v>750</v>
      </c>
      <c r="K424" s="779" t="s">
        <v>290</v>
      </c>
      <c r="L424" s="780">
        <v>1</v>
      </c>
      <c r="M424" s="692"/>
      <c r="N424" s="682" t="str">
        <f t="shared" si="43"/>
        <v>INCLUDED</v>
      </c>
      <c r="O424" s="876">
        <f t="shared" si="41"/>
        <v>0</v>
      </c>
      <c r="P424" s="876">
        <f t="shared" si="42"/>
        <v>0</v>
      </c>
      <c r="Q424" s="619"/>
      <c r="W424" s="877"/>
    </row>
    <row r="425" spans="1:23" ht="54">
      <c r="A425" s="680">
        <v>407</v>
      </c>
      <c r="B425" s="689">
        <v>7000009996</v>
      </c>
      <c r="C425" s="689">
        <v>3460</v>
      </c>
      <c r="D425" s="700" t="s">
        <v>504</v>
      </c>
      <c r="E425" s="689">
        <v>1000018700</v>
      </c>
      <c r="F425" s="689">
        <v>85371000</v>
      </c>
      <c r="G425" s="690"/>
      <c r="H425" s="689">
        <v>18</v>
      </c>
      <c r="I425" s="691"/>
      <c r="J425" s="868" t="s">
        <v>643</v>
      </c>
      <c r="K425" s="779" t="s">
        <v>291</v>
      </c>
      <c r="L425" s="780">
        <v>1</v>
      </c>
      <c r="M425" s="692"/>
      <c r="N425" s="682" t="str">
        <f t="shared" si="43"/>
        <v>INCLUDED</v>
      </c>
      <c r="O425" s="876">
        <f t="shared" si="41"/>
        <v>0</v>
      </c>
      <c r="P425" s="876">
        <f t="shared" si="42"/>
        <v>0</v>
      </c>
      <c r="Q425" s="619"/>
      <c r="W425" s="877"/>
    </row>
    <row r="426" spans="1:23" ht="36">
      <c r="A426" s="680">
        <v>408</v>
      </c>
      <c r="B426" s="689">
        <v>7000009996</v>
      </c>
      <c r="C426" s="689">
        <v>3510</v>
      </c>
      <c r="D426" s="700" t="s">
        <v>504</v>
      </c>
      <c r="E426" s="689">
        <v>1000031073</v>
      </c>
      <c r="F426" s="689">
        <v>85371000</v>
      </c>
      <c r="G426" s="690"/>
      <c r="H426" s="689">
        <v>18</v>
      </c>
      <c r="I426" s="691"/>
      <c r="J426" s="868" t="s">
        <v>751</v>
      </c>
      <c r="K426" s="779" t="s">
        <v>290</v>
      </c>
      <c r="L426" s="780">
        <v>8</v>
      </c>
      <c r="M426" s="692"/>
      <c r="N426" s="682" t="str">
        <f t="shared" si="43"/>
        <v>INCLUDED</v>
      </c>
      <c r="O426" s="876">
        <f t="shared" si="41"/>
        <v>0</v>
      </c>
      <c r="P426" s="876">
        <f t="shared" si="42"/>
        <v>0</v>
      </c>
      <c r="Q426" s="619"/>
      <c r="W426" s="877"/>
    </row>
    <row r="427" spans="1:23" ht="54">
      <c r="A427" s="680">
        <v>409</v>
      </c>
      <c r="B427" s="689">
        <v>7000009996</v>
      </c>
      <c r="C427" s="689">
        <v>3520</v>
      </c>
      <c r="D427" s="700" t="s">
        <v>504</v>
      </c>
      <c r="E427" s="689">
        <v>1000031072</v>
      </c>
      <c r="F427" s="689">
        <v>85371000</v>
      </c>
      <c r="G427" s="690"/>
      <c r="H427" s="689">
        <v>18</v>
      </c>
      <c r="I427" s="691"/>
      <c r="J427" s="868" t="s">
        <v>752</v>
      </c>
      <c r="K427" s="779" t="s">
        <v>290</v>
      </c>
      <c r="L427" s="780">
        <v>1</v>
      </c>
      <c r="M427" s="692"/>
      <c r="N427" s="682" t="str">
        <f t="shared" si="43"/>
        <v>INCLUDED</v>
      </c>
      <c r="O427" s="876">
        <f t="shared" si="41"/>
        <v>0</v>
      </c>
      <c r="P427" s="876">
        <f t="shared" si="42"/>
        <v>0</v>
      </c>
      <c r="Q427" s="619"/>
      <c r="W427" s="877"/>
    </row>
    <row r="428" spans="1:23" s="874" customFormat="1">
      <c r="A428" s="801" t="s">
        <v>456</v>
      </c>
      <c r="B428" s="829" t="s">
        <v>753</v>
      </c>
      <c r="C428" s="814"/>
      <c r="D428" s="815"/>
      <c r="E428" s="814"/>
      <c r="F428" s="814"/>
      <c r="G428" s="814"/>
      <c r="H428" s="814"/>
      <c r="I428" s="814"/>
      <c r="J428" s="870"/>
      <c r="K428" s="814"/>
      <c r="L428" s="814"/>
      <c r="M428" s="814"/>
      <c r="N428" s="817"/>
      <c r="O428" s="876">
        <f t="shared" ref="O428:O486" si="44">IF(M428="",0,IF(I428="",M428*H428/100,I428*M428))</f>
        <v>0</v>
      </c>
      <c r="P428" s="876">
        <f t="shared" ref="P428:P486" si="45">O428*L428</f>
        <v>0</v>
      </c>
      <c r="Q428" s="875"/>
      <c r="W428" s="882"/>
    </row>
    <row r="429" spans="1:23">
      <c r="A429" s="809">
        <v>410</v>
      </c>
      <c r="B429" s="810">
        <v>7000009996</v>
      </c>
      <c r="C429" s="810">
        <v>3860</v>
      </c>
      <c r="D429" s="811" t="s">
        <v>491</v>
      </c>
      <c r="E429" s="810">
        <v>1000030532</v>
      </c>
      <c r="F429" s="810">
        <v>85042200</v>
      </c>
      <c r="G429" s="690"/>
      <c r="H429" s="810">
        <v>18</v>
      </c>
      <c r="I429" s="691"/>
      <c r="J429" s="871" t="s">
        <v>695</v>
      </c>
      <c r="K429" s="812" t="s">
        <v>291</v>
      </c>
      <c r="L429" s="813">
        <v>2</v>
      </c>
      <c r="M429" s="692"/>
      <c r="N429" s="808" t="str">
        <f t="shared" ref="N429" si="46">IF(M429="","INCLUDED",M429*L429)</f>
        <v>INCLUDED</v>
      </c>
      <c r="O429" s="876">
        <f t="shared" si="44"/>
        <v>0</v>
      </c>
      <c r="P429" s="876">
        <f t="shared" si="45"/>
        <v>0</v>
      </c>
      <c r="Q429" s="619"/>
      <c r="W429" s="877"/>
    </row>
    <row r="430" spans="1:23" ht="36">
      <c r="A430" s="809">
        <v>411</v>
      </c>
      <c r="B430" s="810">
        <v>7000009996</v>
      </c>
      <c r="C430" s="810">
        <v>3870</v>
      </c>
      <c r="D430" s="811" t="s">
        <v>491</v>
      </c>
      <c r="E430" s="810">
        <v>1000030533</v>
      </c>
      <c r="F430" s="810">
        <v>85049010</v>
      </c>
      <c r="G430" s="690"/>
      <c r="H430" s="810">
        <v>18</v>
      </c>
      <c r="I430" s="691"/>
      <c r="J430" s="871" t="s">
        <v>696</v>
      </c>
      <c r="K430" s="812" t="s">
        <v>290</v>
      </c>
      <c r="L430" s="813">
        <v>2</v>
      </c>
      <c r="M430" s="692"/>
      <c r="N430" s="808" t="str">
        <f t="shared" ref="N430:N493" si="47">IF(M430="","INCLUDED",M430*L430)</f>
        <v>INCLUDED</v>
      </c>
      <c r="O430" s="876">
        <f t="shared" si="44"/>
        <v>0</v>
      </c>
      <c r="P430" s="876">
        <f t="shared" si="45"/>
        <v>0</v>
      </c>
      <c r="Q430" s="619"/>
      <c r="W430" s="877"/>
    </row>
    <row r="431" spans="1:23" ht="36">
      <c r="A431" s="809">
        <v>412</v>
      </c>
      <c r="B431" s="810">
        <v>7000009996</v>
      </c>
      <c r="C431" s="810">
        <v>3840</v>
      </c>
      <c r="D431" s="811" t="s">
        <v>491</v>
      </c>
      <c r="E431" s="810">
        <v>1000025219</v>
      </c>
      <c r="F431" s="810">
        <v>85049010</v>
      </c>
      <c r="G431" s="690"/>
      <c r="H431" s="810">
        <v>18</v>
      </c>
      <c r="I431" s="691"/>
      <c r="J431" s="871" t="s">
        <v>510</v>
      </c>
      <c r="K431" s="812" t="s">
        <v>290</v>
      </c>
      <c r="L431" s="813">
        <v>2</v>
      </c>
      <c r="M431" s="692"/>
      <c r="N431" s="808" t="str">
        <f t="shared" si="47"/>
        <v>INCLUDED</v>
      </c>
      <c r="O431" s="876">
        <f t="shared" si="44"/>
        <v>0</v>
      </c>
      <c r="P431" s="876">
        <f t="shared" si="45"/>
        <v>0</v>
      </c>
      <c r="Q431" s="619"/>
      <c r="W431" s="877"/>
    </row>
    <row r="432" spans="1:23" ht="36">
      <c r="A432" s="809">
        <v>413</v>
      </c>
      <c r="B432" s="810">
        <v>7000009996</v>
      </c>
      <c r="C432" s="810">
        <v>3850</v>
      </c>
      <c r="D432" s="811" t="s">
        <v>491</v>
      </c>
      <c r="E432" s="810">
        <v>1000015938</v>
      </c>
      <c r="F432" s="810">
        <v>84248990</v>
      </c>
      <c r="G432" s="690"/>
      <c r="H432" s="810">
        <v>18</v>
      </c>
      <c r="I432" s="691"/>
      <c r="J432" s="871" t="s">
        <v>697</v>
      </c>
      <c r="K432" s="812" t="s">
        <v>291</v>
      </c>
      <c r="L432" s="813">
        <v>2</v>
      </c>
      <c r="M432" s="692"/>
      <c r="N432" s="808" t="str">
        <f t="shared" si="47"/>
        <v>INCLUDED</v>
      </c>
      <c r="O432" s="876">
        <f t="shared" si="44"/>
        <v>0</v>
      </c>
      <c r="P432" s="876">
        <f t="shared" si="45"/>
        <v>0</v>
      </c>
      <c r="Q432" s="619"/>
      <c r="W432" s="877"/>
    </row>
    <row r="433" spans="1:23">
      <c r="A433" s="809">
        <v>414</v>
      </c>
      <c r="B433" s="810">
        <v>7000009996</v>
      </c>
      <c r="C433" s="810">
        <v>3880</v>
      </c>
      <c r="D433" s="811" t="s">
        <v>492</v>
      </c>
      <c r="E433" s="810">
        <v>1000031070</v>
      </c>
      <c r="F433" s="810">
        <v>85049010</v>
      </c>
      <c r="G433" s="690"/>
      <c r="H433" s="810">
        <v>18</v>
      </c>
      <c r="I433" s="691"/>
      <c r="J433" s="871" t="s">
        <v>754</v>
      </c>
      <c r="K433" s="812" t="s">
        <v>290</v>
      </c>
      <c r="L433" s="813">
        <v>2</v>
      </c>
      <c r="M433" s="692"/>
      <c r="N433" s="808" t="str">
        <f t="shared" si="47"/>
        <v>INCLUDED</v>
      </c>
      <c r="O433" s="876">
        <f t="shared" si="44"/>
        <v>0</v>
      </c>
      <c r="P433" s="876">
        <f t="shared" si="45"/>
        <v>0</v>
      </c>
      <c r="Q433" s="619"/>
      <c r="W433" s="877"/>
    </row>
    <row r="434" spans="1:23" ht="36">
      <c r="A434" s="809">
        <v>415</v>
      </c>
      <c r="B434" s="810">
        <v>7000009996</v>
      </c>
      <c r="C434" s="810">
        <v>3890</v>
      </c>
      <c r="D434" s="811" t="s">
        <v>690</v>
      </c>
      <c r="E434" s="810">
        <v>1000005063</v>
      </c>
      <c r="F434" s="810">
        <v>85359090</v>
      </c>
      <c r="G434" s="690"/>
      <c r="H434" s="810">
        <v>18</v>
      </c>
      <c r="I434" s="691"/>
      <c r="J434" s="871" t="s">
        <v>699</v>
      </c>
      <c r="K434" s="812" t="s">
        <v>290</v>
      </c>
      <c r="L434" s="813">
        <v>6</v>
      </c>
      <c r="M434" s="692"/>
      <c r="N434" s="808" t="str">
        <f t="shared" si="47"/>
        <v>INCLUDED</v>
      </c>
      <c r="O434" s="876">
        <f t="shared" si="44"/>
        <v>0</v>
      </c>
      <c r="P434" s="876">
        <f t="shared" si="45"/>
        <v>0</v>
      </c>
      <c r="Q434" s="619"/>
      <c r="W434" s="877"/>
    </row>
    <row r="435" spans="1:23" ht="36">
      <c r="A435" s="809">
        <v>416</v>
      </c>
      <c r="B435" s="810">
        <v>7000009996</v>
      </c>
      <c r="C435" s="810">
        <v>3960</v>
      </c>
      <c r="D435" s="811" t="s">
        <v>690</v>
      </c>
      <c r="E435" s="810">
        <v>1000031122</v>
      </c>
      <c r="F435" s="810">
        <v>85359090</v>
      </c>
      <c r="G435" s="690"/>
      <c r="H435" s="810">
        <v>18</v>
      </c>
      <c r="I435" s="691"/>
      <c r="J435" s="871" t="s">
        <v>700</v>
      </c>
      <c r="K435" s="812" t="s">
        <v>290</v>
      </c>
      <c r="L435" s="813">
        <v>6</v>
      </c>
      <c r="M435" s="692"/>
      <c r="N435" s="808" t="str">
        <f t="shared" si="47"/>
        <v>INCLUDED</v>
      </c>
      <c r="O435" s="876">
        <f t="shared" si="44"/>
        <v>0</v>
      </c>
      <c r="P435" s="876">
        <f t="shared" si="45"/>
        <v>0</v>
      </c>
      <c r="Q435" s="619"/>
      <c r="W435" s="877"/>
    </row>
    <row r="436" spans="1:23">
      <c r="A436" s="809">
        <v>417</v>
      </c>
      <c r="B436" s="810">
        <v>7000009996</v>
      </c>
      <c r="C436" s="810">
        <v>3920</v>
      </c>
      <c r="D436" s="811" t="s">
        <v>690</v>
      </c>
      <c r="E436" s="810">
        <v>1000005048</v>
      </c>
      <c r="F436" s="810">
        <v>85359090</v>
      </c>
      <c r="G436" s="690"/>
      <c r="H436" s="810">
        <v>18</v>
      </c>
      <c r="I436" s="691"/>
      <c r="J436" s="871" t="s">
        <v>705</v>
      </c>
      <c r="K436" s="812" t="s">
        <v>290</v>
      </c>
      <c r="L436" s="813">
        <v>6</v>
      </c>
      <c r="M436" s="692"/>
      <c r="N436" s="808" t="str">
        <f t="shared" si="47"/>
        <v>INCLUDED</v>
      </c>
      <c r="O436" s="876">
        <f t="shared" si="44"/>
        <v>0</v>
      </c>
      <c r="P436" s="876">
        <f t="shared" si="45"/>
        <v>0</v>
      </c>
      <c r="Q436" s="619"/>
      <c r="W436" s="877"/>
    </row>
    <row r="437" spans="1:23" ht="36">
      <c r="A437" s="809">
        <v>418</v>
      </c>
      <c r="B437" s="810">
        <v>7000009996</v>
      </c>
      <c r="C437" s="810">
        <v>3900</v>
      </c>
      <c r="D437" s="811" t="s">
        <v>690</v>
      </c>
      <c r="E437" s="810">
        <v>1000005067</v>
      </c>
      <c r="F437" s="810">
        <v>85353090</v>
      </c>
      <c r="G437" s="690"/>
      <c r="H437" s="810">
        <v>18</v>
      </c>
      <c r="I437" s="691"/>
      <c r="J437" s="871" t="s">
        <v>701</v>
      </c>
      <c r="K437" s="812" t="s">
        <v>290</v>
      </c>
      <c r="L437" s="813">
        <v>3</v>
      </c>
      <c r="M437" s="692"/>
      <c r="N437" s="808" t="str">
        <f t="shared" si="47"/>
        <v>INCLUDED</v>
      </c>
      <c r="O437" s="876">
        <f t="shared" si="44"/>
        <v>0</v>
      </c>
      <c r="P437" s="876">
        <f t="shared" si="45"/>
        <v>0</v>
      </c>
      <c r="Q437" s="619"/>
      <c r="W437" s="877"/>
    </row>
    <row r="438" spans="1:23" ht="36">
      <c r="A438" s="809">
        <v>419</v>
      </c>
      <c r="B438" s="810">
        <v>7000009996</v>
      </c>
      <c r="C438" s="810">
        <v>3910</v>
      </c>
      <c r="D438" s="811" t="s">
        <v>690</v>
      </c>
      <c r="E438" s="810">
        <v>1000005037</v>
      </c>
      <c r="F438" s="810">
        <v>85353090</v>
      </c>
      <c r="G438" s="690"/>
      <c r="H438" s="810">
        <v>18</v>
      </c>
      <c r="I438" s="691"/>
      <c r="J438" s="871" t="s">
        <v>702</v>
      </c>
      <c r="K438" s="812" t="s">
        <v>290</v>
      </c>
      <c r="L438" s="813">
        <v>5</v>
      </c>
      <c r="M438" s="692"/>
      <c r="N438" s="808" t="str">
        <f t="shared" si="47"/>
        <v>INCLUDED</v>
      </c>
      <c r="O438" s="876">
        <f t="shared" si="44"/>
        <v>0</v>
      </c>
      <c r="P438" s="876">
        <f t="shared" si="45"/>
        <v>0</v>
      </c>
      <c r="Q438" s="619"/>
      <c r="W438" s="877"/>
    </row>
    <row r="439" spans="1:23">
      <c r="A439" s="809">
        <v>420</v>
      </c>
      <c r="B439" s="810">
        <v>7000009996</v>
      </c>
      <c r="C439" s="810">
        <v>3940</v>
      </c>
      <c r="D439" s="811" t="s">
        <v>690</v>
      </c>
      <c r="E439" s="810">
        <v>1000029252</v>
      </c>
      <c r="F439" s="810">
        <v>85354010</v>
      </c>
      <c r="G439" s="690"/>
      <c r="H439" s="810">
        <v>18</v>
      </c>
      <c r="I439" s="691"/>
      <c r="J439" s="871" t="s">
        <v>704</v>
      </c>
      <c r="K439" s="812" t="s">
        <v>290</v>
      </c>
      <c r="L439" s="813">
        <v>9</v>
      </c>
      <c r="M439" s="692"/>
      <c r="N439" s="808" t="str">
        <f t="shared" si="47"/>
        <v>INCLUDED</v>
      </c>
      <c r="O439" s="876">
        <f t="shared" si="44"/>
        <v>0</v>
      </c>
      <c r="P439" s="876">
        <f t="shared" si="45"/>
        <v>0</v>
      </c>
      <c r="Q439" s="619"/>
      <c r="W439" s="877"/>
    </row>
    <row r="440" spans="1:23">
      <c r="A440" s="809">
        <v>421</v>
      </c>
      <c r="B440" s="810">
        <v>7000009996</v>
      </c>
      <c r="C440" s="810">
        <v>3930</v>
      </c>
      <c r="D440" s="811" t="s">
        <v>690</v>
      </c>
      <c r="E440" s="810">
        <v>1000005030</v>
      </c>
      <c r="F440" s="810">
        <v>85462040</v>
      </c>
      <c r="G440" s="690"/>
      <c r="H440" s="810">
        <v>18</v>
      </c>
      <c r="I440" s="691"/>
      <c r="J440" s="871" t="s">
        <v>703</v>
      </c>
      <c r="K440" s="812" t="s">
        <v>290</v>
      </c>
      <c r="L440" s="813">
        <v>5</v>
      </c>
      <c r="M440" s="692"/>
      <c r="N440" s="808" t="str">
        <f t="shared" si="47"/>
        <v>INCLUDED</v>
      </c>
      <c r="O440" s="876">
        <f t="shared" si="44"/>
        <v>0</v>
      </c>
      <c r="P440" s="876">
        <f t="shared" si="45"/>
        <v>0</v>
      </c>
      <c r="Q440" s="619"/>
      <c r="W440" s="877"/>
    </row>
    <row r="441" spans="1:23">
      <c r="A441" s="809">
        <v>422</v>
      </c>
      <c r="B441" s="810">
        <v>7000009996</v>
      </c>
      <c r="C441" s="810">
        <v>3950</v>
      </c>
      <c r="D441" s="811" t="s">
        <v>690</v>
      </c>
      <c r="E441" s="810">
        <v>1000025327</v>
      </c>
      <c r="F441" s="810">
        <v>82055990</v>
      </c>
      <c r="G441" s="690"/>
      <c r="H441" s="810">
        <v>18</v>
      </c>
      <c r="I441" s="691"/>
      <c r="J441" s="871" t="s">
        <v>755</v>
      </c>
      <c r="K441" s="812" t="s">
        <v>290</v>
      </c>
      <c r="L441" s="813">
        <v>6</v>
      </c>
      <c r="M441" s="692"/>
      <c r="N441" s="808" t="str">
        <f t="shared" si="47"/>
        <v>INCLUDED</v>
      </c>
      <c r="O441" s="876">
        <f t="shared" si="44"/>
        <v>0</v>
      </c>
      <c r="P441" s="876">
        <f t="shared" si="45"/>
        <v>0</v>
      </c>
      <c r="Q441" s="619"/>
      <c r="W441" s="877"/>
    </row>
    <row r="442" spans="1:23" ht="36">
      <c r="A442" s="809">
        <v>423</v>
      </c>
      <c r="B442" s="810">
        <v>7000009996</v>
      </c>
      <c r="C442" s="810">
        <v>3970</v>
      </c>
      <c r="D442" s="811" t="s">
        <v>690</v>
      </c>
      <c r="E442" s="810">
        <v>1000005039</v>
      </c>
      <c r="F442" s="810">
        <v>85352113</v>
      </c>
      <c r="G442" s="690"/>
      <c r="H442" s="810">
        <v>18</v>
      </c>
      <c r="I442" s="691"/>
      <c r="J442" s="871" t="s">
        <v>698</v>
      </c>
      <c r="K442" s="812" t="s">
        <v>290</v>
      </c>
      <c r="L442" s="813">
        <v>4</v>
      </c>
      <c r="M442" s="692"/>
      <c r="N442" s="808" t="str">
        <f t="shared" si="47"/>
        <v>INCLUDED</v>
      </c>
      <c r="O442" s="876">
        <f t="shared" si="44"/>
        <v>0</v>
      </c>
      <c r="P442" s="876">
        <f t="shared" si="45"/>
        <v>0</v>
      </c>
      <c r="Q442" s="619"/>
      <c r="W442" s="877"/>
    </row>
    <row r="443" spans="1:23">
      <c r="A443" s="809">
        <v>424</v>
      </c>
      <c r="B443" s="810">
        <v>7000009996</v>
      </c>
      <c r="C443" s="810">
        <v>4820</v>
      </c>
      <c r="D443" s="811" t="s">
        <v>691</v>
      </c>
      <c r="E443" s="810">
        <v>1000000610</v>
      </c>
      <c r="F443" s="810">
        <v>85353090</v>
      </c>
      <c r="G443" s="690"/>
      <c r="H443" s="810">
        <v>18</v>
      </c>
      <c r="I443" s="691"/>
      <c r="J443" s="871" t="s">
        <v>706</v>
      </c>
      <c r="K443" s="812" t="s">
        <v>290</v>
      </c>
      <c r="L443" s="813">
        <v>4</v>
      </c>
      <c r="M443" s="692"/>
      <c r="N443" s="808" t="str">
        <f t="shared" si="47"/>
        <v>INCLUDED</v>
      </c>
      <c r="O443" s="876">
        <f t="shared" si="44"/>
        <v>0</v>
      </c>
      <c r="P443" s="876">
        <f t="shared" si="45"/>
        <v>0</v>
      </c>
      <c r="Q443" s="619"/>
      <c r="W443" s="877"/>
    </row>
    <row r="444" spans="1:23">
      <c r="A444" s="809">
        <v>425</v>
      </c>
      <c r="B444" s="810">
        <v>7000009996</v>
      </c>
      <c r="C444" s="810">
        <v>4830</v>
      </c>
      <c r="D444" s="811" t="s">
        <v>691</v>
      </c>
      <c r="E444" s="810">
        <v>1000020422</v>
      </c>
      <c r="F444" s="810">
        <v>85354010</v>
      </c>
      <c r="G444" s="690"/>
      <c r="H444" s="810">
        <v>18</v>
      </c>
      <c r="I444" s="691"/>
      <c r="J444" s="871" t="s">
        <v>653</v>
      </c>
      <c r="K444" s="812" t="s">
        <v>290</v>
      </c>
      <c r="L444" s="813">
        <v>12</v>
      </c>
      <c r="M444" s="692"/>
      <c r="N444" s="808" t="str">
        <f t="shared" si="47"/>
        <v>INCLUDED</v>
      </c>
      <c r="O444" s="876">
        <f t="shared" si="44"/>
        <v>0</v>
      </c>
      <c r="P444" s="876">
        <f t="shared" si="45"/>
        <v>0</v>
      </c>
      <c r="Q444" s="619"/>
      <c r="W444" s="877"/>
    </row>
    <row r="445" spans="1:23">
      <c r="A445" s="809">
        <v>426</v>
      </c>
      <c r="B445" s="810">
        <v>7000009996</v>
      </c>
      <c r="C445" s="810">
        <v>4840</v>
      </c>
      <c r="D445" s="811" t="s">
        <v>691</v>
      </c>
      <c r="E445" s="810">
        <v>1000000593</v>
      </c>
      <c r="F445" s="810">
        <v>85462040</v>
      </c>
      <c r="G445" s="690"/>
      <c r="H445" s="810">
        <v>18</v>
      </c>
      <c r="I445" s="691"/>
      <c r="J445" s="871" t="s">
        <v>654</v>
      </c>
      <c r="K445" s="812" t="s">
        <v>290</v>
      </c>
      <c r="L445" s="813">
        <v>12</v>
      </c>
      <c r="M445" s="692"/>
      <c r="N445" s="808" t="str">
        <f t="shared" si="47"/>
        <v>INCLUDED</v>
      </c>
      <c r="O445" s="876">
        <f t="shared" si="44"/>
        <v>0</v>
      </c>
      <c r="P445" s="876">
        <f t="shared" si="45"/>
        <v>0</v>
      </c>
      <c r="Q445" s="619"/>
      <c r="W445" s="877"/>
    </row>
    <row r="446" spans="1:23" ht="36">
      <c r="A446" s="809">
        <v>427</v>
      </c>
      <c r="B446" s="810">
        <v>7000009996</v>
      </c>
      <c r="C446" s="810">
        <v>4850</v>
      </c>
      <c r="D446" s="811" t="s">
        <v>691</v>
      </c>
      <c r="E446" s="810">
        <v>1000033307</v>
      </c>
      <c r="F446" s="810">
        <v>85359030</v>
      </c>
      <c r="G446" s="690"/>
      <c r="H446" s="810">
        <v>18</v>
      </c>
      <c r="I446" s="691"/>
      <c r="J446" s="871" t="s">
        <v>707</v>
      </c>
      <c r="K446" s="812" t="s">
        <v>291</v>
      </c>
      <c r="L446" s="813">
        <v>1</v>
      </c>
      <c r="M446" s="692"/>
      <c r="N446" s="808" t="str">
        <f t="shared" si="47"/>
        <v>INCLUDED</v>
      </c>
      <c r="O446" s="876">
        <f t="shared" si="44"/>
        <v>0</v>
      </c>
      <c r="P446" s="876">
        <f t="shared" si="45"/>
        <v>0</v>
      </c>
      <c r="Q446" s="619"/>
      <c r="W446" s="877"/>
    </row>
    <row r="447" spans="1:23" ht="36">
      <c r="A447" s="809">
        <v>428</v>
      </c>
      <c r="B447" s="810">
        <v>7000009996</v>
      </c>
      <c r="C447" s="810">
        <v>4860</v>
      </c>
      <c r="D447" s="811" t="s">
        <v>691</v>
      </c>
      <c r="E447" s="810">
        <v>1000033305</v>
      </c>
      <c r="F447" s="810">
        <v>85359030</v>
      </c>
      <c r="G447" s="690"/>
      <c r="H447" s="810">
        <v>18</v>
      </c>
      <c r="I447" s="691"/>
      <c r="J447" s="871" t="s">
        <v>708</v>
      </c>
      <c r="K447" s="812" t="s">
        <v>290</v>
      </c>
      <c r="L447" s="813">
        <v>4</v>
      </c>
      <c r="M447" s="692"/>
      <c r="N447" s="808" t="str">
        <f t="shared" si="47"/>
        <v>INCLUDED</v>
      </c>
      <c r="O447" s="876">
        <f t="shared" si="44"/>
        <v>0</v>
      </c>
      <c r="P447" s="876">
        <f t="shared" si="45"/>
        <v>0</v>
      </c>
      <c r="Q447" s="619"/>
      <c r="W447" s="877"/>
    </row>
    <row r="448" spans="1:23" ht="36">
      <c r="A448" s="809">
        <v>429</v>
      </c>
      <c r="B448" s="810">
        <v>7000009996</v>
      </c>
      <c r="C448" s="810">
        <v>4870</v>
      </c>
      <c r="D448" s="811" t="s">
        <v>691</v>
      </c>
      <c r="E448" s="810">
        <v>1000033342</v>
      </c>
      <c r="F448" s="810">
        <v>85359030</v>
      </c>
      <c r="G448" s="690"/>
      <c r="H448" s="810">
        <v>18</v>
      </c>
      <c r="I448" s="691"/>
      <c r="J448" s="871" t="s">
        <v>709</v>
      </c>
      <c r="K448" s="812" t="s">
        <v>290</v>
      </c>
      <c r="L448" s="813">
        <v>2</v>
      </c>
      <c r="M448" s="692"/>
      <c r="N448" s="808" t="str">
        <f t="shared" si="47"/>
        <v>INCLUDED</v>
      </c>
      <c r="O448" s="876">
        <f t="shared" si="44"/>
        <v>0</v>
      </c>
      <c r="P448" s="876">
        <f t="shared" si="45"/>
        <v>0</v>
      </c>
      <c r="Q448" s="619"/>
      <c r="W448" s="877"/>
    </row>
    <row r="449" spans="1:23" ht="36">
      <c r="A449" s="809">
        <v>430</v>
      </c>
      <c r="B449" s="810">
        <v>7000009996</v>
      </c>
      <c r="C449" s="810">
        <v>4880</v>
      </c>
      <c r="D449" s="811" t="s">
        <v>691</v>
      </c>
      <c r="E449" s="810">
        <v>1000033306</v>
      </c>
      <c r="F449" s="810">
        <v>85359030</v>
      </c>
      <c r="G449" s="690"/>
      <c r="H449" s="810">
        <v>18</v>
      </c>
      <c r="I449" s="691"/>
      <c r="J449" s="871" t="s">
        <v>710</v>
      </c>
      <c r="K449" s="812" t="s">
        <v>290</v>
      </c>
      <c r="L449" s="813">
        <v>2</v>
      </c>
      <c r="M449" s="692"/>
      <c r="N449" s="808" t="str">
        <f t="shared" si="47"/>
        <v>INCLUDED</v>
      </c>
      <c r="O449" s="876">
        <f t="shared" si="44"/>
        <v>0</v>
      </c>
      <c r="P449" s="876">
        <f t="shared" si="45"/>
        <v>0</v>
      </c>
      <c r="Q449" s="619"/>
      <c r="W449" s="877"/>
    </row>
    <row r="450" spans="1:23">
      <c r="A450" s="809">
        <v>431</v>
      </c>
      <c r="B450" s="810">
        <v>7000009996</v>
      </c>
      <c r="C450" s="810">
        <v>3980</v>
      </c>
      <c r="D450" s="811" t="s">
        <v>495</v>
      </c>
      <c r="E450" s="810">
        <v>1000004313</v>
      </c>
      <c r="F450" s="810">
        <v>85371000</v>
      </c>
      <c r="G450" s="690"/>
      <c r="H450" s="810">
        <v>18</v>
      </c>
      <c r="I450" s="691"/>
      <c r="J450" s="871" t="s">
        <v>534</v>
      </c>
      <c r="K450" s="812" t="s">
        <v>291</v>
      </c>
      <c r="L450" s="813">
        <v>1</v>
      </c>
      <c r="M450" s="692"/>
      <c r="N450" s="808" t="str">
        <f t="shared" si="47"/>
        <v>INCLUDED</v>
      </c>
      <c r="O450" s="876">
        <f t="shared" si="44"/>
        <v>0</v>
      </c>
      <c r="P450" s="876">
        <f t="shared" si="45"/>
        <v>0</v>
      </c>
      <c r="Q450" s="619"/>
      <c r="W450" s="877"/>
    </row>
    <row r="451" spans="1:23" ht="36">
      <c r="A451" s="809">
        <v>432</v>
      </c>
      <c r="B451" s="810">
        <v>7000009996</v>
      </c>
      <c r="C451" s="810">
        <v>3990</v>
      </c>
      <c r="D451" s="811" t="s">
        <v>495</v>
      </c>
      <c r="E451" s="810">
        <v>1000004303</v>
      </c>
      <c r="F451" s="810">
        <v>85371000</v>
      </c>
      <c r="G451" s="690"/>
      <c r="H451" s="810">
        <v>18</v>
      </c>
      <c r="I451" s="691"/>
      <c r="J451" s="871" t="s">
        <v>535</v>
      </c>
      <c r="K451" s="812" t="s">
        <v>291</v>
      </c>
      <c r="L451" s="813">
        <v>1</v>
      </c>
      <c r="M451" s="692"/>
      <c r="N451" s="808" t="str">
        <f t="shared" si="47"/>
        <v>INCLUDED</v>
      </c>
      <c r="O451" s="876">
        <f t="shared" si="44"/>
        <v>0</v>
      </c>
      <c r="P451" s="876">
        <f t="shared" si="45"/>
        <v>0</v>
      </c>
      <c r="Q451" s="619"/>
      <c r="W451" s="877"/>
    </row>
    <row r="452" spans="1:23" ht="36">
      <c r="A452" s="809">
        <v>433</v>
      </c>
      <c r="B452" s="810">
        <v>7000009996</v>
      </c>
      <c r="C452" s="810">
        <v>4000</v>
      </c>
      <c r="D452" s="811" t="s">
        <v>495</v>
      </c>
      <c r="E452" s="810">
        <v>1000004311</v>
      </c>
      <c r="F452" s="810">
        <v>85371000</v>
      </c>
      <c r="G452" s="690"/>
      <c r="H452" s="810">
        <v>18</v>
      </c>
      <c r="I452" s="691"/>
      <c r="J452" s="871" t="s">
        <v>536</v>
      </c>
      <c r="K452" s="812" t="s">
        <v>291</v>
      </c>
      <c r="L452" s="813">
        <v>1</v>
      </c>
      <c r="M452" s="692"/>
      <c r="N452" s="808" t="str">
        <f t="shared" si="47"/>
        <v>INCLUDED</v>
      </c>
      <c r="O452" s="876">
        <f t="shared" si="44"/>
        <v>0</v>
      </c>
      <c r="P452" s="876">
        <f t="shared" si="45"/>
        <v>0</v>
      </c>
      <c r="Q452" s="619"/>
      <c r="W452" s="877"/>
    </row>
    <row r="453" spans="1:23" ht="36">
      <c r="A453" s="809">
        <v>434</v>
      </c>
      <c r="B453" s="810">
        <v>7000009996</v>
      </c>
      <c r="C453" s="810">
        <v>4010</v>
      </c>
      <c r="D453" s="811" t="s">
        <v>495</v>
      </c>
      <c r="E453" s="810">
        <v>1000004308</v>
      </c>
      <c r="F453" s="810">
        <v>85371000</v>
      </c>
      <c r="G453" s="690"/>
      <c r="H453" s="810">
        <v>18</v>
      </c>
      <c r="I453" s="691"/>
      <c r="J453" s="871" t="s">
        <v>537</v>
      </c>
      <c r="K453" s="812" t="s">
        <v>291</v>
      </c>
      <c r="L453" s="813">
        <v>1</v>
      </c>
      <c r="M453" s="692"/>
      <c r="N453" s="808" t="str">
        <f t="shared" si="47"/>
        <v>INCLUDED</v>
      </c>
      <c r="O453" s="876">
        <f t="shared" si="44"/>
        <v>0</v>
      </c>
      <c r="P453" s="876">
        <f t="shared" si="45"/>
        <v>0</v>
      </c>
      <c r="Q453" s="619"/>
      <c r="W453" s="877"/>
    </row>
    <row r="454" spans="1:23">
      <c r="A454" s="809">
        <v>435</v>
      </c>
      <c r="B454" s="810">
        <v>7000009996</v>
      </c>
      <c r="C454" s="810">
        <v>4090</v>
      </c>
      <c r="D454" s="811" t="s">
        <v>495</v>
      </c>
      <c r="E454" s="810">
        <v>1000000564</v>
      </c>
      <c r="F454" s="810">
        <v>85371000</v>
      </c>
      <c r="G454" s="690"/>
      <c r="H454" s="810">
        <v>18</v>
      </c>
      <c r="I454" s="691"/>
      <c r="J454" s="871" t="s">
        <v>711</v>
      </c>
      <c r="K454" s="812" t="s">
        <v>291</v>
      </c>
      <c r="L454" s="813">
        <v>2</v>
      </c>
      <c r="M454" s="692"/>
      <c r="N454" s="808" t="str">
        <f t="shared" si="47"/>
        <v>INCLUDED</v>
      </c>
      <c r="O454" s="876">
        <f t="shared" si="44"/>
        <v>0</v>
      </c>
      <c r="P454" s="876">
        <f t="shared" si="45"/>
        <v>0</v>
      </c>
      <c r="Q454" s="619"/>
      <c r="W454" s="877"/>
    </row>
    <row r="455" spans="1:23">
      <c r="A455" s="809">
        <v>436</v>
      </c>
      <c r="B455" s="810">
        <v>7000009996</v>
      </c>
      <c r="C455" s="810">
        <v>4070</v>
      </c>
      <c r="D455" s="811" t="s">
        <v>495</v>
      </c>
      <c r="E455" s="810">
        <v>1000028342</v>
      </c>
      <c r="F455" s="810">
        <v>85072000</v>
      </c>
      <c r="G455" s="690"/>
      <c r="H455" s="810">
        <v>28</v>
      </c>
      <c r="I455" s="691"/>
      <c r="J455" s="871" t="s">
        <v>712</v>
      </c>
      <c r="K455" s="812" t="s">
        <v>290</v>
      </c>
      <c r="L455" s="813">
        <v>2</v>
      </c>
      <c r="M455" s="692"/>
      <c r="N455" s="808" t="str">
        <f t="shared" si="47"/>
        <v>INCLUDED</v>
      </c>
      <c r="O455" s="876">
        <f t="shared" si="44"/>
        <v>0</v>
      </c>
      <c r="P455" s="876">
        <f t="shared" si="45"/>
        <v>0</v>
      </c>
      <c r="Q455" s="619"/>
      <c r="W455" s="877"/>
    </row>
    <row r="456" spans="1:23">
      <c r="A456" s="809">
        <v>437</v>
      </c>
      <c r="B456" s="810">
        <v>7000009996</v>
      </c>
      <c r="C456" s="810">
        <v>4020</v>
      </c>
      <c r="D456" s="811" t="s">
        <v>495</v>
      </c>
      <c r="E456" s="810">
        <v>1000000580</v>
      </c>
      <c r="F456" s="810">
        <v>85044030</v>
      </c>
      <c r="G456" s="690"/>
      <c r="H456" s="810">
        <v>18</v>
      </c>
      <c r="I456" s="691"/>
      <c r="J456" s="871" t="s">
        <v>713</v>
      </c>
      <c r="K456" s="812" t="s">
        <v>290</v>
      </c>
      <c r="L456" s="813">
        <v>2</v>
      </c>
      <c r="M456" s="692"/>
      <c r="N456" s="808" t="str">
        <f t="shared" si="47"/>
        <v>INCLUDED</v>
      </c>
      <c r="O456" s="876">
        <f>IF(M456="",0,IF(I456="",M456*H456/100,I456*M456))</f>
        <v>0</v>
      </c>
      <c r="P456" s="876">
        <f>O456*L456</f>
        <v>0</v>
      </c>
      <c r="Q456" s="619"/>
      <c r="W456" s="877"/>
    </row>
    <row r="457" spans="1:23">
      <c r="A457" s="809">
        <v>438</v>
      </c>
      <c r="B457" s="810">
        <v>7000009996</v>
      </c>
      <c r="C457" s="810">
        <v>4040</v>
      </c>
      <c r="D457" s="811" t="s">
        <v>495</v>
      </c>
      <c r="E457" s="810">
        <v>1000004765</v>
      </c>
      <c r="F457" s="810">
        <v>85072000</v>
      </c>
      <c r="G457" s="690"/>
      <c r="H457" s="810">
        <v>28</v>
      </c>
      <c r="I457" s="691"/>
      <c r="J457" s="871" t="s">
        <v>538</v>
      </c>
      <c r="K457" s="812" t="s">
        <v>291</v>
      </c>
      <c r="L457" s="813">
        <v>2</v>
      </c>
      <c r="M457" s="692"/>
      <c r="N457" s="808" t="str">
        <f t="shared" si="47"/>
        <v>INCLUDED</v>
      </c>
      <c r="O457" s="876">
        <f t="shared" si="44"/>
        <v>0</v>
      </c>
      <c r="P457" s="876">
        <f t="shared" si="45"/>
        <v>0</v>
      </c>
      <c r="Q457" s="619"/>
      <c r="W457" s="877"/>
    </row>
    <row r="458" spans="1:23" ht="36">
      <c r="A458" s="809">
        <v>439</v>
      </c>
      <c r="B458" s="810">
        <v>7000009996</v>
      </c>
      <c r="C458" s="810">
        <v>4050</v>
      </c>
      <c r="D458" s="811" t="s">
        <v>495</v>
      </c>
      <c r="E458" s="810">
        <v>1000028345</v>
      </c>
      <c r="F458" s="810">
        <v>85044030</v>
      </c>
      <c r="G458" s="690"/>
      <c r="H458" s="810">
        <v>18</v>
      </c>
      <c r="I458" s="691"/>
      <c r="J458" s="871" t="s">
        <v>539</v>
      </c>
      <c r="K458" s="812" t="s">
        <v>291</v>
      </c>
      <c r="L458" s="813">
        <v>2</v>
      </c>
      <c r="M458" s="692"/>
      <c r="N458" s="808" t="str">
        <f t="shared" si="47"/>
        <v>INCLUDED</v>
      </c>
      <c r="O458" s="876">
        <f t="shared" si="44"/>
        <v>0</v>
      </c>
      <c r="P458" s="876">
        <f t="shared" si="45"/>
        <v>0</v>
      </c>
      <c r="Q458" s="619"/>
      <c r="W458" s="877"/>
    </row>
    <row r="459" spans="1:23">
      <c r="A459" s="809">
        <v>440</v>
      </c>
      <c r="B459" s="810">
        <v>7000009996</v>
      </c>
      <c r="C459" s="810">
        <v>4080</v>
      </c>
      <c r="D459" s="811" t="s">
        <v>495</v>
      </c>
      <c r="E459" s="810">
        <v>1000030539</v>
      </c>
      <c r="F459" s="810">
        <v>85021100</v>
      </c>
      <c r="G459" s="690"/>
      <c r="H459" s="810">
        <v>18</v>
      </c>
      <c r="I459" s="691"/>
      <c r="J459" s="871" t="s">
        <v>756</v>
      </c>
      <c r="K459" s="812" t="s">
        <v>290</v>
      </c>
      <c r="L459" s="813">
        <v>1</v>
      </c>
      <c r="M459" s="692"/>
      <c r="N459" s="808" t="str">
        <f t="shared" si="47"/>
        <v>INCLUDED</v>
      </c>
      <c r="O459" s="876">
        <f t="shared" si="44"/>
        <v>0</v>
      </c>
      <c r="P459" s="876">
        <f t="shared" si="45"/>
        <v>0</v>
      </c>
      <c r="Q459" s="619"/>
      <c r="W459" s="877"/>
    </row>
    <row r="460" spans="1:23">
      <c r="A460" s="809">
        <v>441</v>
      </c>
      <c r="B460" s="810">
        <v>7000009996</v>
      </c>
      <c r="C460" s="810">
        <v>4030</v>
      </c>
      <c r="D460" s="811" t="s">
        <v>495</v>
      </c>
      <c r="E460" s="810">
        <v>1000013502</v>
      </c>
      <c r="F460" s="810">
        <v>84158210</v>
      </c>
      <c r="G460" s="690"/>
      <c r="H460" s="810">
        <v>28</v>
      </c>
      <c r="I460" s="691"/>
      <c r="J460" s="871" t="s">
        <v>540</v>
      </c>
      <c r="K460" s="812" t="s">
        <v>290</v>
      </c>
      <c r="L460" s="813">
        <v>6</v>
      </c>
      <c r="M460" s="692"/>
      <c r="N460" s="808" t="str">
        <f t="shared" si="47"/>
        <v>INCLUDED</v>
      </c>
      <c r="O460" s="876">
        <f t="shared" si="44"/>
        <v>0</v>
      </c>
      <c r="P460" s="876">
        <f t="shared" si="45"/>
        <v>0</v>
      </c>
      <c r="Q460" s="619"/>
      <c r="W460" s="877"/>
    </row>
    <row r="461" spans="1:23" ht="72">
      <c r="A461" s="809">
        <v>442</v>
      </c>
      <c r="B461" s="810">
        <v>7000009996</v>
      </c>
      <c r="C461" s="810">
        <v>4060</v>
      </c>
      <c r="D461" s="811" t="s">
        <v>495</v>
      </c>
      <c r="E461" s="810">
        <v>1000028551</v>
      </c>
      <c r="F461" s="810">
        <v>84137010</v>
      </c>
      <c r="G461" s="690"/>
      <c r="H461" s="810">
        <v>12</v>
      </c>
      <c r="I461" s="691"/>
      <c r="J461" s="871" t="s">
        <v>714</v>
      </c>
      <c r="K461" s="812" t="s">
        <v>443</v>
      </c>
      <c r="L461" s="813">
        <v>1</v>
      </c>
      <c r="M461" s="692"/>
      <c r="N461" s="808" t="str">
        <f t="shared" si="47"/>
        <v>INCLUDED</v>
      </c>
      <c r="O461" s="876">
        <f t="shared" si="44"/>
        <v>0</v>
      </c>
      <c r="P461" s="876">
        <f t="shared" si="45"/>
        <v>0</v>
      </c>
      <c r="Q461" s="619"/>
      <c r="W461" s="877"/>
    </row>
    <row r="462" spans="1:23">
      <c r="A462" s="809">
        <v>443</v>
      </c>
      <c r="B462" s="810">
        <v>7000009996</v>
      </c>
      <c r="C462" s="810">
        <v>4110</v>
      </c>
      <c r="D462" s="811" t="s">
        <v>496</v>
      </c>
      <c r="E462" s="810">
        <v>1000004964</v>
      </c>
      <c r="F462" s="810">
        <v>85371000</v>
      </c>
      <c r="G462" s="690"/>
      <c r="H462" s="810">
        <v>18</v>
      </c>
      <c r="I462" s="691"/>
      <c r="J462" s="871" t="s">
        <v>716</v>
      </c>
      <c r="K462" s="812" t="s">
        <v>290</v>
      </c>
      <c r="L462" s="813">
        <v>1</v>
      </c>
      <c r="M462" s="692"/>
      <c r="N462" s="808" t="str">
        <f t="shared" si="47"/>
        <v>INCLUDED</v>
      </c>
      <c r="O462" s="876">
        <f t="shared" si="44"/>
        <v>0</v>
      </c>
      <c r="P462" s="876">
        <f t="shared" si="45"/>
        <v>0</v>
      </c>
      <c r="Q462" s="619"/>
      <c r="W462" s="877"/>
    </row>
    <row r="463" spans="1:23" ht="36">
      <c r="A463" s="809">
        <v>444</v>
      </c>
      <c r="B463" s="810">
        <v>7000009996</v>
      </c>
      <c r="C463" s="810">
        <v>4120</v>
      </c>
      <c r="D463" s="811" t="s">
        <v>496</v>
      </c>
      <c r="E463" s="810">
        <v>1000004981</v>
      </c>
      <c r="F463" s="810">
        <v>85371000</v>
      </c>
      <c r="G463" s="690"/>
      <c r="H463" s="810">
        <v>18</v>
      </c>
      <c r="I463" s="691"/>
      <c r="J463" s="871" t="s">
        <v>718</v>
      </c>
      <c r="K463" s="812" t="s">
        <v>290</v>
      </c>
      <c r="L463" s="813">
        <v>2</v>
      </c>
      <c r="M463" s="692"/>
      <c r="N463" s="808" t="str">
        <f t="shared" si="47"/>
        <v>INCLUDED</v>
      </c>
      <c r="O463" s="876">
        <f t="shared" si="44"/>
        <v>0</v>
      </c>
      <c r="P463" s="876">
        <f t="shared" si="45"/>
        <v>0</v>
      </c>
      <c r="Q463" s="619"/>
      <c r="W463" s="877"/>
    </row>
    <row r="464" spans="1:23">
      <c r="A464" s="809">
        <v>445</v>
      </c>
      <c r="B464" s="810">
        <v>7000009996</v>
      </c>
      <c r="C464" s="810">
        <v>4100</v>
      </c>
      <c r="D464" s="811" t="s">
        <v>496</v>
      </c>
      <c r="E464" s="810">
        <v>1000021642</v>
      </c>
      <c r="F464" s="810">
        <v>85371000</v>
      </c>
      <c r="G464" s="690"/>
      <c r="H464" s="810">
        <v>18</v>
      </c>
      <c r="I464" s="691"/>
      <c r="J464" s="871" t="s">
        <v>545</v>
      </c>
      <c r="K464" s="812" t="s">
        <v>290</v>
      </c>
      <c r="L464" s="813">
        <v>1</v>
      </c>
      <c r="M464" s="692"/>
      <c r="N464" s="808" t="str">
        <f t="shared" si="47"/>
        <v>INCLUDED</v>
      </c>
      <c r="O464" s="876">
        <f t="shared" si="44"/>
        <v>0</v>
      </c>
      <c r="P464" s="876">
        <f t="shared" si="45"/>
        <v>0</v>
      </c>
      <c r="Q464" s="619"/>
      <c r="W464" s="877"/>
    </row>
    <row r="465" spans="1:23" ht="36">
      <c r="A465" s="809">
        <v>446</v>
      </c>
      <c r="B465" s="810">
        <v>7000009996</v>
      </c>
      <c r="C465" s="810">
        <v>4130</v>
      </c>
      <c r="D465" s="811" t="s">
        <v>496</v>
      </c>
      <c r="E465" s="810">
        <v>1000030956</v>
      </c>
      <c r="F465" s="810">
        <v>85371000</v>
      </c>
      <c r="G465" s="690"/>
      <c r="H465" s="810">
        <v>18</v>
      </c>
      <c r="I465" s="691"/>
      <c r="J465" s="871" t="s">
        <v>717</v>
      </c>
      <c r="K465" s="812" t="s">
        <v>290</v>
      </c>
      <c r="L465" s="813">
        <v>1</v>
      </c>
      <c r="M465" s="692"/>
      <c r="N465" s="808" t="str">
        <f t="shared" si="47"/>
        <v>INCLUDED</v>
      </c>
      <c r="O465" s="876">
        <f t="shared" si="44"/>
        <v>0</v>
      </c>
      <c r="P465" s="876">
        <f t="shared" si="45"/>
        <v>0</v>
      </c>
      <c r="Q465" s="619"/>
      <c r="W465" s="877"/>
    </row>
    <row r="466" spans="1:23">
      <c r="A466" s="809">
        <v>447</v>
      </c>
      <c r="B466" s="810">
        <v>7000009996</v>
      </c>
      <c r="C466" s="810">
        <v>4140</v>
      </c>
      <c r="D466" s="811" t="s">
        <v>497</v>
      </c>
      <c r="E466" s="810">
        <v>1000012027</v>
      </c>
      <c r="F466" s="810">
        <v>84241000</v>
      </c>
      <c r="G466" s="690"/>
      <c r="H466" s="810">
        <v>18</v>
      </c>
      <c r="I466" s="691"/>
      <c r="J466" s="871" t="s">
        <v>555</v>
      </c>
      <c r="K466" s="812" t="s">
        <v>290</v>
      </c>
      <c r="L466" s="813">
        <v>4</v>
      </c>
      <c r="M466" s="692"/>
      <c r="N466" s="808" t="str">
        <f t="shared" si="47"/>
        <v>INCLUDED</v>
      </c>
      <c r="O466" s="876">
        <f t="shared" si="44"/>
        <v>0</v>
      </c>
      <c r="P466" s="876">
        <f t="shared" si="45"/>
        <v>0</v>
      </c>
      <c r="Q466" s="619"/>
      <c r="W466" s="877"/>
    </row>
    <row r="467" spans="1:23">
      <c r="A467" s="809">
        <v>448</v>
      </c>
      <c r="B467" s="810">
        <v>7000009996</v>
      </c>
      <c r="C467" s="810">
        <v>4150</v>
      </c>
      <c r="D467" s="811" t="s">
        <v>497</v>
      </c>
      <c r="E467" s="810">
        <v>1000012022</v>
      </c>
      <c r="F467" s="810">
        <v>84241000</v>
      </c>
      <c r="G467" s="690"/>
      <c r="H467" s="810">
        <v>18</v>
      </c>
      <c r="I467" s="691"/>
      <c r="J467" s="871" t="s">
        <v>556</v>
      </c>
      <c r="K467" s="812" t="s">
        <v>290</v>
      </c>
      <c r="L467" s="813">
        <v>10</v>
      </c>
      <c r="M467" s="692"/>
      <c r="N467" s="808" t="str">
        <f t="shared" si="47"/>
        <v>INCLUDED</v>
      </c>
      <c r="O467" s="876">
        <f t="shared" si="44"/>
        <v>0</v>
      </c>
      <c r="P467" s="876">
        <f t="shared" si="45"/>
        <v>0</v>
      </c>
      <c r="Q467" s="619"/>
      <c r="W467" s="877"/>
    </row>
    <row r="468" spans="1:23">
      <c r="A468" s="809">
        <v>449</v>
      </c>
      <c r="B468" s="810">
        <v>7000009996</v>
      </c>
      <c r="C468" s="810">
        <v>4170</v>
      </c>
      <c r="D468" s="811" t="s">
        <v>497</v>
      </c>
      <c r="E468" s="810">
        <v>1000028771</v>
      </c>
      <c r="F468" s="810">
        <v>84241000</v>
      </c>
      <c r="G468" s="690"/>
      <c r="H468" s="810">
        <v>18</v>
      </c>
      <c r="I468" s="691"/>
      <c r="J468" s="871" t="s">
        <v>557</v>
      </c>
      <c r="K468" s="812" t="s">
        <v>290</v>
      </c>
      <c r="L468" s="813">
        <v>6</v>
      </c>
      <c r="M468" s="692"/>
      <c r="N468" s="808" t="str">
        <f t="shared" si="47"/>
        <v>INCLUDED</v>
      </c>
      <c r="O468" s="876">
        <f t="shared" si="44"/>
        <v>0</v>
      </c>
      <c r="P468" s="876">
        <f t="shared" si="45"/>
        <v>0</v>
      </c>
      <c r="Q468" s="619"/>
      <c r="W468" s="877"/>
    </row>
    <row r="469" spans="1:23" ht="36">
      <c r="A469" s="809">
        <v>450</v>
      </c>
      <c r="B469" s="810">
        <v>7000009996</v>
      </c>
      <c r="C469" s="810">
        <v>4160</v>
      </c>
      <c r="D469" s="811" t="s">
        <v>497</v>
      </c>
      <c r="E469" s="810">
        <v>1000012073</v>
      </c>
      <c r="F469" s="810">
        <v>84241000</v>
      </c>
      <c r="G469" s="690"/>
      <c r="H469" s="810">
        <v>18</v>
      </c>
      <c r="I469" s="691"/>
      <c r="J469" s="871" t="s">
        <v>558</v>
      </c>
      <c r="K469" s="812" t="s">
        <v>290</v>
      </c>
      <c r="L469" s="828">
        <v>2</v>
      </c>
      <c r="M469" s="692"/>
      <c r="N469" s="808" t="str">
        <f t="shared" si="47"/>
        <v>INCLUDED</v>
      </c>
      <c r="O469" s="876">
        <f t="shared" si="44"/>
        <v>0</v>
      </c>
      <c r="P469" s="876">
        <f t="shared" si="45"/>
        <v>0</v>
      </c>
      <c r="Q469" s="619"/>
      <c r="W469" s="877"/>
    </row>
    <row r="470" spans="1:23" ht="36">
      <c r="A470" s="809">
        <v>451</v>
      </c>
      <c r="B470" s="810">
        <v>7000009996</v>
      </c>
      <c r="C470" s="810">
        <v>4180</v>
      </c>
      <c r="D470" s="811" t="s">
        <v>497</v>
      </c>
      <c r="E470" s="810">
        <v>1000030636</v>
      </c>
      <c r="F470" s="810">
        <v>85311020</v>
      </c>
      <c r="G470" s="810"/>
      <c r="H470" s="810"/>
      <c r="I470" s="810"/>
      <c r="J470" s="871" t="s">
        <v>757</v>
      </c>
      <c r="K470" s="812" t="s">
        <v>443</v>
      </c>
      <c r="L470" s="780">
        <v>1</v>
      </c>
      <c r="M470" s="780"/>
      <c r="N470" s="780"/>
      <c r="O470" s="876">
        <f t="shared" si="44"/>
        <v>0</v>
      </c>
      <c r="P470" s="876">
        <f t="shared" si="45"/>
        <v>0</v>
      </c>
      <c r="Q470" s="619"/>
      <c r="W470" s="877"/>
    </row>
    <row r="471" spans="1:23" s="880" customFormat="1">
      <c r="A471" s="809">
        <v>452</v>
      </c>
      <c r="B471" s="864">
        <v>7000009996</v>
      </c>
      <c r="C471" s="864">
        <v>12370</v>
      </c>
      <c r="D471" s="865" t="s">
        <v>497</v>
      </c>
      <c r="E471" s="864">
        <v>1000042281</v>
      </c>
      <c r="F471" s="864">
        <v>84248990</v>
      </c>
      <c r="G471" s="690"/>
      <c r="H471" s="767">
        <v>0</v>
      </c>
      <c r="I471" s="862"/>
      <c r="J471" s="871" t="s">
        <v>1079</v>
      </c>
      <c r="K471" s="779" t="s">
        <v>291</v>
      </c>
      <c r="L471" s="812">
        <v>1</v>
      </c>
      <c r="M471" s="692"/>
      <c r="N471" s="808" t="str">
        <f t="shared" si="47"/>
        <v>INCLUDED</v>
      </c>
      <c r="O471" s="878">
        <f t="shared" si="44"/>
        <v>0</v>
      </c>
      <c r="P471" s="878">
        <f t="shared" si="45"/>
        <v>0</v>
      </c>
      <c r="Q471" s="879"/>
      <c r="W471" s="881"/>
    </row>
    <row r="472" spans="1:23">
      <c r="A472" s="809">
        <v>453</v>
      </c>
      <c r="B472" s="810">
        <v>7000009996</v>
      </c>
      <c r="C472" s="810">
        <v>12380</v>
      </c>
      <c r="D472" s="811" t="s">
        <v>497</v>
      </c>
      <c r="E472" s="810">
        <v>1000042483</v>
      </c>
      <c r="F472" s="810">
        <v>84248990</v>
      </c>
      <c r="G472" s="690"/>
      <c r="H472" s="689">
        <v>5</v>
      </c>
      <c r="I472" s="862"/>
      <c r="J472" s="871" t="s">
        <v>1080</v>
      </c>
      <c r="K472" s="779" t="s">
        <v>291</v>
      </c>
      <c r="L472" s="813">
        <v>1</v>
      </c>
      <c r="M472" s="692"/>
      <c r="N472" s="808" t="str">
        <f t="shared" si="47"/>
        <v>INCLUDED</v>
      </c>
      <c r="O472" s="876">
        <f t="shared" si="44"/>
        <v>0</v>
      </c>
      <c r="P472" s="876">
        <f t="shared" si="45"/>
        <v>0</v>
      </c>
      <c r="Q472" s="619"/>
      <c r="W472" s="877"/>
    </row>
    <row r="473" spans="1:23">
      <c r="A473" s="809">
        <v>454</v>
      </c>
      <c r="B473" s="810">
        <v>7000009996</v>
      </c>
      <c r="C473" s="810">
        <v>12390</v>
      </c>
      <c r="D473" s="811" t="s">
        <v>497</v>
      </c>
      <c r="E473" s="810">
        <v>1000042284</v>
      </c>
      <c r="F473" s="810">
        <v>84248990</v>
      </c>
      <c r="G473" s="690"/>
      <c r="H473" s="689">
        <v>12</v>
      </c>
      <c r="I473" s="862"/>
      <c r="J473" s="871" t="s">
        <v>1081</v>
      </c>
      <c r="K473" s="779" t="s">
        <v>291</v>
      </c>
      <c r="L473" s="813">
        <v>1</v>
      </c>
      <c r="M473" s="692"/>
      <c r="N473" s="808" t="str">
        <f t="shared" si="47"/>
        <v>INCLUDED</v>
      </c>
      <c r="O473" s="876">
        <f t="shared" si="44"/>
        <v>0</v>
      </c>
      <c r="P473" s="876">
        <f t="shared" si="45"/>
        <v>0</v>
      </c>
      <c r="Q473" s="619"/>
      <c r="W473" s="877"/>
    </row>
    <row r="474" spans="1:23">
      <c r="A474" s="809">
        <v>455</v>
      </c>
      <c r="B474" s="810">
        <v>7000009996</v>
      </c>
      <c r="C474" s="810">
        <v>12400</v>
      </c>
      <c r="D474" s="811" t="s">
        <v>497</v>
      </c>
      <c r="E474" s="810">
        <v>1000042287</v>
      </c>
      <c r="F474" s="810">
        <v>84248990</v>
      </c>
      <c r="G474" s="690"/>
      <c r="H474" s="689">
        <v>18</v>
      </c>
      <c r="I474" s="862"/>
      <c r="J474" s="871" t="s">
        <v>1082</v>
      </c>
      <c r="K474" s="779" t="s">
        <v>291</v>
      </c>
      <c r="L474" s="813">
        <v>1</v>
      </c>
      <c r="M474" s="692"/>
      <c r="N474" s="808" t="str">
        <f t="shared" si="47"/>
        <v>INCLUDED</v>
      </c>
      <c r="O474" s="876">
        <f t="shared" si="44"/>
        <v>0</v>
      </c>
      <c r="P474" s="876">
        <f t="shared" si="45"/>
        <v>0</v>
      </c>
      <c r="Q474" s="619"/>
      <c r="W474" s="877"/>
    </row>
    <row r="475" spans="1:23">
      <c r="A475" s="809">
        <v>456</v>
      </c>
      <c r="B475" s="810">
        <v>7000009996</v>
      </c>
      <c r="C475" s="810">
        <v>12410</v>
      </c>
      <c r="D475" s="811" t="s">
        <v>497</v>
      </c>
      <c r="E475" s="810">
        <v>1000042480</v>
      </c>
      <c r="F475" s="810">
        <v>84248990</v>
      </c>
      <c r="G475" s="690"/>
      <c r="H475" s="689">
        <v>28</v>
      </c>
      <c r="I475" s="862"/>
      <c r="J475" s="871" t="s">
        <v>1083</v>
      </c>
      <c r="K475" s="779" t="s">
        <v>291</v>
      </c>
      <c r="L475" s="813">
        <v>1</v>
      </c>
      <c r="M475" s="692"/>
      <c r="N475" s="808" t="str">
        <f t="shared" si="47"/>
        <v>INCLUDED</v>
      </c>
      <c r="O475" s="876">
        <f t="shared" si="44"/>
        <v>0</v>
      </c>
      <c r="P475" s="876">
        <f t="shared" si="45"/>
        <v>0</v>
      </c>
      <c r="Q475" s="619"/>
      <c r="W475" s="877"/>
    </row>
    <row r="476" spans="1:23">
      <c r="A476" s="809">
        <v>457</v>
      </c>
      <c r="B476" s="810">
        <v>7000009996</v>
      </c>
      <c r="C476" s="810">
        <v>4190</v>
      </c>
      <c r="D476" s="811" t="s">
        <v>498</v>
      </c>
      <c r="E476" s="810">
        <v>1000014547</v>
      </c>
      <c r="F476" s="810">
        <v>85371000</v>
      </c>
      <c r="G476" s="690"/>
      <c r="H476" s="810">
        <v>18</v>
      </c>
      <c r="I476" s="691"/>
      <c r="J476" s="871" t="s">
        <v>445</v>
      </c>
      <c r="K476" s="812" t="s">
        <v>290</v>
      </c>
      <c r="L476" s="813">
        <v>2</v>
      </c>
      <c r="M476" s="692"/>
      <c r="N476" s="808" t="str">
        <f t="shared" si="47"/>
        <v>INCLUDED</v>
      </c>
      <c r="O476" s="876">
        <f t="shared" si="44"/>
        <v>0</v>
      </c>
      <c r="P476" s="876">
        <f t="shared" si="45"/>
        <v>0</v>
      </c>
      <c r="Q476" s="619"/>
      <c r="W476" s="877"/>
    </row>
    <row r="477" spans="1:23">
      <c r="A477" s="809">
        <v>458</v>
      </c>
      <c r="B477" s="810">
        <v>7000009996</v>
      </c>
      <c r="C477" s="810">
        <v>4200</v>
      </c>
      <c r="D477" s="811" t="s">
        <v>498</v>
      </c>
      <c r="E477" s="810">
        <v>1000014548</v>
      </c>
      <c r="F477" s="810">
        <v>94059900</v>
      </c>
      <c r="G477" s="690"/>
      <c r="H477" s="810">
        <v>18</v>
      </c>
      <c r="I477" s="691"/>
      <c r="J477" s="871" t="s">
        <v>563</v>
      </c>
      <c r="K477" s="812" t="s">
        <v>290</v>
      </c>
      <c r="L477" s="813">
        <v>1</v>
      </c>
      <c r="M477" s="692"/>
      <c r="N477" s="808" t="str">
        <f t="shared" si="47"/>
        <v>INCLUDED</v>
      </c>
      <c r="O477" s="876">
        <f t="shared" si="44"/>
        <v>0</v>
      </c>
      <c r="P477" s="876">
        <f t="shared" si="45"/>
        <v>0</v>
      </c>
      <c r="Q477" s="619"/>
      <c r="W477" s="877"/>
    </row>
    <row r="478" spans="1:23" ht="36">
      <c r="A478" s="809">
        <v>459</v>
      </c>
      <c r="B478" s="810">
        <v>7000009996</v>
      </c>
      <c r="C478" s="810">
        <v>4210</v>
      </c>
      <c r="D478" s="811" t="s">
        <v>498</v>
      </c>
      <c r="E478" s="810">
        <v>1000020262</v>
      </c>
      <c r="F478" s="810">
        <v>85371000</v>
      </c>
      <c r="G478" s="690"/>
      <c r="H478" s="810">
        <v>18</v>
      </c>
      <c r="I478" s="691"/>
      <c r="J478" s="871" t="s">
        <v>446</v>
      </c>
      <c r="K478" s="812" t="s">
        <v>290</v>
      </c>
      <c r="L478" s="813">
        <v>1</v>
      </c>
      <c r="M478" s="692"/>
      <c r="N478" s="808" t="str">
        <f t="shared" si="47"/>
        <v>INCLUDED</v>
      </c>
      <c r="O478" s="876">
        <f t="shared" si="44"/>
        <v>0</v>
      </c>
      <c r="P478" s="876">
        <f t="shared" si="45"/>
        <v>0</v>
      </c>
      <c r="Q478" s="619"/>
      <c r="W478" s="877"/>
    </row>
    <row r="479" spans="1:23">
      <c r="A479" s="809">
        <v>460</v>
      </c>
      <c r="B479" s="810">
        <v>7000009996</v>
      </c>
      <c r="C479" s="810">
        <v>4270</v>
      </c>
      <c r="D479" s="811" t="s">
        <v>498</v>
      </c>
      <c r="E479" s="810">
        <v>1000014516</v>
      </c>
      <c r="F479" s="810">
        <v>94051090</v>
      </c>
      <c r="G479" s="690"/>
      <c r="H479" s="810">
        <v>18</v>
      </c>
      <c r="I479" s="691"/>
      <c r="J479" s="871" t="s">
        <v>564</v>
      </c>
      <c r="K479" s="812" t="s">
        <v>290</v>
      </c>
      <c r="L479" s="813">
        <v>4</v>
      </c>
      <c r="M479" s="692"/>
      <c r="N479" s="808" t="str">
        <f t="shared" si="47"/>
        <v>INCLUDED</v>
      </c>
      <c r="O479" s="876">
        <f t="shared" si="44"/>
        <v>0</v>
      </c>
      <c r="P479" s="876">
        <f t="shared" si="45"/>
        <v>0</v>
      </c>
      <c r="Q479" s="619"/>
      <c r="W479" s="877"/>
    </row>
    <row r="480" spans="1:23" ht="36">
      <c r="A480" s="809">
        <v>461</v>
      </c>
      <c r="B480" s="810">
        <v>7000009996</v>
      </c>
      <c r="C480" s="810">
        <v>4280</v>
      </c>
      <c r="D480" s="811" t="s">
        <v>498</v>
      </c>
      <c r="E480" s="810">
        <v>1000001050</v>
      </c>
      <c r="F480" s="810">
        <v>94059900</v>
      </c>
      <c r="G480" s="690"/>
      <c r="H480" s="810">
        <v>18</v>
      </c>
      <c r="I480" s="691"/>
      <c r="J480" s="871" t="s">
        <v>565</v>
      </c>
      <c r="K480" s="812" t="s">
        <v>290</v>
      </c>
      <c r="L480" s="813">
        <v>4</v>
      </c>
      <c r="M480" s="692"/>
      <c r="N480" s="808" t="str">
        <f t="shared" si="47"/>
        <v>INCLUDED</v>
      </c>
      <c r="O480" s="876">
        <f t="shared" si="44"/>
        <v>0</v>
      </c>
      <c r="P480" s="876">
        <f t="shared" si="45"/>
        <v>0</v>
      </c>
      <c r="Q480" s="619"/>
      <c r="W480" s="877"/>
    </row>
    <row r="481" spans="1:23" ht="36">
      <c r="A481" s="809">
        <v>462</v>
      </c>
      <c r="B481" s="810">
        <v>7000009996</v>
      </c>
      <c r="C481" s="810">
        <v>4290</v>
      </c>
      <c r="D481" s="811" t="s">
        <v>498</v>
      </c>
      <c r="E481" s="810">
        <v>1000000704</v>
      </c>
      <c r="F481" s="810">
        <v>94059900</v>
      </c>
      <c r="G481" s="690"/>
      <c r="H481" s="810">
        <v>18</v>
      </c>
      <c r="I481" s="691"/>
      <c r="J481" s="871" t="s">
        <v>720</v>
      </c>
      <c r="K481" s="812" t="s">
        <v>290</v>
      </c>
      <c r="L481" s="813">
        <v>2</v>
      </c>
      <c r="M481" s="692"/>
      <c r="N481" s="808" t="str">
        <f t="shared" si="47"/>
        <v>INCLUDED</v>
      </c>
      <c r="O481" s="876">
        <f t="shared" si="44"/>
        <v>0</v>
      </c>
      <c r="P481" s="876">
        <f t="shared" si="45"/>
        <v>0</v>
      </c>
      <c r="Q481" s="619"/>
      <c r="W481" s="877"/>
    </row>
    <row r="482" spans="1:23">
      <c r="A482" s="809">
        <v>463</v>
      </c>
      <c r="B482" s="810">
        <v>7000009996</v>
      </c>
      <c r="C482" s="810">
        <v>4300</v>
      </c>
      <c r="D482" s="811" t="s">
        <v>498</v>
      </c>
      <c r="E482" s="810">
        <v>1000021982</v>
      </c>
      <c r="F482" s="810">
        <v>94059900</v>
      </c>
      <c r="G482" s="690"/>
      <c r="H482" s="810">
        <v>18</v>
      </c>
      <c r="I482" s="691"/>
      <c r="J482" s="871" t="s">
        <v>566</v>
      </c>
      <c r="K482" s="812" t="s">
        <v>290</v>
      </c>
      <c r="L482" s="813">
        <v>5</v>
      </c>
      <c r="M482" s="692"/>
      <c r="N482" s="808" t="str">
        <f t="shared" si="47"/>
        <v>INCLUDED</v>
      </c>
      <c r="O482" s="876">
        <f t="shared" si="44"/>
        <v>0</v>
      </c>
      <c r="P482" s="876">
        <f t="shared" si="45"/>
        <v>0</v>
      </c>
      <c r="Q482" s="619"/>
      <c r="W482" s="877"/>
    </row>
    <row r="483" spans="1:23" ht="36">
      <c r="A483" s="809">
        <v>464</v>
      </c>
      <c r="B483" s="810">
        <v>7000009996</v>
      </c>
      <c r="C483" s="810">
        <v>4310</v>
      </c>
      <c r="D483" s="811" t="s">
        <v>498</v>
      </c>
      <c r="E483" s="810">
        <v>1000021988</v>
      </c>
      <c r="F483" s="810">
        <v>94059900</v>
      </c>
      <c r="G483" s="690"/>
      <c r="H483" s="810">
        <v>18</v>
      </c>
      <c r="I483" s="691"/>
      <c r="J483" s="871" t="s">
        <v>567</v>
      </c>
      <c r="K483" s="812" t="s">
        <v>290</v>
      </c>
      <c r="L483" s="813">
        <v>4</v>
      </c>
      <c r="M483" s="692"/>
      <c r="N483" s="808" t="str">
        <f t="shared" si="47"/>
        <v>INCLUDED</v>
      </c>
      <c r="O483" s="876">
        <f t="shared" si="44"/>
        <v>0</v>
      </c>
      <c r="P483" s="876">
        <f t="shared" si="45"/>
        <v>0</v>
      </c>
      <c r="Q483" s="619"/>
      <c r="W483" s="877"/>
    </row>
    <row r="484" spans="1:23" ht="36">
      <c r="A484" s="809">
        <v>465</v>
      </c>
      <c r="B484" s="810">
        <v>7000009996</v>
      </c>
      <c r="C484" s="810">
        <v>4360</v>
      </c>
      <c r="D484" s="811" t="s">
        <v>498</v>
      </c>
      <c r="E484" s="810">
        <v>1000034867</v>
      </c>
      <c r="F484" s="810">
        <v>94059900</v>
      </c>
      <c r="G484" s="810"/>
      <c r="H484" s="810"/>
      <c r="I484" s="810"/>
      <c r="J484" s="871" t="s">
        <v>758</v>
      </c>
      <c r="K484" s="812" t="s">
        <v>443</v>
      </c>
      <c r="L484" s="813">
        <v>1</v>
      </c>
      <c r="M484" s="813"/>
      <c r="N484" s="808"/>
      <c r="O484" s="876">
        <f t="shared" si="44"/>
        <v>0</v>
      </c>
      <c r="P484" s="876">
        <f t="shared" si="45"/>
        <v>0</v>
      </c>
      <c r="Q484" s="619"/>
      <c r="W484" s="877"/>
    </row>
    <row r="485" spans="1:23">
      <c r="A485" s="809">
        <v>466</v>
      </c>
      <c r="B485" s="810">
        <v>7000009996</v>
      </c>
      <c r="C485" s="810">
        <v>12420</v>
      </c>
      <c r="D485" s="811" t="s">
        <v>498</v>
      </c>
      <c r="E485" s="810">
        <v>1000042283</v>
      </c>
      <c r="F485" s="810">
        <v>94059900</v>
      </c>
      <c r="G485" s="690"/>
      <c r="H485" s="767">
        <v>0</v>
      </c>
      <c r="I485" s="862"/>
      <c r="J485" s="871" t="s">
        <v>1084</v>
      </c>
      <c r="K485" s="812" t="s">
        <v>291</v>
      </c>
      <c r="L485" s="813">
        <v>1</v>
      </c>
      <c r="M485" s="692"/>
      <c r="N485" s="808" t="str">
        <f t="shared" si="47"/>
        <v>INCLUDED</v>
      </c>
      <c r="O485" s="876">
        <f t="shared" si="44"/>
        <v>0</v>
      </c>
      <c r="P485" s="876">
        <f t="shared" si="45"/>
        <v>0</v>
      </c>
      <c r="Q485" s="619"/>
      <c r="W485" s="877"/>
    </row>
    <row r="486" spans="1:23">
      <c r="A486" s="809">
        <v>467</v>
      </c>
      <c r="B486" s="810">
        <v>7000009996</v>
      </c>
      <c r="C486" s="810">
        <v>12430</v>
      </c>
      <c r="D486" s="811" t="s">
        <v>498</v>
      </c>
      <c r="E486" s="810">
        <v>1000042485</v>
      </c>
      <c r="F486" s="810">
        <v>94059900</v>
      </c>
      <c r="G486" s="690"/>
      <c r="H486" s="689">
        <v>5</v>
      </c>
      <c r="I486" s="862"/>
      <c r="J486" s="871" t="s">
        <v>1085</v>
      </c>
      <c r="K486" s="812" t="s">
        <v>291</v>
      </c>
      <c r="L486" s="813">
        <v>1</v>
      </c>
      <c r="M486" s="692"/>
      <c r="N486" s="808" t="str">
        <f t="shared" si="47"/>
        <v>INCLUDED</v>
      </c>
      <c r="O486" s="876">
        <f t="shared" si="44"/>
        <v>0</v>
      </c>
      <c r="P486" s="876">
        <f t="shared" si="45"/>
        <v>0</v>
      </c>
      <c r="Q486" s="619"/>
      <c r="W486" s="877"/>
    </row>
    <row r="487" spans="1:23">
      <c r="A487" s="809">
        <v>468</v>
      </c>
      <c r="B487" s="810">
        <v>7000009996</v>
      </c>
      <c r="C487" s="810">
        <v>12440</v>
      </c>
      <c r="D487" s="811" t="s">
        <v>498</v>
      </c>
      <c r="E487" s="810">
        <v>1000042286</v>
      </c>
      <c r="F487" s="810">
        <v>94059900</v>
      </c>
      <c r="G487" s="690"/>
      <c r="H487" s="689">
        <v>12</v>
      </c>
      <c r="I487" s="862"/>
      <c r="J487" s="871" t="s">
        <v>1086</v>
      </c>
      <c r="K487" s="812" t="s">
        <v>291</v>
      </c>
      <c r="L487" s="813">
        <v>1</v>
      </c>
      <c r="M487" s="692"/>
      <c r="N487" s="808" t="str">
        <f t="shared" si="47"/>
        <v>INCLUDED</v>
      </c>
      <c r="O487" s="876">
        <f t="shared" ref="O487:O548" si="48">IF(M487="",0,IF(I487="",M487*H487/100,I487*M487))</f>
        <v>0</v>
      </c>
      <c r="P487" s="876">
        <f t="shared" ref="P487:P548" si="49">O487*L487</f>
        <v>0</v>
      </c>
      <c r="Q487" s="619"/>
      <c r="W487" s="877"/>
    </row>
    <row r="488" spans="1:23">
      <c r="A488" s="809">
        <v>469</v>
      </c>
      <c r="B488" s="810">
        <v>7000009996</v>
      </c>
      <c r="C488" s="810">
        <v>12450</v>
      </c>
      <c r="D488" s="811" t="s">
        <v>498</v>
      </c>
      <c r="E488" s="810">
        <v>1000042289</v>
      </c>
      <c r="F488" s="810">
        <v>94059900</v>
      </c>
      <c r="G488" s="690"/>
      <c r="H488" s="689">
        <v>18</v>
      </c>
      <c r="I488" s="862"/>
      <c r="J488" s="871" t="s">
        <v>1087</v>
      </c>
      <c r="K488" s="812" t="s">
        <v>291</v>
      </c>
      <c r="L488" s="813">
        <v>1</v>
      </c>
      <c r="M488" s="692"/>
      <c r="N488" s="808" t="str">
        <f t="shared" si="47"/>
        <v>INCLUDED</v>
      </c>
      <c r="O488" s="876">
        <f t="shared" si="48"/>
        <v>0</v>
      </c>
      <c r="P488" s="876">
        <f t="shared" si="49"/>
        <v>0</v>
      </c>
      <c r="Q488" s="619"/>
      <c r="W488" s="877"/>
    </row>
    <row r="489" spans="1:23">
      <c r="A489" s="809">
        <v>470</v>
      </c>
      <c r="B489" s="810">
        <v>7000009996</v>
      </c>
      <c r="C489" s="810">
        <v>12460</v>
      </c>
      <c r="D489" s="811" t="s">
        <v>498</v>
      </c>
      <c r="E489" s="810">
        <v>1000042482</v>
      </c>
      <c r="F489" s="810">
        <v>94059900</v>
      </c>
      <c r="G489" s="690"/>
      <c r="H489" s="689">
        <v>28</v>
      </c>
      <c r="I489" s="862"/>
      <c r="J489" s="871" t="s">
        <v>1088</v>
      </c>
      <c r="K489" s="812" t="s">
        <v>291</v>
      </c>
      <c r="L489" s="813">
        <v>1</v>
      </c>
      <c r="M489" s="692"/>
      <c r="N489" s="808" t="str">
        <f t="shared" si="47"/>
        <v>INCLUDED</v>
      </c>
      <c r="O489" s="876">
        <f t="shared" si="48"/>
        <v>0</v>
      </c>
      <c r="P489" s="876">
        <f t="shared" si="49"/>
        <v>0</v>
      </c>
      <c r="Q489" s="619"/>
      <c r="W489" s="877"/>
    </row>
    <row r="490" spans="1:23" ht="36">
      <c r="A490" s="809">
        <v>471</v>
      </c>
      <c r="B490" s="810">
        <v>7000009996</v>
      </c>
      <c r="C490" s="810">
        <v>4340</v>
      </c>
      <c r="D490" s="811" t="s">
        <v>498</v>
      </c>
      <c r="E490" s="810">
        <v>1000030002</v>
      </c>
      <c r="F490" s="810">
        <v>94059900</v>
      </c>
      <c r="G490" s="810"/>
      <c r="H490" s="810"/>
      <c r="I490" s="810"/>
      <c r="J490" s="871" t="s">
        <v>568</v>
      </c>
      <c r="K490" s="812" t="s">
        <v>443</v>
      </c>
      <c r="L490" s="813">
        <v>1</v>
      </c>
      <c r="M490" s="780"/>
      <c r="N490" s="780"/>
      <c r="O490" s="876">
        <f t="shared" si="48"/>
        <v>0</v>
      </c>
      <c r="P490" s="876">
        <f t="shared" si="49"/>
        <v>0</v>
      </c>
      <c r="Q490" s="619"/>
      <c r="W490" s="877"/>
    </row>
    <row r="491" spans="1:23" s="880" customFormat="1">
      <c r="A491" s="809">
        <v>472</v>
      </c>
      <c r="B491" s="864">
        <v>7000009996</v>
      </c>
      <c r="C491" s="864">
        <v>12470</v>
      </c>
      <c r="D491" s="865" t="s">
        <v>498</v>
      </c>
      <c r="E491" s="864">
        <v>1000042283</v>
      </c>
      <c r="F491" s="864">
        <v>94059900</v>
      </c>
      <c r="G491" s="690"/>
      <c r="H491" s="767">
        <v>0</v>
      </c>
      <c r="I491" s="862"/>
      <c r="J491" s="871" t="s">
        <v>1084</v>
      </c>
      <c r="K491" s="779" t="s">
        <v>291</v>
      </c>
      <c r="L491" s="812">
        <v>1</v>
      </c>
      <c r="M491" s="692"/>
      <c r="N491" s="808" t="str">
        <f t="shared" si="47"/>
        <v>INCLUDED</v>
      </c>
      <c r="O491" s="878">
        <f t="shared" si="48"/>
        <v>0</v>
      </c>
      <c r="P491" s="878">
        <f t="shared" si="49"/>
        <v>0</v>
      </c>
      <c r="Q491" s="879"/>
      <c r="W491" s="881"/>
    </row>
    <row r="492" spans="1:23">
      <c r="A492" s="809">
        <v>473</v>
      </c>
      <c r="B492" s="810">
        <v>7000009996</v>
      </c>
      <c r="C492" s="810">
        <v>12480</v>
      </c>
      <c r="D492" s="811" t="s">
        <v>498</v>
      </c>
      <c r="E492" s="810">
        <v>1000042485</v>
      </c>
      <c r="F492" s="810">
        <v>94059900</v>
      </c>
      <c r="G492" s="690"/>
      <c r="H492" s="689">
        <v>5</v>
      </c>
      <c r="I492" s="862"/>
      <c r="J492" s="871" t="s">
        <v>1085</v>
      </c>
      <c r="K492" s="779" t="s">
        <v>291</v>
      </c>
      <c r="L492" s="813">
        <v>1</v>
      </c>
      <c r="M492" s="692"/>
      <c r="N492" s="808" t="str">
        <f t="shared" si="47"/>
        <v>INCLUDED</v>
      </c>
      <c r="O492" s="876">
        <f t="shared" si="48"/>
        <v>0</v>
      </c>
      <c r="P492" s="876">
        <f t="shared" si="49"/>
        <v>0</v>
      </c>
      <c r="Q492" s="619"/>
      <c r="W492" s="877"/>
    </row>
    <row r="493" spans="1:23">
      <c r="A493" s="809">
        <v>474</v>
      </c>
      <c r="B493" s="810">
        <v>7000009996</v>
      </c>
      <c r="C493" s="810">
        <v>12490</v>
      </c>
      <c r="D493" s="811" t="s">
        <v>498</v>
      </c>
      <c r="E493" s="810">
        <v>1000042286</v>
      </c>
      <c r="F493" s="810">
        <v>94059900</v>
      </c>
      <c r="G493" s="690"/>
      <c r="H493" s="689">
        <v>12</v>
      </c>
      <c r="I493" s="862"/>
      <c r="J493" s="871" t="s">
        <v>1086</v>
      </c>
      <c r="K493" s="779" t="s">
        <v>291</v>
      </c>
      <c r="L493" s="813">
        <v>1</v>
      </c>
      <c r="M493" s="692"/>
      <c r="N493" s="808" t="str">
        <f t="shared" si="47"/>
        <v>INCLUDED</v>
      </c>
      <c r="O493" s="876">
        <f t="shared" si="48"/>
        <v>0</v>
      </c>
      <c r="P493" s="876">
        <f t="shared" si="49"/>
        <v>0</v>
      </c>
      <c r="Q493" s="619"/>
      <c r="W493" s="877"/>
    </row>
    <row r="494" spans="1:23">
      <c r="A494" s="809">
        <v>475</v>
      </c>
      <c r="B494" s="810">
        <v>7000009996</v>
      </c>
      <c r="C494" s="810">
        <v>12500</v>
      </c>
      <c r="D494" s="811" t="s">
        <v>498</v>
      </c>
      <c r="E494" s="810">
        <v>1000042289</v>
      </c>
      <c r="F494" s="810">
        <v>94059900</v>
      </c>
      <c r="G494" s="690"/>
      <c r="H494" s="689">
        <v>18</v>
      </c>
      <c r="I494" s="862"/>
      <c r="J494" s="871" t="s">
        <v>1087</v>
      </c>
      <c r="K494" s="779" t="s">
        <v>291</v>
      </c>
      <c r="L494" s="813">
        <v>1</v>
      </c>
      <c r="M494" s="692"/>
      <c r="N494" s="808" t="str">
        <f t="shared" ref="N494:N531" si="50">IF(M494="","INCLUDED",M494*L494)</f>
        <v>INCLUDED</v>
      </c>
      <c r="O494" s="876">
        <f t="shared" si="48"/>
        <v>0</v>
      </c>
      <c r="P494" s="876">
        <f t="shared" si="49"/>
        <v>0</v>
      </c>
      <c r="Q494" s="619"/>
      <c r="W494" s="877"/>
    </row>
    <row r="495" spans="1:23">
      <c r="A495" s="809">
        <v>476</v>
      </c>
      <c r="B495" s="810">
        <v>7000009996</v>
      </c>
      <c r="C495" s="810">
        <v>12510</v>
      </c>
      <c r="D495" s="811" t="s">
        <v>498</v>
      </c>
      <c r="E495" s="810">
        <v>1000042482</v>
      </c>
      <c r="F495" s="810">
        <v>94059900</v>
      </c>
      <c r="G495" s="690"/>
      <c r="H495" s="689">
        <v>28</v>
      </c>
      <c r="I495" s="862"/>
      <c r="J495" s="871" t="s">
        <v>1088</v>
      </c>
      <c r="K495" s="779" t="s">
        <v>291</v>
      </c>
      <c r="L495" s="813">
        <v>1</v>
      </c>
      <c r="M495" s="692"/>
      <c r="N495" s="808" t="str">
        <f t="shared" si="50"/>
        <v>INCLUDED</v>
      </c>
      <c r="O495" s="876">
        <f t="shared" si="48"/>
        <v>0</v>
      </c>
      <c r="P495" s="876">
        <f t="shared" si="49"/>
        <v>0</v>
      </c>
      <c r="Q495" s="619"/>
      <c r="W495" s="877"/>
    </row>
    <row r="496" spans="1:23">
      <c r="A496" s="809">
        <v>477</v>
      </c>
      <c r="B496" s="810">
        <v>7000009996</v>
      </c>
      <c r="C496" s="810">
        <v>4350</v>
      </c>
      <c r="D496" s="811" t="s">
        <v>498</v>
      </c>
      <c r="E496" s="810">
        <v>1000030151</v>
      </c>
      <c r="F496" s="810">
        <v>94059900</v>
      </c>
      <c r="G496" s="810"/>
      <c r="H496" s="810"/>
      <c r="I496" s="810"/>
      <c r="J496" s="871" t="s">
        <v>569</v>
      </c>
      <c r="K496" s="812" t="s">
        <v>443</v>
      </c>
      <c r="L496" s="813">
        <v>1</v>
      </c>
      <c r="M496" s="780"/>
      <c r="N496" s="780"/>
      <c r="O496" s="876">
        <f t="shared" si="48"/>
        <v>0</v>
      </c>
      <c r="P496" s="876">
        <f t="shared" si="49"/>
        <v>0</v>
      </c>
      <c r="Q496" s="619"/>
      <c r="W496" s="877"/>
    </row>
    <row r="497" spans="1:23" s="880" customFormat="1">
      <c r="A497" s="809">
        <v>478</v>
      </c>
      <c r="B497" s="864">
        <v>7000009996</v>
      </c>
      <c r="C497" s="864">
        <v>12520</v>
      </c>
      <c r="D497" s="865" t="s">
        <v>498</v>
      </c>
      <c r="E497" s="864">
        <v>1000042283</v>
      </c>
      <c r="F497" s="864">
        <v>94059900</v>
      </c>
      <c r="G497" s="690"/>
      <c r="H497" s="767">
        <v>0</v>
      </c>
      <c r="I497" s="862"/>
      <c r="J497" s="871" t="s">
        <v>1084</v>
      </c>
      <c r="K497" s="779" t="s">
        <v>291</v>
      </c>
      <c r="L497" s="812">
        <v>1</v>
      </c>
      <c r="M497" s="692"/>
      <c r="N497" s="808" t="str">
        <f t="shared" si="50"/>
        <v>INCLUDED</v>
      </c>
      <c r="O497" s="878">
        <f t="shared" si="48"/>
        <v>0</v>
      </c>
      <c r="P497" s="878">
        <f t="shared" si="49"/>
        <v>0</v>
      </c>
      <c r="Q497" s="879"/>
      <c r="W497" s="881"/>
    </row>
    <row r="498" spans="1:23">
      <c r="A498" s="809">
        <v>479</v>
      </c>
      <c r="B498" s="810">
        <v>7000009996</v>
      </c>
      <c r="C498" s="810">
        <v>12530</v>
      </c>
      <c r="D498" s="811" t="s">
        <v>498</v>
      </c>
      <c r="E498" s="810">
        <v>1000042485</v>
      </c>
      <c r="F498" s="810">
        <v>94059900</v>
      </c>
      <c r="G498" s="690"/>
      <c r="H498" s="689">
        <v>5</v>
      </c>
      <c r="I498" s="862"/>
      <c r="J498" s="871" t="s">
        <v>1085</v>
      </c>
      <c r="K498" s="779" t="s">
        <v>291</v>
      </c>
      <c r="L498" s="813">
        <v>1</v>
      </c>
      <c r="M498" s="692"/>
      <c r="N498" s="808" t="str">
        <f t="shared" si="50"/>
        <v>INCLUDED</v>
      </c>
      <c r="O498" s="876">
        <f t="shared" si="48"/>
        <v>0</v>
      </c>
      <c r="P498" s="876">
        <f t="shared" si="49"/>
        <v>0</v>
      </c>
      <c r="Q498" s="619"/>
      <c r="W498" s="877"/>
    </row>
    <row r="499" spans="1:23">
      <c r="A499" s="809">
        <v>480</v>
      </c>
      <c r="B499" s="810">
        <v>7000009996</v>
      </c>
      <c r="C499" s="810">
        <v>12540</v>
      </c>
      <c r="D499" s="811" t="s">
        <v>498</v>
      </c>
      <c r="E499" s="810">
        <v>1000042286</v>
      </c>
      <c r="F499" s="810">
        <v>94059900</v>
      </c>
      <c r="G499" s="690"/>
      <c r="H499" s="689">
        <v>12</v>
      </c>
      <c r="I499" s="862"/>
      <c r="J499" s="871" t="s">
        <v>1086</v>
      </c>
      <c r="K499" s="779" t="s">
        <v>291</v>
      </c>
      <c r="L499" s="813">
        <v>1</v>
      </c>
      <c r="M499" s="692"/>
      <c r="N499" s="808" t="str">
        <f t="shared" si="50"/>
        <v>INCLUDED</v>
      </c>
      <c r="O499" s="876">
        <f t="shared" si="48"/>
        <v>0</v>
      </c>
      <c r="P499" s="876">
        <f t="shared" si="49"/>
        <v>0</v>
      </c>
      <c r="Q499" s="619"/>
      <c r="W499" s="877"/>
    </row>
    <row r="500" spans="1:23">
      <c r="A500" s="809">
        <v>481</v>
      </c>
      <c r="B500" s="810">
        <v>7000009996</v>
      </c>
      <c r="C500" s="810">
        <v>12550</v>
      </c>
      <c r="D500" s="811" t="s">
        <v>498</v>
      </c>
      <c r="E500" s="810">
        <v>1000042289</v>
      </c>
      <c r="F500" s="810">
        <v>94059900</v>
      </c>
      <c r="G500" s="690"/>
      <c r="H500" s="689">
        <v>18</v>
      </c>
      <c r="I500" s="862"/>
      <c r="J500" s="871" t="s">
        <v>1087</v>
      </c>
      <c r="K500" s="779" t="s">
        <v>291</v>
      </c>
      <c r="L500" s="813">
        <v>1</v>
      </c>
      <c r="M500" s="692"/>
      <c r="N500" s="808" t="str">
        <f t="shared" si="50"/>
        <v>INCLUDED</v>
      </c>
      <c r="O500" s="876">
        <f t="shared" si="48"/>
        <v>0</v>
      </c>
      <c r="P500" s="876">
        <f t="shared" si="49"/>
        <v>0</v>
      </c>
      <c r="Q500" s="619"/>
      <c r="W500" s="877"/>
    </row>
    <row r="501" spans="1:23">
      <c r="A501" s="809">
        <v>482</v>
      </c>
      <c r="B501" s="810">
        <v>7000009996</v>
      </c>
      <c r="C501" s="810">
        <v>12560</v>
      </c>
      <c r="D501" s="811" t="s">
        <v>498</v>
      </c>
      <c r="E501" s="810">
        <v>1000042482</v>
      </c>
      <c r="F501" s="810">
        <v>94059900</v>
      </c>
      <c r="G501" s="690"/>
      <c r="H501" s="689">
        <v>28</v>
      </c>
      <c r="I501" s="862"/>
      <c r="J501" s="871" t="s">
        <v>1088</v>
      </c>
      <c r="K501" s="779" t="s">
        <v>291</v>
      </c>
      <c r="L501" s="813">
        <v>1</v>
      </c>
      <c r="M501" s="692"/>
      <c r="N501" s="808" t="str">
        <f t="shared" si="50"/>
        <v>INCLUDED</v>
      </c>
      <c r="O501" s="876">
        <f t="shared" si="48"/>
        <v>0</v>
      </c>
      <c r="P501" s="876">
        <f t="shared" si="49"/>
        <v>0</v>
      </c>
      <c r="Q501" s="619"/>
      <c r="W501" s="877"/>
    </row>
    <row r="502" spans="1:23" ht="36">
      <c r="A502" s="809">
        <v>483</v>
      </c>
      <c r="B502" s="810">
        <v>7000009996</v>
      </c>
      <c r="C502" s="810">
        <v>13570</v>
      </c>
      <c r="D502" s="811" t="s">
        <v>498</v>
      </c>
      <c r="E502" s="810">
        <v>1000038387</v>
      </c>
      <c r="F502" s="810">
        <v>94051090</v>
      </c>
      <c r="G502" s="690"/>
      <c r="H502" s="810">
        <v>18</v>
      </c>
      <c r="I502" s="691"/>
      <c r="J502" s="871" t="s">
        <v>1089</v>
      </c>
      <c r="K502" s="812" t="s">
        <v>290</v>
      </c>
      <c r="L502" s="813">
        <v>8</v>
      </c>
      <c r="M502" s="692"/>
      <c r="N502" s="682" t="str">
        <f t="shared" si="50"/>
        <v>INCLUDED</v>
      </c>
      <c r="O502" s="876">
        <f t="shared" si="48"/>
        <v>0</v>
      </c>
      <c r="P502" s="876">
        <f t="shared" si="49"/>
        <v>0</v>
      </c>
      <c r="Q502" s="619"/>
      <c r="W502" s="877"/>
    </row>
    <row r="503" spans="1:23" ht="36">
      <c r="A503" s="809">
        <v>484</v>
      </c>
      <c r="B503" s="810">
        <v>7000009996</v>
      </c>
      <c r="C503" s="810">
        <v>13580</v>
      </c>
      <c r="D503" s="811" t="s">
        <v>498</v>
      </c>
      <c r="E503" s="810">
        <v>1000038325</v>
      </c>
      <c r="F503" s="810">
        <v>94059900</v>
      </c>
      <c r="G503" s="690"/>
      <c r="H503" s="810">
        <v>18</v>
      </c>
      <c r="I503" s="691"/>
      <c r="J503" s="871" t="s">
        <v>1090</v>
      </c>
      <c r="K503" s="812" t="s">
        <v>290</v>
      </c>
      <c r="L503" s="813">
        <v>10</v>
      </c>
      <c r="M503" s="692"/>
      <c r="N503" s="682" t="str">
        <f t="shared" ref="N503" si="51">IF(M503="","INCLUDED",M503*L503)</f>
        <v>INCLUDED</v>
      </c>
      <c r="O503" s="876">
        <f t="shared" si="48"/>
        <v>0</v>
      </c>
      <c r="P503" s="876">
        <f t="shared" si="49"/>
        <v>0</v>
      </c>
      <c r="Q503" s="619"/>
      <c r="W503" s="877"/>
    </row>
    <row r="504" spans="1:23" s="880" customFormat="1" ht="36">
      <c r="A504" s="809">
        <v>485</v>
      </c>
      <c r="B504" s="864">
        <v>7000009996</v>
      </c>
      <c r="C504" s="864">
        <v>13590</v>
      </c>
      <c r="D504" s="865" t="s">
        <v>498</v>
      </c>
      <c r="E504" s="864">
        <v>1000038041</v>
      </c>
      <c r="F504" s="864">
        <v>94051090</v>
      </c>
      <c r="G504" s="690"/>
      <c r="H504" s="767">
        <v>18</v>
      </c>
      <c r="I504" s="691"/>
      <c r="J504" s="871" t="s">
        <v>1091</v>
      </c>
      <c r="K504" s="812" t="s">
        <v>290</v>
      </c>
      <c r="L504" s="812">
        <v>4</v>
      </c>
      <c r="M504" s="692"/>
      <c r="N504" s="808" t="str">
        <f t="shared" si="50"/>
        <v>INCLUDED</v>
      </c>
      <c r="O504" s="878">
        <f t="shared" si="48"/>
        <v>0</v>
      </c>
      <c r="P504" s="878">
        <f t="shared" si="49"/>
        <v>0</v>
      </c>
      <c r="Q504" s="879"/>
      <c r="W504" s="881"/>
    </row>
    <row r="505" spans="1:23" ht="36">
      <c r="A505" s="809">
        <v>486</v>
      </c>
      <c r="B505" s="810">
        <v>7000009996</v>
      </c>
      <c r="C505" s="810">
        <v>13600</v>
      </c>
      <c r="D505" s="811" t="s">
        <v>498</v>
      </c>
      <c r="E505" s="810">
        <v>1000038389</v>
      </c>
      <c r="F505" s="810">
        <v>94051090</v>
      </c>
      <c r="G505" s="690"/>
      <c r="H505" s="689">
        <v>18</v>
      </c>
      <c r="I505" s="691"/>
      <c r="J505" s="871" t="s">
        <v>1092</v>
      </c>
      <c r="K505" s="812" t="s">
        <v>290</v>
      </c>
      <c r="L505" s="813">
        <v>5</v>
      </c>
      <c r="M505" s="692"/>
      <c r="N505" s="808" t="str">
        <f t="shared" si="50"/>
        <v>INCLUDED</v>
      </c>
      <c r="O505" s="876">
        <f t="shared" si="48"/>
        <v>0</v>
      </c>
      <c r="P505" s="876">
        <f t="shared" si="49"/>
        <v>0</v>
      </c>
      <c r="Q505" s="619"/>
      <c r="W505" s="877"/>
    </row>
    <row r="506" spans="1:23" ht="36">
      <c r="A506" s="809">
        <v>487</v>
      </c>
      <c r="B506" s="810">
        <v>7000009996</v>
      </c>
      <c r="C506" s="810">
        <v>4370</v>
      </c>
      <c r="D506" s="811" t="s">
        <v>499</v>
      </c>
      <c r="E506" s="810">
        <v>1000024515</v>
      </c>
      <c r="F506" s="810">
        <v>76169990</v>
      </c>
      <c r="G506" s="690"/>
      <c r="H506" s="689">
        <v>18</v>
      </c>
      <c r="I506" s="691"/>
      <c r="J506" s="871" t="s">
        <v>573</v>
      </c>
      <c r="K506" s="812" t="s">
        <v>290</v>
      </c>
      <c r="L506" s="813">
        <v>1</v>
      </c>
      <c r="M506" s="692"/>
      <c r="N506" s="808" t="str">
        <f t="shared" si="50"/>
        <v>INCLUDED</v>
      </c>
      <c r="O506" s="876">
        <f t="shared" si="48"/>
        <v>0</v>
      </c>
      <c r="P506" s="876">
        <f t="shared" si="49"/>
        <v>0</v>
      </c>
      <c r="Q506" s="619"/>
      <c r="W506" s="877"/>
    </row>
    <row r="507" spans="1:23" ht="36">
      <c r="A507" s="809">
        <v>488</v>
      </c>
      <c r="B507" s="810">
        <v>7000009996</v>
      </c>
      <c r="C507" s="810">
        <v>4380</v>
      </c>
      <c r="D507" s="811" t="s">
        <v>499</v>
      </c>
      <c r="E507" s="810">
        <v>1000025538</v>
      </c>
      <c r="F507" s="810">
        <v>76169990</v>
      </c>
      <c r="G507" s="690"/>
      <c r="H507" s="689">
        <v>18</v>
      </c>
      <c r="I507" s="691"/>
      <c r="J507" s="871" t="s">
        <v>574</v>
      </c>
      <c r="K507" s="812" t="s">
        <v>290</v>
      </c>
      <c r="L507" s="813">
        <v>1</v>
      </c>
      <c r="M507" s="692"/>
      <c r="N507" s="808" t="str">
        <f t="shared" si="50"/>
        <v>INCLUDED</v>
      </c>
      <c r="O507" s="876">
        <f t="shared" si="48"/>
        <v>0</v>
      </c>
      <c r="P507" s="876">
        <f t="shared" si="49"/>
        <v>0</v>
      </c>
      <c r="Q507" s="619"/>
      <c r="W507" s="877"/>
    </row>
    <row r="508" spans="1:23" ht="90">
      <c r="A508" s="809">
        <v>489</v>
      </c>
      <c r="B508" s="810">
        <v>7000009996</v>
      </c>
      <c r="C508" s="810">
        <v>4420</v>
      </c>
      <c r="D508" s="811" t="s">
        <v>500</v>
      </c>
      <c r="E508" s="810">
        <v>1000015954</v>
      </c>
      <c r="F508" s="810">
        <v>73082011</v>
      </c>
      <c r="G508" s="690"/>
      <c r="H508" s="689">
        <v>18</v>
      </c>
      <c r="I508" s="691"/>
      <c r="J508" s="871" t="s">
        <v>722</v>
      </c>
      <c r="K508" s="812" t="s">
        <v>452</v>
      </c>
      <c r="L508" s="813">
        <v>42</v>
      </c>
      <c r="M508" s="692"/>
      <c r="N508" s="808" t="str">
        <f t="shared" si="50"/>
        <v>INCLUDED</v>
      </c>
      <c r="O508" s="876">
        <f t="shared" si="48"/>
        <v>0</v>
      </c>
      <c r="P508" s="876">
        <f t="shared" si="49"/>
        <v>0</v>
      </c>
      <c r="Q508" s="619"/>
      <c r="W508" s="877"/>
    </row>
    <row r="509" spans="1:23" ht="54">
      <c r="A509" s="809">
        <v>490</v>
      </c>
      <c r="B509" s="810">
        <v>7000009996</v>
      </c>
      <c r="C509" s="810">
        <v>4400</v>
      </c>
      <c r="D509" s="811" t="s">
        <v>500</v>
      </c>
      <c r="E509" s="810">
        <v>1000011713</v>
      </c>
      <c r="F509" s="810">
        <v>73082011</v>
      </c>
      <c r="G509" s="690"/>
      <c r="H509" s="810">
        <v>18</v>
      </c>
      <c r="I509" s="691"/>
      <c r="J509" s="871" t="s">
        <v>575</v>
      </c>
      <c r="K509" s="812" t="s">
        <v>452</v>
      </c>
      <c r="L509" s="813">
        <v>2.7</v>
      </c>
      <c r="M509" s="692"/>
      <c r="N509" s="808" t="str">
        <f t="shared" si="50"/>
        <v>INCLUDED</v>
      </c>
      <c r="O509" s="876">
        <f t="shared" si="48"/>
        <v>0</v>
      </c>
      <c r="P509" s="876">
        <f t="shared" si="49"/>
        <v>0</v>
      </c>
      <c r="Q509" s="619"/>
      <c r="W509" s="877"/>
    </row>
    <row r="510" spans="1:23" ht="54">
      <c r="A510" s="809">
        <v>491</v>
      </c>
      <c r="B510" s="810">
        <v>7000009996</v>
      </c>
      <c r="C510" s="810">
        <v>4410</v>
      </c>
      <c r="D510" s="811" t="s">
        <v>500</v>
      </c>
      <c r="E510" s="810">
        <v>1000012373</v>
      </c>
      <c r="F510" s="810">
        <v>73082011</v>
      </c>
      <c r="G510" s="690"/>
      <c r="H510" s="810">
        <v>18</v>
      </c>
      <c r="I510" s="691"/>
      <c r="J510" s="871" t="s">
        <v>576</v>
      </c>
      <c r="K510" s="812" t="s">
        <v>452</v>
      </c>
      <c r="L510" s="813">
        <v>3</v>
      </c>
      <c r="M510" s="692"/>
      <c r="N510" s="808" t="str">
        <f t="shared" si="50"/>
        <v>INCLUDED</v>
      </c>
      <c r="O510" s="876">
        <f t="shared" si="48"/>
        <v>0</v>
      </c>
      <c r="P510" s="876">
        <f t="shared" si="49"/>
        <v>0</v>
      </c>
      <c r="Q510" s="619"/>
      <c r="W510" s="877"/>
    </row>
    <row r="511" spans="1:23" ht="54">
      <c r="A511" s="809">
        <v>492</v>
      </c>
      <c r="B511" s="810">
        <v>7000009996</v>
      </c>
      <c r="C511" s="810">
        <v>4390</v>
      </c>
      <c r="D511" s="811" t="s">
        <v>500</v>
      </c>
      <c r="E511" s="810">
        <v>1000012369</v>
      </c>
      <c r="F511" s="810">
        <v>73082011</v>
      </c>
      <c r="G511" s="690"/>
      <c r="H511" s="810">
        <v>18</v>
      </c>
      <c r="I511" s="691"/>
      <c r="J511" s="871" t="s">
        <v>577</v>
      </c>
      <c r="K511" s="812" t="s">
        <v>290</v>
      </c>
      <c r="L511" s="813">
        <v>50</v>
      </c>
      <c r="M511" s="692"/>
      <c r="N511" s="808" t="str">
        <f t="shared" si="50"/>
        <v>INCLUDED</v>
      </c>
      <c r="O511" s="876">
        <f t="shared" si="48"/>
        <v>0</v>
      </c>
      <c r="P511" s="876">
        <f t="shared" si="49"/>
        <v>0</v>
      </c>
      <c r="Q511" s="619"/>
      <c r="W511" s="877"/>
    </row>
    <row r="512" spans="1:23">
      <c r="A512" s="809">
        <v>493</v>
      </c>
      <c r="B512" s="810">
        <v>7000009996</v>
      </c>
      <c r="C512" s="810">
        <v>4430</v>
      </c>
      <c r="D512" s="811" t="s">
        <v>500</v>
      </c>
      <c r="E512" s="810">
        <v>1000032055</v>
      </c>
      <c r="F512" s="810">
        <v>72159090</v>
      </c>
      <c r="G512" s="690"/>
      <c r="H512" s="810">
        <v>18</v>
      </c>
      <c r="I512" s="691"/>
      <c r="J512" s="871" t="s">
        <v>578</v>
      </c>
      <c r="K512" s="812" t="s">
        <v>579</v>
      </c>
      <c r="L512" s="813">
        <v>1</v>
      </c>
      <c r="M512" s="692"/>
      <c r="N512" s="808" t="str">
        <f t="shared" si="50"/>
        <v>INCLUDED</v>
      </c>
      <c r="O512" s="876">
        <f t="shared" si="48"/>
        <v>0</v>
      </c>
      <c r="P512" s="876">
        <f t="shared" si="49"/>
        <v>0</v>
      </c>
      <c r="Q512" s="619"/>
      <c r="W512" s="877"/>
    </row>
    <row r="513" spans="1:23" ht="54">
      <c r="A513" s="809">
        <v>494</v>
      </c>
      <c r="B513" s="810">
        <v>7000009996</v>
      </c>
      <c r="C513" s="810">
        <v>4440</v>
      </c>
      <c r="D513" s="811" t="s">
        <v>500</v>
      </c>
      <c r="E513" s="810">
        <v>1000020090</v>
      </c>
      <c r="F513" s="810">
        <v>73082011</v>
      </c>
      <c r="G513" s="690"/>
      <c r="H513" s="810">
        <v>18</v>
      </c>
      <c r="I513" s="691"/>
      <c r="J513" s="871" t="s">
        <v>474</v>
      </c>
      <c r="K513" s="812" t="s">
        <v>290</v>
      </c>
      <c r="L513" s="813">
        <v>3</v>
      </c>
      <c r="M513" s="692"/>
      <c r="N513" s="808" t="str">
        <f t="shared" si="50"/>
        <v>INCLUDED</v>
      </c>
      <c r="O513" s="876">
        <f t="shared" si="48"/>
        <v>0</v>
      </c>
      <c r="P513" s="876">
        <f t="shared" si="49"/>
        <v>0</v>
      </c>
      <c r="Q513" s="619"/>
      <c r="W513" s="877"/>
    </row>
    <row r="514" spans="1:23" ht="36">
      <c r="A514" s="809">
        <v>495</v>
      </c>
      <c r="B514" s="810">
        <v>7000009996</v>
      </c>
      <c r="C514" s="810">
        <v>4450</v>
      </c>
      <c r="D514" s="811" t="s">
        <v>501</v>
      </c>
      <c r="E514" s="810">
        <v>1000011339</v>
      </c>
      <c r="F514" s="810">
        <v>72169990</v>
      </c>
      <c r="G514" s="690"/>
      <c r="H514" s="810">
        <v>18</v>
      </c>
      <c r="I514" s="691"/>
      <c r="J514" s="871" t="s">
        <v>725</v>
      </c>
      <c r="K514" s="812" t="s">
        <v>291</v>
      </c>
      <c r="L514" s="813">
        <v>1</v>
      </c>
      <c r="M514" s="692"/>
      <c r="N514" s="808" t="str">
        <f t="shared" si="50"/>
        <v>INCLUDED</v>
      </c>
      <c r="O514" s="876">
        <f t="shared" si="48"/>
        <v>0</v>
      </c>
      <c r="P514" s="876">
        <f t="shared" si="49"/>
        <v>0</v>
      </c>
      <c r="Q514" s="619"/>
      <c r="W514" s="877"/>
    </row>
    <row r="515" spans="1:23" ht="36">
      <c r="A515" s="809">
        <v>496</v>
      </c>
      <c r="B515" s="810">
        <v>7000009996</v>
      </c>
      <c r="C515" s="810">
        <v>4460</v>
      </c>
      <c r="D515" s="811" t="s">
        <v>501</v>
      </c>
      <c r="E515" s="810">
        <v>1000011340</v>
      </c>
      <c r="F515" s="810">
        <v>72169990</v>
      </c>
      <c r="G515" s="690"/>
      <c r="H515" s="810">
        <v>18</v>
      </c>
      <c r="I515" s="691"/>
      <c r="J515" s="871" t="s">
        <v>726</v>
      </c>
      <c r="K515" s="812" t="s">
        <v>291</v>
      </c>
      <c r="L515" s="813">
        <v>2</v>
      </c>
      <c r="M515" s="692"/>
      <c r="N515" s="808" t="str">
        <f t="shared" si="50"/>
        <v>INCLUDED</v>
      </c>
      <c r="O515" s="876">
        <f t="shared" si="48"/>
        <v>0</v>
      </c>
      <c r="P515" s="876">
        <f t="shared" si="49"/>
        <v>0</v>
      </c>
      <c r="Q515" s="619"/>
      <c r="W515" s="877"/>
    </row>
    <row r="516" spans="1:23" ht="36">
      <c r="A516" s="809">
        <v>497</v>
      </c>
      <c r="B516" s="810">
        <v>7000009996</v>
      </c>
      <c r="C516" s="810">
        <v>4470</v>
      </c>
      <c r="D516" s="811" t="s">
        <v>501</v>
      </c>
      <c r="E516" s="810">
        <v>1000011337</v>
      </c>
      <c r="F516" s="810">
        <v>72169990</v>
      </c>
      <c r="G516" s="690"/>
      <c r="H516" s="810">
        <v>18</v>
      </c>
      <c r="I516" s="691"/>
      <c r="J516" s="871" t="s">
        <v>727</v>
      </c>
      <c r="K516" s="812" t="s">
        <v>291</v>
      </c>
      <c r="L516" s="813">
        <v>1</v>
      </c>
      <c r="M516" s="692"/>
      <c r="N516" s="808" t="str">
        <f t="shared" si="50"/>
        <v>INCLUDED</v>
      </c>
      <c r="O516" s="876">
        <f t="shared" si="48"/>
        <v>0</v>
      </c>
      <c r="P516" s="876">
        <f t="shared" si="49"/>
        <v>0</v>
      </c>
      <c r="Q516" s="619"/>
      <c r="W516" s="877"/>
    </row>
    <row r="517" spans="1:23" ht="36">
      <c r="A517" s="809">
        <v>498</v>
      </c>
      <c r="B517" s="810">
        <v>7000009996</v>
      </c>
      <c r="C517" s="810">
        <v>4480</v>
      </c>
      <c r="D517" s="811" t="s">
        <v>501</v>
      </c>
      <c r="E517" s="810">
        <v>1000030634</v>
      </c>
      <c r="F517" s="810">
        <v>72169990</v>
      </c>
      <c r="G517" s="690"/>
      <c r="H517" s="810">
        <v>18</v>
      </c>
      <c r="I517" s="691"/>
      <c r="J517" s="871" t="s">
        <v>729</v>
      </c>
      <c r="K517" s="812" t="s">
        <v>291</v>
      </c>
      <c r="L517" s="813">
        <v>4</v>
      </c>
      <c r="M517" s="692"/>
      <c r="N517" s="808" t="str">
        <f t="shared" si="50"/>
        <v>INCLUDED</v>
      </c>
      <c r="O517" s="876">
        <f t="shared" si="48"/>
        <v>0</v>
      </c>
      <c r="P517" s="876">
        <f t="shared" si="49"/>
        <v>0</v>
      </c>
      <c r="Q517" s="619"/>
      <c r="W517" s="877"/>
    </row>
    <row r="518" spans="1:23" ht="54">
      <c r="A518" s="809">
        <v>499</v>
      </c>
      <c r="B518" s="810">
        <v>7000009996</v>
      </c>
      <c r="C518" s="810">
        <v>4490</v>
      </c>
      <c r="D518" s="811" t="s">
        <v>501</v>
      </c>
      <c r="E518" s="810">
        <v>1000029278</v>
      </c>
      <c r="F518" s="810">
        <v>72169990</v>
      </c>
      <c r="G518" s="690"/>
      <c r="H518" s="810">
        <v>18</v>
      </c>
      <c r="I518" s="691"/>
      <c r="J518" s="871" t="s">
        <v>728</v>
      </c>
      <c r="K518" s="812" t="s">
        <v>291</v>
      </c>
      <c r="L518" s="813">
        <v>2</v>
      </c>
      <c r="M518" s="692"/>
      <c r="N518" s="808" t="str">
        <f t="shared" si="50"/>
        <v>INCLUDED</v>
      </c>
      <c r="O518" s="876">
        <f t="shared" si="48"/>
        <v>0</v>
      </c>
      <c r="P518" s="876">
        <f t="shared" si="49"/>
        <v>0</v>
      </c>
      <c r="Q518" s="619"/>
      <c r="W518" s="877"/>
    </row>
    <row r="519" spans="1:23" ht="36">
      <c r="A519" s="809">
        <v>500</v>
      </c>
      <c r="B519" s="810">
        <v>7000009996</v>
      </c>
      <c r="C519" s="810">
        <v>4900</v>
      </c>
      <c r="D519" s="811" t="s">
        <v>502</v>
      </c>
      <c r="E519" s="810">
        <v>1000000444</v>
      </c>
      <c r="F519" s="810">
        <v>85446090</v>
      </c>
      <c r="G519" s="690"/>
      <c r="H519" s="810">
        <v>18</v>
      </c>
      <c r="I519" s="691"/>
      <c r="J519" s="871" t="s">
        <v>470</v>
      </c>
      <c r="K519" s="812" t="s">
        <v>443</v>
      </c>
      <c r="L519" s="813">
        <v>1</v>
      </c>
      <c r="M519" s="692"/>
      <c r="N519" s="808" t="str">
        <f t="shared" si="50"/>
        <v>INCLUDED</v>
      </c>
      <c r="O519" s="876">
        <f t="shared" si="48"/>
        <v>0</v>
      </c>
      <c r="P519" s="876">
        <f t="shared" si="49"/>
        <v>0</v>
      </c>
      <c r="Q519" s="619"/>
      <c r="W519" s="877"/>
    </row>
    <row r="520" spans="1:23" ht="36">
      <c r="A520" s="809">
        <v>501</v>
      </c>
      <c r="B520" s="810">
        <v>7000009996</v>
      </c>
      <c r="C520" s="810">
        <v>4910</v>
      </c>
      <c r="D520" s="811" t="s">
        <v>502</v>
      </c>
      <c r="E520" s="810">
        <v>1000000443</v>
      </c>
      <c r="F520" s="810">
        <v>85446020</v>
      </c>
      <c r="G520" s="690"/>
      <c r="H520" s="810">
        <v>18</v>
      </c>
      <c r="I520" s="691"/>
      <c r="J520" s="871" t="s">
        <v>442</v>
      </c>
      <c r="K520" s="812" t="s">
        <v>443</v>
      </c>
      <c r="L520" s="813">
        <v>1</v>
      </c>
      <c r="M520" s="692"/>
      <c r="N520" s="808" t="str">
        <f t="shared" si="50"/>
        <v>INCLUDED</v>
      </c>
      <c r="O520" s="876">
        <f t="shared" si="48"/>
        <v>0</v>
      </c>
      <c r="P520" s="876">
        <f t="shared" si="49"/>
        <v>0</v>
      </c>
      <c r="Q520" s="619"/>
      <c r="W520" s="877"/>
    </row>
    <row r="521" spans="1:23" ht="36">
      <c r="A521" s="809">
        <v>502</v>
      </c>
      <c r="B521" s="810">
        <v>7000009996</v>
      </c>
      <c r="C521" s="810">
        <v>4920</v>
      </c>
      <c r="D521" s="811" t="s">
        <v>502</v>
      </c>
      <c r="E521" s="810">
        <v>1000000442</v>
      </c>
      <c r="F521" s="810">
        <v>85446020</v>
      </c>
      <c r="G521" s="690"/>
      <c r="H521" s="810">
        <v>18</v>
      </c>
      <c r="I521" s="691"/>
      <c r="J521" s="871" t="s">
        <v>444</v>
      </c>
      <c r="K521" s="812" t="s">
        <v>443</v>
      </c>
      <c r="L521" s="813">
        <v>1</v>
      </c>
      <c r="M521" s="692"/>
      <c r="N521" s="808" t="str">
        <f t="shared" si="50"/>
        <v>INCLUDED</v>
      </c>
      <c r="O521" s="876">
        <f t="shared" si="48"/>
        <v>0</v>
      </c>
      <c r="P521" s="876">
        <f t="shared" si="49"/>
        <v>0</v>
      </c>
      <c r="Q521" s="619"/>
      <c r="W521" s="877"/>
    </row>
    <row r="522" spans="1:23">
      <c r="A522" s="809">
        <v>503</v>
      </c>
      <c r="B522" s="810">
        <v>7000009996</v>
      </c>
      <c r="C522" s="810">
        <v>4940</v>
      </c>
      <c r="D522" s="811" t="s">
        <v>502</v>
      </c>
      <c r="E522" s="810">
        <v>1000032005</v>
      </c>
      <c r="F522" s="810">
        <v>85446090</v>
      </c>
      <c r="G522" s="690"/>
      <c r="H522" s="810">
        <v>18</v>
      </c>
      <c r="I522" s="691"/>
      <c r="J522" s="871" t="s">
        <v>731</v>
      </c>
      <c r="K522" s="812" t="s">
        <v>579</v>
      </c>
      <c r="L522" s="813">
        <v>3</v>
      </c>
      <c r="M522" s="692"/>
      <c r="N522" s="808" t="str">
        <f t="shared" si="50"/>
        <v>INCLUDED</v>
      </c>
      <c r="O522" s="876">
        <f t="shared" si="48"/>
        <v>0</v>
      </c>
      <c r="P522" s="876">
        <f t="shared" si="49"/>
        <v>0</v>
      </c>
      <c r="Q522" s="619"/>
      <c r="W522" s="877"/>
    </row>
    <row r="523" spans="1:23" ht="72">
      <c r="A523" s="809">
        <v>504</v>
      </c>
      <c r="B523" s="810">
        <v>7000009996</v>
      </c>
      <c r="C523" s="810">
        <v>4930</v>
      </c>
      <c r="D523" s="811" t="s">
        <v>502</v>
      </c>
      <c r="E523" s="810">
        <v>1000032848</v>
      </c>
      <c r="F523" s="810">
        <v>85446020</v>
      </c>
      <c r="G523" s="690"/>
      <c r="H523" s="810">
        <v>18</v>
      </c>
      <c r="I523" s="691"/>
      <c r="J523" s="871" t="s">
        <v>732</v>
      </c>
      <c r="K523" s="812" t="s">
        <v>291</v>
      </c>
      <c r="L523" s="813">
        <v>8</v>
      </c>
      <c r="M523" s="692"/>
      <c r="N523" s="808" t="str">
        <f t="shared" si="50"/>
        <v>INCLUDED</v>
      </c>
      <c r="O523" s="876">
        <f t="shared" si="48"/>
        <v>0</v>
      </c>
      <c r="P523" s="876">
        <f t="shared" si="49"/>
        <v>0</v>
      </c>
      <c r="Q523" s="619"/>
      <c r="W523" s="877"/>
    </row>
    <row r="524" spans="1:23">
      <c r="A524" s="809">
        <v>505</v>
      </c>
      <c r="B524" s="810">
        <v>7000009996</v>
      </c>
      <c r="C524" s="810">
        <v>4950</v>
      </c>
      <c r="D524" s="811" t="s">
        <v>502</v>
      </c>
      <c r="E524" s="810">
        <v>1000032006</v>
      </c>
      <c r="F524" s="810">
        <v>85446090</v>
      </c>
      <c r="G524" s="690"/>
      <c r="H524" s="810">
        <v>18</v>
      </c>
      <c r="I524" s="691"/>
      <c r="J524" s="871" t="s">
        <v>730</v>
      </c>
      <c r="K524" s="812" t="s">
        <v>579</v>
      </c>
      <c r="L524" s="813">
        <v>1</v>
      </c>
      <c r="M524" s="692"/>
      <c r="N524" s="808" t="str">
        <f t="shared" si="50"/>
        <v>INCLUDED</v>
      </c>
      <c r="O524" s="876">
        <f t="shared" si="48"/>
        <v>0</v>
      </c>
      <c r="P524" s="876">
        <f t="shared" si="49"/>
        <v>0</v>
      </c>
      <c r="Q524" s="619"/>
      <c r="W524" s="877"/>
    </row>
    <row r="525" spans="1:23">
      <c r="A525" s="809">
        <v>506</v>
      </c>
      <c r="B525" s="810">
        <v>7000009996</v>
      </c>
      <c r="C525" s="810">
        <v>4630</v>
      </c>
      <c r="D525" s="811" t="s">
        <v>503</v>
      </c>
      <c r="E525" s="810">
        <v>1000028117</v>
      </c>
      <c r="F525" s="810">
        <v>85352113</v>
      </c>
      <c r="G525" s="690"/>
      <c r="H525" s="810">
        <v>18</v>
      </c>
      <c r="I525" s="691"/>
      <c r="J525" s="871" t="s">
        <v>739</v>
      </c>
      <c r="K525" s="812" t="s">
        <v>443</v>
      </c>
      <c r="L525" s="813">
        <v>1</v>
      </c>
      <c r="M525" s="692"/>
      <c r="N525" s="808" t="str">
        <f t="shared" si="50"/>
        <v>INCLUDED</v>
      </c>
      <c r="O525" s="876">
        <f t="shared" si="48"/>
        <v>0</v>
      </c>
      <c r="P525" s="876">
        <f t="shared" si="49"/>
        <v>0</v>
      </c>
      <c r="Q525" s="619"/>
      <c r="W525" s="877"/>
    </row>
    <row r="526" spans="1:23">
      <c r="A526" s="809">
        <v>507</v>
      </c>
      <c r="B526" s="689">
        <v>7000009996</v>
      </c>
      <c r="C526" s="689">
        <v>4570</v>
      </c>
      <c r="D526" s="700" t="s">
        <v>503</v>
      </c>
      <c r="E526" s="689">
        <v>1000030960</v>
      </c>
      <c r="F526" s="689">
        <v>85359090</v>
      </c>
      <c r="G526" s="690"/>
      <c r="H526" s="689">
        <v>18</v>
      </c>
      <c r="I526" s="691"/>
      <c r="J526" s="868" t="s">
        <v>741</v>
      </c>
      <c r="K526" s="779" t="s">
        <v>443</v>
      </c>
      <c r="L526" s="780">
        <v>1</v>
      </c>
      <c r="M526" s="692"/>
      <c r="N526" s="682" t="str">
        <f t="shared" si="50"/>
        <v>INCLUDED</v>
      </c>
      <c r="O526" s="876">
        <f t="shared" si="48"/>
        <v>0</v>
      </c>
      <c r="P526" s="876">
        <f t="shared" si="49"/>
        <v>0</v>
      </c>
      <c r="Q526" s="619"/>
      <c r="W526" s="877"/>
    </row>
    <row r="527" spans="1:23">
      <c r="A527" s="809">
        <v>508</v>
      </c>
      <c r="B527" s="689">
        <v>7000009996</v>
      </c>
      <c r="C527" s="689">
        <v>4580</v>
      </c>
      <c r="D527" s="700" t="s">
        <v>503</v>
      </c>
      <c r="E527" s="689">
        <v>1000030961</v>
      </c>
      <c r="F527" s="689">
        <v>85359090</v>
      </c>
      <c r="G527" s="690"/>
      <c r="H527" s="689">
        <v>18</v>
      </c>
      <c r="I527" s="691"/>
      <c r="J527" s="868" t="s">
        <v>742</v>
      </c>
      <c r="K527" s="779" t="s">
        <v>443</v>
      </c>
      <c r="L527" s="780">
        <v>1</v>
      </c>
      <c r="M527" s="692"/>
      <c r="N527" s="682" t="str">
        <f t="shared" si="50"/>
        <v>INCLUDED</v>
      </c>
      <c r="O527" s="876">
        <f t="shared" si="48"/>
        <v>0</v>
      </c>
      <c r="P527" s="876">
        <f t="shared" si="49"/>
        <v>0</v>
      </c>
      <c r="Q527" s="619"/>
      <c r="W527" s="877"/>
    </row>
    <row r="528" spans="1:23">
      <c r="A528" s="809">
        <v>509</v>
      </c>
      <c r="B528" s="689">
        <v>7000009996</v>
      </c>
      <c r="C528" s="689">
        <v>4550</v>
      </c>
      <c r="D528" s="700" t="s">
        <v>503</v>
      </c>
      <c r="E528" s="689">
        <v>1000030730</v>
      </c>
      <c r="F528" s="689">
        <v>85353090</v>
      </c>
      <c r="G528" s="690"/>
      <c r="H528" s="689">
        <v>18</v>
      </c>
      <c r="I528" s="691"/>
      <c r="J528" s="868" t="s">
        <v>740</v>
      </c>
      <c r="K528" s="779" t="s">
        <v>443</v>
      </c>
      <c r="L528" s="780">
        <v>1</v>
      </c>
      <c r="M528" s="692"/>
      <c r="N528" s="682" t="str">
        <f t="shared" si="50"/>
        <v>INCLUDED</v>
      </c>
      <c r="O528" s="876">
        <f t="shared" si="48"/>
        <v>0</v>
      </c>
      <c r="P528" s="876">
        <f t="shared" si="49"/>
        <v>0</v>
      </c>
      <c r="Q528" s="619"/>
      <c r="W528" s="877"/>
    </row>
    <row r="529" spans="1:23">
      <c r="A529" s="809">
        <v>510</v>
      </c>
      <c r="B529" s="689">
        <v>7000009996</v>
      </c>
      <c r="C529" s="689">
        <v>4540</v>
      </c>
      <c r="D529" s="700" t="s">
        <v>503</v>
      </c>
      <c r="E529" s="689">
        <v>1000030729</v>
      </c>
      <c r="F529" s="689">
        <v>85354010</v>
      </c>
      <c r="G529" s="690"/>
      <c r="H529" s="689">
        <v>18</v>
      </c>
      <c r="I529" s="691"/>
      <c r="J529" s="868" t="s">
        <v>743</v>
      </c>
      <c r="K529" s="779" t="s">
        <v>443</v>
      </c>
      <c r="L529" s="780">
        <v>1</v>
      </c>
      <c r="M529" s="692"/>
      <c r="N529" s="682" t="str">
        <f t="shared" si="50"/>
        <v>INCLUDED</v>
      </c>
      <c r="O529" s="876">
        <f t="shared" si="48"/>
        <v>0</v>
      </c>
      <c r="P529" s="876">
        <f t="shared" si="49"/>
        <v>0</v>
      </c>
      <c r="Q529" s="619"/>
      <c r="W529" s="877"/>
    </row>
    <row r="530" spans="1:23">
      <c r="A530" s="809">
        <v>511</v>
      </c>
      <c r="B530" s="689">
        <v>7000009996</v>
      </c>
      <c r="C530" s="689">
        <v>4590</v>
      </c>
      <c r="D530" s="700" t="s">
        <v>503</v>
      </c>
      <c r="E530" s="689">
        <v>1000030653</v>
      </c>
      <c r="F530" s="689">
        <v>85353090</v>
      </c>
      <c r="G530" s="690"/>
      <c r="H530" s="689">
        <v>18</v>
      </c>
      <c r="I530" s="691"/>
      <c r="J530" s="868" t="s">
        <v>638</v>
      </c>
      <c r="K530" s="779" t="s">
        <v>443</v>
      </c>
      <c r="L530" s="780">
        <v>1</v>
      </c>
      <c r="M530" s="692"/>
      <c r="N530" s="682" t="str">
        <f t="shared" si="50"/>
        <v>INCLUDED</v>
      </c>
      <c r="O530" s="876">
        <f t="shared" si="48"/>
        <v>0</v>
      </c>
      <c r="P530" s="876">
        <f t="shared" si="49"/>
        <v>0</v>
      </c>
      <c r="Q530" s="619"/>
      <c r="W530" s="877"/>
    </row>
    <row r="531" spans="1:23">
      <c r="A531" s="809">
        <v>512</v>
      </c>
      <c r="B531" s="689">
        <v>7000009996</v>
      </c>
      <c r="C531" s="689">
        <v>4640</v>
      </c>
      <c r="D531" s="700" t="s">
        <v>503</v>
      </c>
      <c r="E531" s="689">
        <v>1000019912</v>
      </c>
      <c r="F531" s="689">
        <v>85371000</v>
      </c>
      <c r="G531" s="690"/>
      <c r="H531" s="689">
        <v>18</v>
      </c>
      <c r="I531" s="691"/>
      <c r="J531" s="868" t="s">
        <v>619</v>
      </c>
      <c r="K531" s="779" t="s">
        <v>443</v>
      </c>
      <c r="L531" s="780">
        <v>1</v>
      </c>
      <c r="M531" s="692"/>
      <c r="N531" s="682" t="str">
        <f t="shared" si="50"/>
        <v>INCLUDED</v>
      </c>
      <c r="O531" s="876">
        <f t="shared" si="48"/>
        <v>0</v>
      </c>
      <c r="P531" s="876">
        <f t="shared" si="49"/>
        <v>0</v>
      </c>
      <c r="Q531" s="619"/>
      <c r="W531" s="877"/>
    </row>
    <row r="532" spans="1:23">
      <c r="A532" s="809">
        <v>513</v>
      </c>
      <c r="B532" s="689">
        <v>7000009996</v>
      </c>
      <c r="C532" s="689">
        <v>4500</v>
      </c>
      <c r="D532" s="700" t="s">
        <v>503</v>
      </c>
      <c r="E532" s="689">
        <v>1000019927</v>
      </c>
      <c r="F532" s="689">
        <v>85389000</v>
      </c>
      <c r="G532" s="690"/>
      <c r="H532" s="689">
        <v>18</v>
      </c>
      <c r="I532" s="691"/>
      <c r="J532" s="868" t="s">
        <v>620</v>
      </c>
      <c r="K532" s="779" t="s">
        <v>443</v>
      </c>
      <c r="L532" s="780">
        <v>1</v>
      </c>
      <c r="M532" s="692"/>
      <c r="N532" s="682" t="str">
        <f t="shared" ref="N532:N548" si="52">IF(M532="","INCLUDED",M532*L532)</f>
        <v>INCLUDED</v>
      </c>
      <c r="O532" s="876">
        <f t="shared" si="48"/>
        <v>0</v>
      </c>
      <c r="P532" s="876">
        <f t="shared" si="49"/>
        <v>0</v>
      </c>
      <c r="Q532" s="619"/>
      <c r="W532" s="877"/>
    </row>
    <row r="533" spans="1:23">
      <c r="A533" s="809">
        <v>514</v>
      </c>
      <c r="B533" s="689">
        <v>7000009996</v>
      </c>
      <c r="C533" s="689">
        <v>4520</v>
      </c>
      <c r="D533" s="700" t="s">
        <v>503</v>
      </c>
      <c r="E533" s="689">
        <v>1000029030</v>
      </c>
      <c r="F533" s="689">
        <v>85044030</v>
      </c>
      <c r="G533" s="690"/>
      <c r="H533" s="689">
        <v>18</v>
      </c>
      <c r="I533" s="691"/>
      <c r="J533" s="868" t="s">
        <v>744</v>
      </c>
      <c r="K533" s="779" t="s">
        <v>443</v>
      </c>
      <c r="L533" s="780">
        <v>1</v>
      </c>
      <c r="M533" s="692"/>
      <c r="N533" s="682" t="str">
        <f t="shared" si="52"/>
        <v>INCLUDED</v>
      </c>
      <c r="O533" s="876">
        <f t="shared" si="48"/>
        <v>0</v>
      </c>
      <c r="P533" s="876">
        <f t="shared" si="49"/>
        <v>0</v>
      </c>
      <c r="Q533" s="619"/>
      <c r="W533" s="877"/>
    </row>
    <row r="534" spans="1:23">
      <c r="A534" s="809">
        <v>515</v>
      </c>
      <c r="B534" s="689">
        <v>7000009996</v>
      </c>
      <c r="C534" s="689">
        <v>4560</v>
      </c>
      <c r="D534" s="700" t="s">
        <v>503</v>
      </c>
      <c r="E534" s="689">
        <v>1000030652</v>
      </c>
      <c r="F534" s="689">
        <v>85030010</v>
      </c>
      <c r="G534" s="690"/>
      <c r="H534" s="689">
        <v>18</v>
      </c>
      <c r="I534" s="691"/>
      <c r="J534" s="868" t="s">
        <v>759</v>
      </c>
      <c r="K534" s="779" t="s">
        <v>443</v>
      </c>
      <c r="L534" s="780">
        <v>1</v>
      </c>
      <c r="M534" s="692"/>
      <c r="N534" s="682" t="str">
        <f t="shared" si="52"/>
        <v>INCLUDED</v>
      </c>
      <c r="O534" s="876">
        <f t="shared" si="48"/>
        <v>0</v>
      </c>
      <c r="P534" s="876">
        <f t="shared" si="49"/>
        <v>0</v>
      </c>
      <c r="Q534" s="619"/>
      <c r="W534" s="877"/>
    </row>
    <row r="535" spans="1:23">
      <c r="A535" s="809">
        <v>516</v>
      </c>
      <c r="B535" s="689">
        <v>7000009996</v>
      </c>
      <c r="C535" s="689">
        <v>4510</v>
      </c>
      <c r="D535" s="700" t="s">
        <v>503</v>
      </c>
      <c r="E535" s="689">
        <v>1000019924</v>
      </c>
      <c r="F535" s="689">
        <v>76169990</v>
      </c>
      <c r="G535" s="690"/>
      <c r="H535" s="689">
        <v>18</v>
      </c>
      <c r="I535" s="691"/>
      <c r="J535" s="868" t="s">
        <v>621</v>
      </c>
      <c r="K535" s="779" t="s">
        <v>443</v>
      </c>
      <c r="L535" s="780">
        <v>1</v>
      </c>
      <c r="M535" s="692"/>
      <c r="N535" s="682" t="str">
        <f t="shared" si="52"/>
        <v>INCLUDED</v>
      </c>
      <c r="O535" s="876">
        <f t="shared" si="48"/>
        <v>0</v>
      </c>
      <c r="P535" s="876">
        <f t="shared" si="49"/>
        <v>0</v>
      </c>
      <c r="Q535" s="619"/>
      <c r="W535" s="877"/>
    </row>
    <row r="536" spans="1:23">
      <c r="A536" s="809">
        <v>517</v>
      </c>
      <c r="B536" s="689">
        <v>7000009996</v>
      </c>
      <c r="C536" s="689">
        <v>4530</v>
      </c>
      <c r="D536" s="700" t="s">
        <v>503</v>
      </c>
      <c r="E536" s="689">
        <v>1000030655</v>
      </c>
      <c r="F536" s="689">
        <v>85462040</v>
      </c>
      <c r="G536" s="690"/>
      <c r="H536" s="689">
        <v>18</v>
      </c>
      <c r="I536" s="691"/>
      <c r="J536" s="868" t="s">
        <v>745</v>
      </c>
      <c r="K536" s="779" t="s">
        <v>290</v>
      </c>
      <c r="L536" s="780">
        <v>1</v>
      </c>
      <c r="M536" s="692"/>
      <c r="N536" s="682" t="str">
        <f t="shared" si="52"/>
        <v>INCLUDED</v>
      </c>
      <c r="O536" s="876">
        <f t="shared" si="48"/>
        <v>0</v>
      </c>
      <c r="P536" s="876">
        <f t="shared" si="49"/>
        <v>0</v>
      </c>
      <c r="Q536" s="619"/>
      <c r="W536" s="877"/>
    </row>
    <row r="537" spans="1:23">
      <c r="A537" s="809">
        <v>518</v>
      </c>
      <c r="B537" s="689">
        <v>7000009996</v>
      </c>
      <c r="C537" s="689">
        <v>4600</v>
      </c>
      <c r="D537" s="700" t="s">
        <v>503</v>
      </c>
      <c r="E537" s="689">
        <v>1000026195</v>
      </c>
      <c r="F537" s="689">
        <v>85049010</v>
      </c>
      <c r="G537" s="690"/>
      <c r="H537" s="689">
        <v>18</v>
      </c>
      <c r="I537" s="691"/>
      <c r="J537" s="868" t="s">
        <v>622</v>
      </c>
      <c r="K537" s="779" t="s">
        <v>291</v>
      </c>
      <c r="L537" s="780">
        <v>1</v>
      </c>
      <c r="M537" s="692"/>
      <c r="N537" s="682" t="str">
        <f t="shared" si="52"/>
        <v>INCLUDED</v>
      </c>
      <c r="O537" s="876">
        <f t="shared" si="48"/>
        <v>0</v>
      </c>
      <c r="P537" s="876">
        <f t="shared" si="49"/>
        <v>0</v>
      </c>
      <c r="Q537" s="619"/>
      <c r="W537" s="877"/>
    </row>
    <row r="538" spans="1:23">
      <c r="A538" s="809">
        <v>519</v>
      </c>
      <c r="B538" s="689">
        <v>7000009996</v>
      </c>
      <c r="C538" s="689">
        <v>4610</v>
      </c>
      <c r="D538" s="700" t="s">
        <v>503</v>
      </c>
      <c r="E538" s="689">
        <v>1000019921</v>
      </c>
      <c r="F538" s="689">
        <v>85044030</v>
      </c>
      <c r="G538" s="690"/>
      <c r="H538" s="689">
        <v>18</v>
      </c>
      <c r="I538" s="691"/>
      <c r="J538" s="868" t="s">
        <v>623</v>
      </c>
      <c r="K538" s="779" t="s">
        <v>443</v>
      </c>
      <c r="L538" s="780">
        <v>1</v>
      </c>
      <c r="M538" s="692"/>
      <c r="N538" s="682" t="str">
        <f t="shared" si="52"/>
        <v>INCLUDED</v>
      </c>
      <c r="O538" s="876">
        <f t="shared" si="48"/>
        <v>0</v>
      </c>
      <c r="P538" s="876">
        <f t="shared" si="49"/>
        <v>0</v>
      </c>
      <c r="Q538" s="619"/>
      <c r="W538" s="877"/>
    </row>
    <row r="539" spans="1:23">
      <c r="A539" s="809">
        <v>520</v>
      </c>
      <c r="B539" s="689">
        <v>7000009996</v>
      </c>
      <c r="C539" s="689">
        <v>4620</v>
      </c>
      <c r="D539" s="700" t="s">
        <v>503</v>
      </c>
      <c r="E539" s="689">
        <v>1000019926</v>
      </c>
      <c r="F539" s="689">
        <v>94059900</v>
      </c>
      <c r="G539" s="690"/>
      <c r="H539" s="689">
        <v>18</v>
      </c>
      <c r="I539" s="691"/>
      <c r="J539" s="868" t="s">
        <v>624</v>
      </c>
      <c r="K539" s="779" t="s">
        <v>443</v>
      </c>
      <c r="L539" s="780">
        <v>1</v>
      </c>
      <c r="M539" s="692"/>
      <c r="N539" s="682" t="str">
        <f t="shared" si="52"/>
        <v>INCLUDED</v>
      </c>
      <c r="O539" s="876">
        <f t="shared" si="48"/>
        <v>0</v>
      </c>
      <c r="P539" s="876">
        <f t="shared" si="49"/>
        <v>0</v>
      </c>
      <c r="Q539" s="619"/>
      <c r="W539" s="877"/>
    </row>
    <row r="540" spans="1:23">
      <c r="A540" s="809">
        <v>521</v>
      </c>
      <c r="B540" s="689">
        <v>7000009996</v>
      </c>
      <c r="C540" s="689">
        <v>4650</v>
      </c>
      <c r="D540" s="700" t="s">
        <v>503</v>
      </c>
      <c r="E540" s="689">
        <v>1000031081</v>
      </c>
      <c r="F540" s="689">
        <v>85049010</v>
      </c>
      <c r="G540" s="690"/>
      <c r="H540" s="689">
        <v>18</v>
      </c>
      <c r="I540" s="691"/>
      <c r="J540" s="868" t="s">
        <v>737</v>
      </c>
      <c r="K540" s="779" t="s">
        <v>443</v>
      </c>
      <c r="L540" s="780">
        <v>1</v>
      </c>
      <c r="M540" s="692"/>
      <c r="N540" s="682" t="str">
        <f t="shared" si="52"/>
        <v>INCLUDED</v>
      </c>
      <c r="O540" s="876">
        <f t="shared" si="48"/>
        <v>0</v>
      </c>
      <c r="P540" s="876">
        <f t="shared" si="49"/>
        <v>0</v>
      </c>
      <c r="Q540" s="619"/>
      <c r="W540" s="877"/>
    </row>
    <row r="541" spans="1:23">
      <c r="A541" s="809">
        <v>522</v>
      </c>
      <c r="B541" s="689">
        <v>7000009996</v>
      </c>
      <c r="C541" s="689">
        <v>4660</v>
      </c>
      <c r="D541" s="700" t="s">
        <v>503</v>
      </c>
      <c r="E541" s="689">
        <v>1000031011</v>
      </c>
      <c r="F541" s="689">
        <v>85354010</v>
      </c>
      <c r="G541" s="690"/>
      <c r="H541" s="689">
        <v>18</v>
      </c>
      <c r="I541" s="691"/>
      <c r="J541" s="868" t="s">
        <v>625</v>
      </c>
      <c r="K541" s="779" t="s">
        <v>443</v>
      </c>
      <c r="L541" s="780">
        <v>1</v>
      </c>
      <c r="M541" s="692"/>
      <c r="N541" s="682" t="str">
        <f t="shared" si="52"/>
        <v>INCLUDED</v>
      </c>
      <c r="O541" s="876">
        <f t="shared" si="48"/>
        <v>0</v>
      </c>
      <c r="P541" s="876">
        <f t="shared" si="49"/>
        <v>0</v>
      </c>
      <c r="Q541" s="619"/>
      <c r="W541" s="877"/>
    </row>
    <row r="542" spans="1:23">
      <c r="A542" s="809">
        <v>523</v>
      </c>
      <c r="B542" s="689">
        <v>7000009996</v>
      </c>
      <c r="C542" s="689">
        <v>4670</v>
      </c>
      <c r="D542" s="700" t="s">
        <v>503</v>
      </c>
      <c r="E542" s="689">
        <v>1000031010</v>
      </c>
      <c r="F542" s="689">
        <v>85462040</v>
      </c>
      <c r="G542" s="690"/>
      <c r="H542" s="689">
        <v>18</v>
      </c>
      <c r="I542" s="691"/>
      <c r="J542" s="868" t="s">
        <v>746</v>
      </c>
      <c r="K542" s="779" t="s">
        <v>443</v>
      </c>
      <c r="L542" s="780">
        <v>1</v>
      </c>
      <c r="M542" s="692"/>
      <c r="N542" s="682" t="str">
        <f t="shared" si="52"/>
        <v>INCLUDED</v>
      </c>
      <c r="O542" s="876">
        <f t="shared" si="48"/>
        <v>0</v>
      </c>
      <c r="P542" s="876">
        <f t="shared" si="49"/>
        <v>0</v>
      </c>
      <c r="Q542" s="619"/>
      <c r="W542" s="877"/>
    </row>
    <row r="543" spans="1:23">
      <c r="A543" s="809">
        <v>524</v>
      </c>
      <c r="B543" s="689">
        <v>7000009996</v>
      </c>
      <c r="C543" s="689">
        <v>4680</v>
      </c>
      <c r="D543" s="700" t="s">
        <v>503</v>
      </c>
      <c r="E543" s="689">
        <v>1000033322</v>
      </c>
      <c r="F543" s="689">
        <v>85389000</v>
      </c>
      <c r="G543" s="690"/>
      <c r="H543" s="689">
        <v>18</v>
      </c>
      <c r="I543" s="691"/>
      <c r="J543" s="868" t="s">
        <v>747</v>
      </c>
      <c r="K543" s="779" t="s">
        <v>443</v>
      </c>
      <c r="L543" s="780">
        <v>1</v>
      </c>
      <c r="M543" s="692"/>
      <c r="N543" s="682" t="str">
        <f t="shared" si="52"/>
        <v>INCLUDED</v>
      </c>
      <c r="O543" s="876">
        <f t="shared" si="48"/>
        <v>0</v>
      </c>
      <c r="P543" s="876">
        <f t="shared" si="49"/>
        <v>0</v>
      </c>
      <c r="Q543" s="619"/>
      <c r="W543" s="877"/>
    </row>
    <row r="544" spans="1:23" ht="36">
      <c r="A544" s="809">
        <v>525</v>
      </c>
      <c r="B544" s="689">
        <v>7000009996</v>
      </c>
      <c r="C544" s="689">
        <v>4700</v>
      </c>
      <c r="D544" s="700" t="s">
        <v>504</v>
      </c>
      <c r="E544" s="689">
        <v>1000004965</v>
      </c>
      <c r="F544" s="689">
        <v>85371000</v>
      </c>
      <c r="G544" s="690"/>
      <c r="H544" s="689">
        <v>18</v>
      </c>
      <c r="I544" s="691"/>
      <c r="J544" s="868" t="s">
        <v>749</v>
      </c>
      <c r="K544" s="779" t="s">
        <v>290</v>
      </c>
      <c r="L544" s="780">
        <v>3</v>
      </c>
      <c r="M544" s="692"/>
      <c r="N544" s="682" t="str">
        <f t="shared" si="52"/>
        <v>INCLUDED</v>
      </c>
      <c r="O544" s="876">
        <f t="shared" si="48"/>
        <v>0</v>
      </c>
      <c r="P544" s="876">
        <f t="shared" si="49"/>
        <v>0</v>
      </c>
      <c r="Q544" s="619"/>
      <c r="W544" s="877"/>
    </row>
    <row r="545" spans="1:23" ht="54">
      <c r="A545" s="809">
        <v>526</v>
      </c>
      <c r="B545" s="689">
        <v>7000009996</v>
      </c>
      <c r="C545" s="689">
        <v>4690</v>
      </c>
      <c r="D545" s="700" t="s">
        <v>504</v>
      </c>
      <c r="E545" s="689">
        <v>1000018700</v>
      </c>
      <c r="F545" s="689">
        <v>85371000</v>
      </c>
      <c r="G545" s="690"/>
      <c r="H545" s="689">
        <v>18</v>
      </c>
      <c r="I545" s="691"/>
      <c r="J545" s="868" t="s">
        <v>643</v>
      </c>
      <c r="K545" s="779" t="s">
        <v>291</v>
      </c>
      <c r="L545" s="780">
        <v>1</v>
      </c>
      <c r="M545" s="692"/>
      <c r="N545" s="682" t="str">
        <f t="shared" si="52"/>
        <v>INCLUDED</v>
      </c>
      <c r="O545" s="876">
        <f t="shared" si="48"/>
        <v>0</v>
      </c>
      <c r="P545" s="876">
        <f t="shared" si="49"/>
        <v>0</v>
      </c>
      <c r="Q545" s="619"/>
      <c r="W545" s="877"/>
    </row>
    <row r="546" spans="1:23" ht="54">
      <c r="A546" s="809">
        <v>527</v>
      </c>
      <c r="B546" s="689">
        <v>7000009996</v>
      </c>
      <c r="C546" s="689">
        <v>4710</v>
      </c>
      <c r="D546" s="700" t="s">
        <v>504</v>
      </c>
      <c r="E546" s="689">
        <v>1000030957</v>
      </c>
      <c r="F546" s="689">
        <v>85371000</v>
      </c>
      <c r="G546" s="690"/>
      <c r="H546" s="689">
        <v>18</v>
      </c>
      <c r="I546" s="691"/>
      <c r="J546" s="868" t="s">
        <v>750</v>
      </c>
      <c r="K546" s="779" t="s">
        <v>290</v>
      </c>
      <c r="L546" s="780">
        <v>1</v>
      </c>
      <c r="M546" s="692"/>
      <c r="N546" s="682" t="str">
        <f t="shared" si="52"/>
        <v>INCLUDED</v>
      </c>
      <c r="O546" s="876">
        <f t="shared" si="48"/>
        <v>0</v>
      </c>
      <c r="P546" s="876">
        <f t="shared" si="49"/>
        <v>0</v>
      </c>
      <c r="Q546" s="619"/>
      <c r="W546" s="877"/>
    </row>
    <row r="547" spans="1:23" ht="36">
      <c r="A547" s="809">
        <v>528</v>
      </c>
      <c r="B547" s="689">
        <v>7000009996</v>
      </c>
      <c r="C547" s="689">
        <v>4720</v>
      </c>
      <c r="D547" s="700" t="s">
        <v>504</v>
      </c>
      <c r="E547" s="689">
        <v>1000031073</v>
      </c>
      <c r="F547" s="689">
        <v>85371000</v>
      </c>
      <c r="G547" s="690"/>
      <c r="H547" s="689">
        <v>18</v>
      </c>
      <c r="I547" s="691"/>
      <c r="J547" s="868" t="s">
        <v>751</v>
      </c>
      <c r="K547" s="779" t="s">
        <v>290</v>
      </c>
      <c r="L547" s="780">
        <v>8</v>
      </c>
      <c r="M547" s="692"/>
      <c r="N547" s="682" t="str">
        <f t="shared" si="52"/>
        <v>INCLUDED</v>
      </c>
      <c r="O547" s="876">
        <f t="shared" si="48"/>
        <v>0</v>
      </c>
      <c r="P547" s="876">
        <f t="shared" si="49"/>
        <v>0</v>
      </c>
      <c r="Q547" s="619"/>
      <c r="W547" s="877"/>
    </row>
    <row r="548" spans="1:23" ht="54">
      <c r="A548" s="809">
        <v>529</v>
      </c>
      <c r="B548" s="689">
        <v>7000009996</v>
      </c>
      <c r="C548" s="689">
        <v>4730</v>
      </c>
      <c r="D548" s="700" t="s">
        <v>504</v>
      </c>
      <c r="E548" s="689">
        <v>1000031072</v>
      </c>
      <c r="F548" s="689">
        <v>85371000</v>
      </c>
      <c r="G548" s="690"/>
      <c r="H548" s="689">
        <v>18</v>
      </c>
      <c r="I548" s="691"/>
      <c r="J548" s="868" t="s">
        <v>752</v>
      </c>
      <c r="K548" s="779" t="s">
        <v>290</v>
      </c>
      <c r="L548" s="780">
        <v>1</v>
      </c>
      <c r="M548" s="692"/>
      <c r="N548" s="682" t="str">
        <f t="shared" si="52"/>
        <v>INCLUDED</v>
      </c>
      <c r="O548" s="876">
        <f t="shared" si="48"/>
        <v>0</v>
      </c>
      <c r="P548" s="876">
        <f t="shared" si="49"/>
        <v>0</v>
      </c>
      <c r="Q548" s="619"/>
      <c r="W548" s="877"/>
    </row>
    <row r="549" spans="1:23" s="874" customFormat="1">
      <c r="A549" s="801" t="s">
        <v>463</v>
      </c>
      <c r="B549" s="829" t="s">
        <v>760</v>
      </c>
      <c r="C549" s="814"/>
      <c r="D549" s="815"/>
      <c r="E549" s="814"/>
      <c r="F549" s="814"/>
      <c r="G549" s="814"/>
      <c r="H549" s="814"/>
      <c r="I549" s="814"/>
      <c r="J549" s="870"/>
      <c r="K549" s="814"/>
      <c r="L549" s="814"/>
      <c r="M549" s="814"/>
      <c r="N549" s="817"/>
      <c r="O549" s="876">
        <f t="shared" ref="O549:O567" si="53">IF(M549="",0,IF(I549="",M549*H549/100,I549*M549))</f>
        <v>0</v>
      </c>
      <c r="P549" s="876">
        <f t="shared" ref="P549:P567" si="54">O549*L549</f>
        <v>0</v>
      </c>
      <c r="Q549" s="875"/>
      <c r="W549" s="882"/>
    </row>
    <row r="550" spans="1:23" ht="36">
      <c r="A550" s="809">
        <v>530</v>
      </c>
      <c r="B550" s="810">
        <v>7000009996</v>
      </c>
      <c r="C550" s="810">
        <v>10810</v>
      </c>
      <c r="D550" s="811" t="s">
        <v>491</v>
      </c>
      <c r="E550" s="810">
        <v>1000025219</v>
      </c>
      <c r="F550" s="810">
        <v>85049010</v>
      </c>
      <c r="G550" s="690"/>
      <c r="H550" s="810">
        <v>18</v>
      </c>
      <c r="I550" s="691"/>
      <c r="J550" s="871" t="s">
        <v>510</v>
      </c>
      <c r="K550" s="812" t="s">
        <v>290</v>
      </c>
      <c r="L550" s="813">
        <v>2</v>
      </c>
      <c r="M550" s="692"/>
      <c r="N550" s="808" t="str">
        <f t="shared" ref="N550" si="55">IF(M550="","INCLUDED",M550*L550)</f>
        <v>INCLUDED</v>
      </c>
      <c r="O550" s="876">
        <f t="shared" si="53"/>
        <v>0</v>
      </c>
      <c r="P550" s="876">
        <f t="shared" si="54"/>
        <v>0</v>
      </c>
      <c r="Q550" s="619"/>
      <c r="W550" s="877"/>
    </row>
    <row r="551" spans="1:23" ht="36">
      <c r="A551" s="809">
        <v>531</v>
      </c>
      <c r="B551" s="810">
        <v>7000009996</v>
      </c>
      <c r="C551" s="810">
        <v>10820</v>
      </c>
      <c r="D551" s="811" t="s">
        <v>491</v>
      </c>
      <c r="E551" s="810">
        <v>1000015938</v>
      </c>
      <c r="F551" s="810">
        <v>84248990</v>
      </c>
      <c r="G551" s="690"/>
      <c r="H551" s="810">
        <v>18</v>
      </c>
      <c r="I551" s="691"/>
      <c r="J551" s="871" t="s">
        <v>697</v>
      </c>
      <c r="K551" s="812" t="s">
        <v>291</v>
      </c>
      <c r="L551" s="813">
        <v>2</v>
      </c>
      <c r="M551" s="692"/>
      <c r="N551" s="808" t="str">
        <f t="shared" ref="N551:N614" si="56">IF(M551="","INCLUDED",M551*L551)</f>
        <v>INCLUDED</v>
      </c>
      <c r="O551" s="876">
        <f t="shared" si="53"/>
        <v>0</v>
      </c>
      <c r="P551" s="876">
        <f t="shared" si="54"/>
        <v>0</v>
      </c>
      <c r="Q551" s="619"/>
      <c r="W551" s="877"/>
    </row>
    <row r="552" spans="1:23">
      <c r="A552" s="809">
        <v>532</v>
      </c>
      <c r="B552" s="810">
        <v>7000009996</v>
      </c>
      <c r="C552" s="810">
        <v>10830</v>
      </c>
      <c r="D552" s="811" t="s">
        <v>491</v>
      </c>
      <c r="E552" s="810">
        <v>1000031071</v>
      </c>
      <c r="F552" s="810">
        <v>85042200</v>
      </c>
      <c r="G552" s="690"/>
      <c r="H552" s="810">
        <v>18</v>
      </c>
      <c r="I552" s="691"/>
      <c r="J552" s="871" t="s">
        <v>761</v>
      </c>
      <c r="K552" s="812" t="s">
        <v>290</v>
      </c>
      <c r="L552" s="813">
        <v>2</v>
      </c>
      <c r="M552" s="692"/>
      <c r="N552" s="808" t="str">
        <f t="shared" si="56"/>
        <v>INCLUDED</v>
      </c>
      <c r="O552" s="876">
        <f t="shared" si="53"/>
        <v>0</v>
      </c>
      <c r="P552" s="876">
        <f t="shared" si="54"/>
        <v>0</v>
      </c>
      <c r="Q552" s="619"/>
      <c r="W552" s="877"/>
    </row>
    <row r="553" spans="1:23" ht="36">
      <c r="A553" s="809">
        <v>533</v>
      </c>
      <c r="B553" s="810">
        <v>7000009996</v>
      </c>
      <c r="C553" s="810">
        <v>10840</v>
      </c>
      <c r="D553" s="811" t="s">
        <v>491</v>
      </c>
      <c r="E553" s="810">
        <v>1000031077</v>
      </c>
      <c r="F553" s="810">
        <v>85049010</v>
      </c>
      <c r="G553" s="690"/>
      <c r="H553" s="810">
        <v>18</v>
      </c>
      <c r="I553" s="691"/>
      <c r="J553" s="871" t="s">
        <v>762</v>
      </c>
      <c r="K553" s="812" t="s">
        <v>291</v>
      </c>
      <c r="L553" s="813">
        <v>2</v>
      </c>
      <c r="M553" s="692"/>
      <c r="N553" s="808" t="str">
        <f t="shared" si="56"/>
        <v>INCLUDED</v>
      </c>
      <c r="O553" s="876">
        <f t="shared" si="53"/>
        <v>0</v>
      </c>
      <c r="P553" s="876">
        <f t="shared" si="54"/>
        <v>0</v>
      </c>
      <c r="Q553" s="619"/>
      <c r="W553" s="877"/>
    </row>
    <row r="554" spans="1:23">
      <c r="A554" s="809">
        <v>534</v>
      </c>
      <c r="B554" s="810">
        <v>7000009996</v>
      </c>
      <c r="C554" s="810">
        <v>10850</v>
      </c>
      <c r="D554" s="811" t="s">
        <v>492</v>
      </c>
      <c r="E554" s="810">
        <v>1000031070</v>
      </c>
      <c r="F554" s="810">
        <v>85049010</v>
      </c>
      <c r="G554" s="690"/>
      <c r="H554" s="810">
        <v>18</v>
      </c>
      <c r="I554" s="691"/>
      <c r="J554" s="871" t="s">
        <v>754</v>
      </c>
      <c r="K554" s="812" t="s">
        <v>290</v>
      </c>
      <c r="L554" s="813">
        <v>2</v>
      </c>
      <c r="M554" s="692"/>
      <c r="N554" s="808" t="str">
        <f t="shared" si="56"/>
        <v>INCLUDED</v>
      </c>
      <c r="O554" s="876">
        <f t="shared" si="53"/>
        <v>0</v>
      </c>
      <c r="P554" s="876">
        <f t="shared" si="54"/>
        <v>0</v>
      </c>
      <c r="Q554" s="619"/>
      <c r="W554" s="877"/>
    </row>
    <row r="555" spans="1:23" ht="36">
      <c r="A555" s="809">
        <v>535</v>
      </c>
      <c r="B555" s="810">
        <v>7000009996</v>
      </c>
      <c r="C555" s="810">
        <v>10860</v>
      </c>
      <c r="D555" s="811" t="s">
        <v>690</v>
      </c>
      <c r="E555" s="810">
        <v>1000005063</v>
      </c>
      <c r="F555" s="810">
        <v>85359090</v>
      </c>
      <c r="G555" s="690"/>
      <c r="H555" s="810">
        <v>18</v>
      </c>
      <c r="I555" s="691"/>
      <c r="J555" s="871" t="s">
        <v>699</v>
      </c>
      <c r="K555" s="812" t="s">
        <v>290</v>
      </c>
      <c r="L555" s="813">
        <v>12</v>
      </c>
      <c r="M555" s="692"/>
      <c r="N555" s="808" t="str">
        <f t="shared" si="56"/>
        <v>INCLUDED</v>
      </c>
      <c r="O555" s="876">
        <f t="shared" si="53"/>
        <v>0</v>
      </c>
      <c r="P555" s="876">
        <f t="shared" si="54"/>
        <v>0</v>
      </c>
      <c r="Q555" s="619"/>
      <c r="W555" s="877"/>
    </row>
    <row r="556" spans="1:23" ht="36">
      <c r="A556" s="809">
        <v>536</v>
      </c>
      <c r="B556" s="810">
        <v>7000009996</v>
      </c>
      <c r="C556" s="810">
        <v>10930</v>
      </c>
      <c r="D556" s="811" t="s">
        <v>690</v>
      </c>
      <c r="E556" s="810">
        <v>1000031122</v>
      </c>
      <c r="F556" s="810">
        <v>85359090</v>
      </c>
      <c r="G556" s="690"/>
      <c r="H556" s="810">
        <v>18</v>
      </c>
      <c r="I556" s="691"/>
      <c r="J556" s="871" t="s">
        <v>700</v>
      </c>
      <c r="K556" s="812" t="s">
        <v>290</v>
      </c>
      <c r="L556" s="813">
        <v>6</v>
      </c>
      <c r="M556" s="692"/>
      <c r="N556" s="808" t="str">
        <f t="shared" si="56"/>
        <v>INCLUDED</v>
      </c>
      <c r="O556" s="876">
        <f t="shared" si="53"/>
        <v>0</v>
      </c>
      <c r="P556" s="876">
        <f t="shared" si="54"/>
        <v>0</v>
      </c>
      <c r="Q556" s="619"/>
      <c r="W556" s="877"/>
    </row>
    <row r="557" spans="1:23">
      <c r="A557" s="809">
        <v>537</v>
      </c>
      <c r="B557" s="810">
        <v>7000009996</v>
      </c>
      <c r="C557" s="810">
        <v>10890</v>
      </c>
      <c r="D557" s="811" t="s">
        <v>690</v>
      </c>
      <c r="E557" s="810">
        <v>1000005048</v>
      </c>
      <c r="F557" s="810">
        <v>85359090</v>
      </c>
      <c r="G557" s="690"/>
      <c r="H557" s="810">
        <v>18</v>
      </c>
      <c r="I557" s="691"/>
      <c r="J557" s="871" t="s">
        <v>705</v>
      </c>
      <c r="K557" s="812" t="s">
        <v>290</v>
      </c>
      <c r="L557" s="813">
        <v>6</v>
      </c>
      <c r="M557" s="692"/>
      <c r="N557" s="808" t="str">
        <f t="shared" si="56"/>
        <v>INCLUDED</v>
      </c>
      <c r="O557" s="876">
        <f t="shared" si="53"/>
        <v>0</v>
      </c>
      <c r="P557" s="876">
        <f t="shared" si="54"/>
        <v>0</v>
      </c>
      <c r="Q557" s="619"/>
      <c r="W557" s="877"/>
    </row>
    <row r="558" spans="1:23" ht="36">
      <c r="A558" s="809">
        <v>538</v>
      </c>
      <c r="B558" s="810">
        <v>7000009996</v>
      </c>
      <c r="C558" s="810">
        <v>10870</v>
      </c>
      <c r="D558" s="811" t="s">
        <v>690</v>
      </c>
      <c r="E558" s="810">
        <v>1000005067</v>
      </c>
      <c r="F558" s="810">
        <v>85353090</v>
      </c>
      <c r="G558" s="690"/>
      <c r="H558" s="810">
        <v>18</v>
      </c>
      <c r="I558" s="691"/>
      <c r="J558" s="871" t="s">
        <v>701</v>
      </c>
      <c r="K558" s="812" t="s">
        <v>290</v>
      </c>
      <c r="L558" s="813">
        <v>5</v>
      </c>
      <c r="M558" s="692"/>
      <c r="N558" s="808" t="str">
        <f t="shared" si="56"/>
        <v>INCLUDED</v>
      </c>
      <c r="O558" s="876">
        <f t="shared" si="53"/>
        <v>0</v>
      </c>
      <c r="P558" s="876">
        <f t="shared" si="54"/>
        <v>0</v>
      </c>
      <c r="Q558" s="619"/>
      <c r="W558" s="877"/>
    </row>
    <row r="559" spans="1:23" ht="36">
      <c r="A559" s="809">
        <v>539</v>
      </c>
      <c r="B559" s="810">
        <v>7000009996</v>
      </c>
      <c r="C559" s="810">
        <v>10880</v>
      </c>
      <c r="D559" s="811" t="s">
        <v>690</v>
      </c>
      <c r="E559" s="810">
        <v>1000005037</v>
      </c>
      <c r="F559" s="810">
        <v>85353090</v>
      </c>
      <c r="G559" s="690"/>
      <c r="H559" s="810">
        <v>18</v>
      </c>
      <c r="I559" s="691"/>
      <c r="J559" s="871" t="s">
        <v>702</v>
      </c>
      <c r="K559" s="812" t="s">
        <v>290</v>
      </c>
      <c r="L559" s="813">
        <v>7</v>
      </c>
      <c r="M559" s="692"/>
      <c r="N559" s="808" t="str">
        <f t="shared" si="56"/>
        <v>INCLUDED</v>
      </c>
      <c r="O559" s="876">
        <f t="shared" si="53"/>
        <v>0</v>
      </c>
      <c r="P559" s="876">
        <f t="shared" si="54"/>
        <v>0</v>
      </c>
      <c r="Q559" s="619"/>
      <c r="W559" s="877"/>
    </row>
    <row r="560" spans="1:23">
      <c r="A560" s="809">
        <v>540</v>
      </c>
      <c r="B560" s="810">
        <v>7000009996</v>
      </c>
      <c r="C560" s="810">
        <v>10910</v>
      </c>
      <c r="D560" s="811" t="s">
        <v>690</v>
      </c>
      <c r="E560" s="810">
        <v>1000029252</v>
      </c>
      <c r="F560" s="810">
        <v>85354010</v>
      </c>
      <c r="G560" s="690"/>
      <c r="H560" s="810">
        <v>18</v>
      </c>
      <c r="I560" s="691"/>
      <c r="J560" s="871" t="s">
        <v>704</v>
      </c>
      <c r="K560" s="812" t="s">
        <v>290</v>
      </c>
      <c r="L560" s="813">
        <v>15</v>
      </c>
      <c r="M560" s="692"/>
      <c r="N560" s="808" t="str">
        <f t="shared" si="56"/>
        <v>INCLUDED</v>
      </c>
      <c r="O560" s="876">
        <f t="shared" si="53"/>
        <v>0</v>
      </c>
      <c r="P560" s="876">
        <f t="shared" si="54"/>
        <v>0</v>
      </c>
      <c r="Q560" s="619"/>
      <c r="W560" s="877"/>
    </row>
    <row r="561" spans="1:23">
      <c r="A561" s="809">
        <v>541</v>
      </c>
      <c r="B561" s="810">
        <v>7000009996</v>
      </c>
      <c r="C561" s="810">
        <v>10900</v>
      </c>
      <c r="D561" s="811" t="s">
        <v>690</v>
      </c>
      <c r="E561" s="810">
        <v>1000005030</v>
      </c>
      <c r="F561" s="810">
        <v>85462040</v>
      </c>
      <c r="G561" s="690"/>
      <c r="H561" s="810">
        <v>18</v>
      </c>
      <c r="I561" s="691"/>
      <c r="J561" s="871" t="s">
        <v>703</v>
      </c>
      <c r="K561" s="812" t="s">
        <v>290</v>
      </c>
      <c r="L561" s="813">
        <v>7</v>
      </c>
      <c r="M561" s="692"/>
      <c r="N561" s="808" t="str">
        <f t="shared" si="56"/>
        <v>INCLUDED</v>
      </c>
      <c r="O561" s="876">
        <f t="shared" si="53"/>
        <v>0</v>
      </c>
      <c r="P561" s="876">
        <f t="shared" si="54"/>
        <v>0</v>
      </c>
      <c r="Q561" s="619"/>
      <c r="W561" s="877"/>
    </row>
    <row r="562" spans="1:23">
      <c r="A562" s="809">
        <v>542</v>
      </c>
      <c r="B562" s="810">
        <v>7000009996</v>
      </c>
      <c r="C562" s="810">
        <v>10920</v>
      </c>
      <c r="D562" s="811" t="s">
        <v>690</v>
      </c>
      <c r="E562" s="810">
        <v>1000025327</v>
      </c>
      <c r="F562" s="810">
        <v>82055990</v>
      </c>
      <c r="G562" s="690"/>
      <c r="H562" s="810">
        <v>18</v>
      </c>
      <c r="I562" s="691"/>
      <c r="J562" s="871" t="s">
        <v>755</v>
      </c>
      <c r="K562" s="812" t="s">
        <v>290</v>
      </c>
      <c r="L562" s="813">
        <v>6</v>
      </c>
      <c r="M562" s="692"/>
      <c r="N562" s="808" t="str">
        <f t="shared" si="56"/>
        <v>INCLUDED</v>
      </c>
      <c r="O562" s="876">
        <f t="shared" si="53"/>
        <v>0</v>
      </c>
      <c r="P562" s="876">
        <f t="shared" si="54"/>
        <v>0</v>
      </c>
      <c r="Q562" s="619"/>
      <c r="W562" s="877"/>
    </row>
    <row r="563" spans="1:23" ht="36">
      <c r="A563" s="809">
        <v>543</v>
      </c>
      <c r="B563" s="810">
        <v>7000009996</v>
      </c>
      <c r="C563" s="810">
        <v>10940</v>
      </c>
      <c r="D563" s="811" t="s">
        <v>690</v>
      </c>
      <c r="E563" s="810">
        <v>1000005039</v>
      </c>
      <c r="F563" s="810">
        <v>85352113</v>
      </c>
      <c r="G563" s="690"/>
      <c r="H563" s="810">
        <v>18</v>
      </c>
      <c r="I563" s="691"/>
      <c r="J563" s="871" t="s">
        <v>698</v>
      </c>
      <c r="K563" s="812" t="s">
        <v>290</v>
      </c>
      <c r="L563" s="813">
        <v>6</v>
      </c>
      <c r="M563" s="692"/>
      <c r="N563" s="808" t="str">
        <f t="shared" si="56"/>
        <v>INCLUDED</v>
      </c>
      <c r="O563" s="876">
        <f t="shared" si="53"/>
        <v>0</v>
      </c>
      <c r="P563" s="876">
        <f t="shared" si="54"/>
        <v>0</v>
      </c>
      <c r="Q563" s="619"/>
      <c r="W563" s="877"/>
    </row>
    <row r="564" spans="1:23">
      <c r="A564" s="809">
        <v>544</v>
      </c>
      <c r="B564" s="810">
        <v>7000009996</v>
      </c>
      <c r="C564" s="810">
        <v>11790</v>
      </c>
      <c r="D564" s="811" t="s">
        <v>691</v>
      </c>
      <c r="E564" s="810">
        <v>1000000610</v>
      </c>
      <c r="F564" s="810">
        <v>85353090</v>
      </c>
      <c r="G564" s="690"/>
      <c r="H564" s="810">
        <v>18</v>
      </c>
      <c r="I564" s="691"/>
      <c r="J564" s="871" t="s">
        <v>706</v>
      </c>
      <c r="K564" s="812" t="s">
        <v>290</v>
      </c>
      <c r="L564" s="813">
        <v>4</v>
      </c>
      <c r="M564" s="692"/>
      <c r="N564" s="808" t="str">
        <f t="shared" si="56"/>
        <v>INCLUDED</v>
      </c>
      <c r="O564" s="876">
        <f t="shared" si="53"/>
        <v>0</v>
      </c>
      <c r="P564" s="876">
        <f t="shared" si="54"/>
        <v>0</v>
      </c>
      <c r="Q564" s="619"/>
      <c r="W564" s="877"/>
    </row>
    <row r="565" spans="1:23">
      <c r="A565" s="809">
        <v>545</v>
      </c>
      <c r="B565" s="810">
        <v>7000009996</v>
      </c>
      <c r="C565" s="810">
        <v>11800</v>
      </c>
      <c r="D565" s="811" t="s">
        <v>691</v>
      </c>
      <c r="E565" s="810">
        <v>1000020422</v>
      </c>
      <c r="F565" s="810">
        <v>85354010</v>
      </c>
      <c r="G565" s="690"/>
      <c r="H565" s="810">
        <v>18</v>
      </c>
      <c r="I565" s="691"/>
      <c r="J565" s="871" t="s">
        <v>653</v>
      </c>
      <c r="K565" s="812" t="s">
        <v>290</v>
      </c>
      <c r="L565" s="813">
        <v>12</v>
      </c>
      <c r="M565" s="692"/>
      <c r="N565" s="808" t="str">
        <f t="shared" si="56"/>
        <v>INCLUDED</v>
      </c>
      <c r="O565" s="876">
        <f t="shared" si="53"/>
        <v>0</v>
      </c>
      <c r="P565" s="876">
        <f t="shared" si="54"/>
        <v>0</v>
      </c>
      <c r="Q565" s="619"/>
      <c r="W565" s="877"/>
    </row>
    <row r="566" spans="1:23">
      <c r="A566" s="809">
        <v>546</v>
      </c>
      <c r="B566" s="810">
        <v>7000009996</v>
      </c>
      <c r="C566" s="810">
        <v>11810</v>
      </c>
      <c r="D566" s="811" t="s">
        <v>691</v>
      </c>
      <c r="E566" s="810">
        <v>1000000593</v>
      </c>
      <c r="F566" s="810">
        <v>85462040</v>
      </c>
      <c r="G566" s="690"/>
      <c r="H566" s="810">
        <v>18</v>
      </c>
      <c r="I566" s="691"/>
      <c r="J566" s="871" t="s">
        <v>654</v>
      </c>
      <c r="K566" s="812" t="s">
        <v>290</v>
      </c>
      <c r="L566" s="813">
        <v>12</v>
      </c>
      <c r="M566" s="692"/>
      <c r="N566" s="808" t="str">
        <f t="shared" si="56"/>
        <v>INCLUDED</v>
      </c>
      <c r="O566" s="876">
        <f t="shared" si="53"/>
        <v>0</v>
      </c>
      <c r="P566" s="876">
        <f t="shared" si="54"/>
        <v>0</v>
      </c>
      <c r="Q566" s="619"/>
      <c r="W566" s="877"/>
    </row>
    <row r="567" spans="1:23" ht="36">
      <c r="A567" s="809">
        <v>547</v>
      </c>
      <c r="B567" s="810">
        <v>7000009996</v>
      </c>
      <c r="C567" s="810">
        <v>11820</v>
      </c>
      <c r="D567" s="811" t="s">
        <v>691</v>
      </c>
      <c r="E567" s="810">
        <v>1000033307</v>
      </c>
      <c r="F567" s="810">
        <v>85359030</v>
      </c>
      <c r="G567" s="690"/>
      <c r="H567" s="810">
        <v>18</v>
      </c>
      <c r="I567" s="691"/>
      <c r="J567" s="871" t="s">
        <v>707</v>
      </c>
      <c r="K567" s="812" t="s">
        <v>291</v>
      </c>
      <c r="L567" s="813">
        <v>1</v>
      </c>
      <c r="M567" s="692"/>
      <c r="N567" s="808" t="str">
        <f t="shared" si="56"/>
        <v>INCLUDED</v>
      </c>
      <c r="O567" s="876">
        <f t="shared" si="53"/>
        <v>0</v>
      </c>
      <c r="P567" s="876">
        <f t="shared" si="54"/>
        <v>0</v>
      </c>
      <c r="Q567" s="619"/>
      <c r="W567" s="877"/>
    </row>
    <row r="568" spans="1:23" ht="36">
      <c r="A568" s="809">
        <v>548</v>
      </c>
      <c r="B568" s="810">
        <v>7000009996</v>
      </c>
      <c r="C568" s="810">
        <v>11830</v>
      </c>
      <c r="D568" s="811" t="s">
        <v>691</v>
      </c>
      <c r="E568" s="810">
        <v>1000033305</v>
      </c>
      <c r="F568" s="810">
        <v>85359030</v>
      </c>
      <c r="G568" s="690"/>
      <c r="H568" s="810">
        <v>18</v>
      </c>
      <c r="I568" s="691"/>
      <c r="J568" s="871" t="s">
        <v>708</v>
      </c>
      <c r="K568" s="812" t="s">
        <v>290</v>
      </c>
      <c r="L568" s="813">
        <v>4</v>
      </c>
      <c r="M568" s="692"/>
      <c r="N568" s="808" t="str">
        <f t="shared" si="56"/>
        <v>INCLUDED</v>
      </c>
      <c r="O568" s="876">
        <f t="shared" ref="O568:O575" si="57">IF(M568="",0,IF(I568="",M568*H568/100,I568*M568))</f>
        <v>0</v>
      </c>
      <c r="P568" s="876">
        <f t="shared" ref="P568:P575" si="58">O568*L568</f>
        <v>0</v>
      </c>
      <c r="Q568" s="619"/>
      <c r="W568" s="877"/>
    </row>
    <row r="569" spans="1:23" ht="36">
      <c r="A569" s="809">
        <v>549</v>
      </c>
      <c r="B569" s="810">
        <v>7000009996</v>
      </c>
      <c r="C569" s="810">
        <v>11840</v>
      </c>
      <c r="D569" s="811" t="s">
        <v>691</v>
      </c>
      <c r="E569" s="810">
        <v>1000033342</v>
      </c>
      <c r="F569" s="810">
        <v>85359030</v>
      </c>
      <c r="G569" s="690"/>
      <c r="H569" s="810">
        <v>18</v>
      </c>
      <c r="I569" s="691"/>
      <c r="J569" s="871" t="s">
        <v>709</v>
      </c>
      <c r="K569" s="812" t="s">
        <v>290</v>
      </c>
      <c r="L569" s="813">
        <v>2</v>
      </c>
      <c r="M569" s="692"/>
      <c r="N569" s="808" t="str">
        <f t="shared" si="56"/>
        <v>INCLUDED</v>
      </c>
      <c r="O569" s="876">
        <f t="shared" si="57"/>
        <v>0</v>
      </c>
      <c r="P569" s="876">
        <f t="shared" si="58"/>
        <v>0</v>
      </c>
      <c r="Q569" s="619"/>
      <c r="W569" s="877"/>
    </row>
    <row r="570" spans="1:23" ht="36">
      <c r="A570" s="809">
        <v>550</v>
      </c>
      <c r="B570" s="810">
        <v>7000009996</v>
      </c>
      <c r="C570" s="810">
        <v>11850</v>
      </c>
      <c r="D570" s="811" t="s">
        <v>691</v>
      </c>
      <c r="E570" s="810">
        <v>1000033306</v>
      </c>
      <c r="F570" s="810">
        <v>85359030</v>
      </c>
      <c r="G570" s="690"/>
      <c r="H570" s="810">
        <v>18</v>
      </c>
      <c r="I570" s="691"/>
      <c r="J570" s="871" t="s">
        <v>710</v>
      </c>
      <c r="K570" s="812" t="s">
        <v>290</v>
      </c>
      <c r="L570" s="813">
        <v>2</v>
      </c>
      <c r="M570" s="692"/>
      <c r="N570" s="808" t="str">
        <f t="shared" si="56"/>
        <v>INCLUDED</v>
      </c>
      <c r="O570" s="876">
        <f t="shared" si="57"/>
        <v>0</v>
      </c>
      <c r="P570" s="876">
        <f t="shared" si="58"/>
        <v>0</v>
      </c>
      <c r="Q570" s="619"/>
      <c r="W570" s="877"/>
    </row>
    <row r="571" spans="1:23">
      <c r="A571" s="809">
        <v>551</v>
      </c>
      <c r="B571" s="810">
        <v>7000009996</v>
      </c>
      <c r="C571" s="810">
        <v>10950</v>
      </c>
      <c r="D571" s="811" t="s">
        <v>495</v>
      </c>
      <c r="E571" s="810">
        <v>1000004313</v>
      </c>
      <c r="F571" s="810">
        <v>85371000</v>
      </c>
      <c r="G571" s="690"/>
      <c r="H571" s="810">
        <v>18</v>
      </c>
      <c r="I571" s="691"/>
      <c r="J571" s="871" t="s">
        <v>534</v>
      </c>
      <c r="K571" s="812" t="s">
        <v>291</v>
      </c>
      <c r="L571" s="813">
        <v>1</v>
      </c>
      <c r="M571" s="692"/>
      <c r="N571" s="808" t="str">
        <f t="shared" si="56"/>
        <v>INCLUDED</v>
      </c>
      <c r="O571" s="876">
        <f t="shared" si="57"/>
        <v>0</v>
      </c>
      <c r="P571" s="876">
        <f t="shared" si="58"/>
        <v>0</v>
      </c>
      <c r="Q571" s="619"/>
      <c r="W571" s="877"/>
    </row>
    <row r="572" spans="1:23" ht="36">
      <c r="A572" s="809">
        <v>552</v>
      </c>
      <c r="B572" s="810">
        <v>7000009996</v>
      </c>
      <c r="C572" s="810">
        <v>10960</v>
      </c>
      <c r="D572" s="811" t="s">
        <v>495</v>
      </c>
      <c r="E572" s="810">
        <v>1000004303</v>
      </c>
      <c r="F572" s="810">
        <v>85371000</v>
      </c>
      <c r="G572" s="690"/>
      <c r="H572" s="810">
        <v>18</v>
      </c>
      <c r="I572" s="691"/>
      <c r="J572" s="871" t="s">
        <v>535</v>
      </c>
      <c r="K572" s="812" t="s">
        <v>291</v>
      </c>
      <c r="L572" s="813">
        <v>1</v>
      </c>
      <c r="M572" s="692"/>
      <c r="N572" s="808" t="str">
        <f t="shared" si="56"/>
        <v>INCLUDED</v>
      </c>
      <c r="O572" s="876">
        <f t="shared" si="57"/>
        <v>0</v>
      </c>
      <c r="P572" s="876">
        <f t="shared" si="58"/>
        <v>0</v>
      </c>
      <c r="Q572" s="619"/>
      <c r="W572" s="877"/>
    </row>
    <row r="573" spans="1:23" ht="36">
      <c r="A573" s="809">
        <v>553</v>
      </c>
      <c r="B573" s="810">
        <v>7000009996</v>
      </c>
      <c r="C573" s="810">
        <v>10970</v>
      </c>
      <c r="D573" s="811" t="s">
        <v>495</v>
      </c>
      <c r="E573" s="810">
        <v>1000004311</v>
      </c>
      <c r="F573" s="810">
        <v>85371000</v>
      </c>
      <c r="G573" s="690"/>
      <c r="H573" s="810">
        <v>18</v>
      </c>
      <c r="I573" s="691"/>
      <c r="J573" s="871" t="s">
        <v>536</v>
      </c>
      <c r="K573" s="812" t="s">
        <v>291</v>
      </c>
      <c r="L573" s="813">
        <v>1</v>
      </c>
      <c r="M573" s="692"/>
      <c r="N573" s="808" t="str">
        <f t="shared" si="56"/>
        <v>INCLUDED</v>
      </c>
      <c r="O573" s="876">
        <f t="shared" si="57"/>
        <v>0</v>
      </c>
      <c r="P573" s="876">
        <f t="shared" si="58"/>
        <v>0</v>
      </c>
      <c r="Q573" s="619"/>
      <c r="W573" s="877"/>
    </row>
    <row r="574" spans="1:23" ht="36">
      <c r="A574" s="809">
        <v>554</v>
      </c>
      <c r="B574" s="810">
        <v>7000009996</v>
      </c>
      <c r="C574" s="810">
        <v>10980</v>
      </c>
      <c r="D574" s="811" t="s">
        <v>495</v>
      </c>
      <c r="E574" s="810">
        <v>1000004308</v>
      </c>
      <c r="F574" s="810">
        <v>85371000</v>
      </c>
      <c r="G574" s="690"/>
      <c r="H574" s="810">
        <v>18</v>
      </c>
      <c r="I574" s="691"/>
      <c r="J574" s="871" t="s">
        <v>537</v>
      </c>
      <c r="K574" s="812" t="s">
        <v>291</v>
      </c>
      <c r="L574" s="813">
        <v>1</v>
      </c>
      <c r="M574" s="692"/>
      <c r="N574" s="808" t="str">
        <f t="shared" si="56"/>
        <v>INCLUDED</v>
      </c>
      <c r="O574" s="876">
        <f t="shared" si="57"/>
        <v>0</v>
      </c>
      <c r="P574" s="876">
        <f t="shared" si="58"/>
        <v>0</v>
      </c>
      <c r="Q574" s="619"/>
      <c r="W574" s="877"/>
    </row>
    <row r="575" spans="1:23">
      <c r="A575" s="809">
        <v>555</v>
      </c>
      <c r="B575" s="810">
        <v>7000009996</v>
      </c>
      <c r="C575" s="810">
        <v>11060</v>
      </c>
      <c r="D575" s="811" t="s">
        <v>495</v>
      </c>
      <c r="E575" s="810">
        <v>1000000564</v>
      </c>
      <c r="F575" s="810">
        <v>85371000</v>
      </c>
      <c r="G575" s="690"/>
      <c r="H575" s="810">
        <v>18</v>
      </c>
      <c r="I575" s="691"/>
      <c r="J575" s="871" t="s">
        <v>711</v>
      </c>
      <c r="K575" s="812" t="s">
        <v>291</v>
      </c>
      <c r="L575" s="813">
        <v>2</v>
      </c>
      <c r="M575" s="692"/>
      <c r="N575" s="808" t="str">
        <f t="shared" si="56"/>
        <v>INCLUDED</v>
      </c>
      <c r="O575" s="876">
        <f t="shared" si="57"/>
        <v>0</v>
      </c>
      <c r="P575" s="876">
        <f t="shared" si="58"/>
        <v>0</v>
      </c>
      <c r="Q575" s="619"/>
      <c r="W575" s="877"/>
    </row>
    <row r="576" spans="1:23">
      <c r="A576" s="809">
        <v>556</v>
      </c>
      <c r="B576" s="810">
        <v>7000009996</v>
      </c>
      <c r="C576" s="810">
        <v>11040</v>
      </c>
      <c r="D576" s="811" t="s">
        <v>495</v>
      </c>
      <c r="E576" s="810">
        <v>1000028342</v>
      </c>
      <c r="F576" s="810">
        <v>85072000</v>
      </c>
      <c r="G576" s="690"/>
      <c r="H576" s="810">
        <v>28</v>
      </c>
      <c r="I576" s="691"/>
      <c r="J576" s="871" t="s">
        <v>712</v>
      </c>
      <c r="K576" s="812" t="s">
        <v>290</v>
      </c>
      <c r="L576" s="813">
        <v>2</v>
      </c>
      <c r="M576" s="692"/>
      <c r="N576" s="808" t="str">
        <f t="shared" si="56"/>
        <v>INCLUDED</v>
      </c>
      <c r="O576" s="876">
        <f t="shared" ref="O576:O631" si="59">IF(M576="",0,IF(I576="",M576*H576/100,I576*M576))</f>
        <v>0</v>
      </c>
      <c r="P576" s="876">
        <f t="shared" ref="P576:P631" si="60">O576*L576</f>
        <v>0</v>
      </c>
      <c r="Q576" s="619"/>
      <c r="W576" s="877"/>
    </row>
    <row r="577" spans="1:23">
      <c r="A577" s="809">
        <v>557</v>
      </c>
      <c r="B577" s="810">
        <v>7000009996</v>
      </c>
      <c r="C577" s="810">
        <v>10990</v>
      </c>
      <c r="D577" s="811" t="s">
        <v>495</v>
      </c>
      <c r="E577" s="810">
        <v>1000000580</v>
      </c>
      <c r="F577" s="810">
        <v>85044030</v>
      </c>
      <c r="G577" s="690"/>
      <c r="H577" s="810">
        <v>18</v>
      </c>
      <c r="I577" s="691"/>
      <c r="J577" s="871" t="s">
        <v>713</v>
      </c>
      <c r="K577" s="812" t="s">
        <v>290</v>
      </c>
      <c r="L577" s="813">
        <v>2</v>
      </c>
      <c r="M577" s="692"/>
      <c r="N577" s="808" t="str">
        <f t="shared" si="56"/>
        <v>INCLUDED</v>
      </c>
      <c r="O577" s="876">
        <f>IF(M577="",0,IF(I577="",M577*H577/100,I577*M577))</f>
        <v>0</v>
      </c>
      <c r="P577" s="876">
        <f>O577*L577</f>
        <v>0</v>
      </c>
      <c r="Q577" s="619"/>
      <c r="W577" s="877"/>
    </row>
    <row r="578" spans="1:23">
      <c r="A578" s="809">
        <v>558</v>
      </c>
      <c r="B578" s="810">
        <v>7000009996</v>
      </c>
      <c r="C578" s="810">
        <v>11010</v>
      </c>
      <c r="D578" s="811" t="s">
        <v>495</v>
      </c>
      <c r="E578" s="810">
        <v>1000004765</v>
      </c>
      <c r="F578" s="810">
        <v>85072000</v>
      </c>
      <c r="G578" s="690"/>
      <c r="H578" s="810">
        <v>28</v>
      </c>
      <c r="I578" s="691"/>
      <c r="J578" s="871" t="s">
        <v>538</v>
      </c>
      <c r="K578" s="812" t="s">
        <v>291</v>
      </c>
      <c r="L578" s="813">
        <v>2</v>
      </c>
      <c r="M578" s="692"/>
      <c r="N578" s="808" t="str">
        <f t="shared" si="56"/>
        <v>INCLUDED</v>
      </c>
      <c r="O578" s="876">
        <f t="shared" si="59"/>
        <v>0</v>
      </c>
      <c r="P578" s="876">
        <f t="shared" si="60"/>
        <v>0</v>
      </c>
      <c r="Q578" s="619"/>
      <c r="W578" s="877"/>
    </row>
    <row r="579" spans="1:23" ht="36">
      <c r="A579" s="809">
        <v>559</v>
      </c>
      <c r="B579" s="810">
        <v>7000009996</v>
      </c>
      <c r="C579" s="810">
        <v>11020</v>
      </c>
      <c r="D579" s="811" t="s">
        <v>495</v>
      </c>
      <c r="E579" s="810">
        <v>1000028345</v>
      </c>
      <c r="F579" s="810">
        <v>85044030</v>
      </c>
      <c r="G579" s="690"/>
      <c r="H579" s="810">
        <v>18</v>
      </c>
      <c r="I579" s="691"/>
      <c r="J579" s="871" t="s">
        <v>539</v>
      </c>
      <c r="K579" s="812" t="s">
        <v>291</v>
      </c>
      <c r="L579" s="813">
        <v>2</v>
      </c>
      <c r="M579" s="692"/>
      <c r="N579" s="808" t="str">
        <f t="shared" si="56"/>
        <v>INCLUDED</v>
      </c>
      <c r="O579" s="876">
        <f t="shared" si="59"/>
        <v>0</v>
      </c>
      <c r="P579" s="876">
        <f t="shared" si="60"/>
        <v>0</v>
      </c>
      <c r="Q579" s="619"/>
      <c r="W579" s="877"/>
    </row>
    <row r="580" spans="1:23">
      <c r="A580" s="809">
        <v>560</v>
      </c>
      <c r="B580" s="810">
        <v>7000009996</v>
      </c>
      <c r="C580" s="810">
        <v>11050</v>
      </c>
      <c r="D580" s="811" t="s">
        <v>495</v>
      </c>
      <c r="E580" s="810">
        <v>1000030539</v>
      </c>
      <c r="F580" s="810">
        <v>85021100</v>
      </c>
      <c r="G580" s="690"/>
      <c r="H580" s="810">
        <v>18</v>
      </c>
      <c r="I580" s="691"/>
      <c r="J580" s="871" t="s">
        <v>756</v>
      </c>
      <c r="K580" s="812" t="s">
        <v>290</v>
      </c>
      <c r="L580" s="813">
        <v>1</v>
      </c>
      <c r="M580" s="692"/>
      <c r="N580" s="808" t="str">
        <f t="shared" si="56"/>
        <v>INCLUDED</v>
      </c>
      <c r="O580" s="876">
        <f t="shared" si="59"/>
        <v>0</v>
      </c>
      <c r="P580" s="876">
        <f t="shared" si="60"/>
        <v>0</v>
      </c>
      <c r="Q580" s="619"/>
      <c r="W580" s="877"/>
    </row>
    <row r="581" spans="1:23">
      <c r="A581" s="809">
        <v>561</v>
      </c>
      <c r="B581" s="810">
        <v>7000009996</v>
      </c>
      <c r="C581" s="810">
        <v>11000</v>
      </c>
      <c r="D581" s="811" t="s">
        <v>495</v>
      </c>
      <c r="E581" s="810">
        <v>1000013502</v>
      </c>
      <c r="F581" s="810">
        <v>84158210</v>
      </c>
      <c r="G581" s="690"/>
      <c r="H581" s="810">
        <v>28</v>
      </c>
      <c r="I581" s="691"/>
      <c r="J581" s="871" t="s">
        <v>540</v>
      </c>
      <c r="K581" s="812" t="s">
        <v>290</v>
      </c>
      <c r="L581" s="813">
        <v>6</v>
      </c>
      <c r="M581" s="692"/>
      <c r="N581" s="808" t="str">
        <f t="shared" si="56"/>
        <v>INCLUDED</v>
      </c>
      <c r="O581" s="876">
        <f t="shared" si="59"/>
        <v>0</v>
      </c>
      <c r="P581" s="876">
        <f t="shared" si="60"/>
        <v>0</v>
      </c>
      <c r="Q581" s="619"/>
      <c r="W581" s="877"/>
    </row>
    <row r="582" spans="1:23" ht="72">
      <c r="A582" s="809">
        <v>562</v>
      </c>
      <c r="B582" s="810">
        <v>7000009996</v>
      </c>
      <c r="C582" s="810">
        <v>11030</v>
      </c>
      <c r="D582" s="811" t="s">
        <v>495</v>
      </c>
      <c r="E582" s="810">
        <v>1000028551</v>
      </c>
      <c r="F582" s="810">
        <v>84137010</v>
      </c>
      <c r="G582" s="690"/>
      <c r="H582" s="810">
        <v>12</v>
      </c>
      <c r="I582" s="691"/>
      <c r="J582" s="871" t="s">
        <v>714</v>
      </c>
      <c r="K582" s="812" t="s">
        <v>443</v>
      </c>
      <c r="L582" s="813">
        <v>1</v>
      </c>
      <c r="M582" s="692"/>
      <c r="N582" s="808" t="str">
        <f t="shared" si="56"/>
        <v>INCLUDED</v>
      </c>
      <c r="O582" s="876">
        <f t="shared" si="59"/>
        <v>0</v>
      </c>
      <c r="P582" s="876">
        <f t="shared" si="60"/>
        <v>0</v>
      </c>
      <c r="Q582" s="619"/>
      <c r="W582" s="877"/>
    </row>
    <row r="583" spans="1:23">
      <c r="A583" s="809">
        <v>563</v>
      </c>
      <c r="B583" s="810">
        <v>7000009996</v>
      </c>
      <c r="C583" s="810">
        <v>11080</v>
      </c>
      <c r="D583" s="811" t="s">
        <v>496</v>
      </c>
      <c r="E583" s="810">
        <v>1000004964</v>
      </c>
      <c r="F583" s="810">
        <v>85371000</v>
      </c>
      <c r="G583" s="690"/>
      <c r="H583" s="810">
        <v>18</v>
      </c>
      <c r="I583" s="691"/>
      <c r="J583" s="871" t="s">
        <v>716</v>
      </c>
      <c r="K583" s="812" t="s">
        <v>290</v>
      </c>
      <c r="L583" s="813">
        <v>3</v>
      </c>
      <c r="M583" s="692"/>
      <c r="N583" s="808" t="str">
        <f t="shared" si="56"/>
        <v>INCLUDED</v>
      </c>
      <c r="O583" s="876">
        <f t="shared" si="59"/>
        <v>0</v>
      </c>
      <c r="P583" s="876">
        <f t="shared" si="60"/>
        <v>0</v>
      </c>
      <c r="Q583" s="619"/>
      <c r="W583" s="877"/>
    </row>
    <row r="584" spans="1:23" ht="36">
      <c r="A584" s="809">
        <v>564</v>
      </c>
      <c r="B584" s="810">
        <v>7000009996</v>
      </c>
      <c r="C584" s="810">
        <v>11090</v>
      </c>
      <c r="D584" s="811" t="s">
        <v>496</v>
      </c>
      <c r="E584" s="810">
        <v>1000004981</v>
      </c>
      <c r="F584" s="810">
        <v>85371000</v>
      </c>
      <c r="G584" s="690"/>
      <c r="H584" s="810">
        <v>18</v>
      </c>
      <c r="I584" s="691"/>
      <c r="J584" s="871" t="s">
        <v>718</v>
      </c>
      <c r="K584" s="812" t="s">
        <v>290</v>
      </c>
      <c r="L584" s="813">
        <v>2</v>
      </c>
      <c r="M584" s="692"/>
      <c r="N584" s="808" t="str">
        <f t="shared" si="56"/>
        <v>INCLUDED</v>
      </c>
      <c r="O584" s="876">
        <f t="shared" si="59"/>
        <v>0</v>
      </c>
      <c r="P584" s="876">
        <f t="shared" si="60"/>
        <v>0</v>
      </c>
      <c r="Q584" s="619"/>
      <c r="W584" s="877"/>
    </row>
    <row r="585" spans="1:23">
      <c r="A585" s="809">
        <v>565</v>
      </c>
      <c r="B585" s="810">
        <v>7000009996</v>
      </c>
      <c r="C585" s="810">
        <v>11070</v>
      </c>
      <c r="D585" s="811" t="s">
        <v>496</v>
      </c>
      <c r="E585" s="810">
        <v>1000021642</v>
      </c>
      <c r="F585" s="810">
        <v>85371000</v>
      </c>
      <c r="G585" s="690"/>
      <c r="H585" s="810">
        <v>18</v>
      </c>
      <c r="I585" s="691"/>
      <c r="J585" s="871" t="s">
        <v>545</v>
      </c>
      <c r="K585" s="812" t="s">
        <v>290</v>
      </c>
      <c r="L585" s="813">
        <v>1</v>
      </c>
      <c r="M585" s="692"/>
      <c r="N585" s="808" t="str">
        <f t="shared" si="56"/>
        <v>INCLUDED</v>
      </c>
      <c r="O585" s="876">
        <f t="shared" si="59"/>
        <v>0</v>
      </c>
      <c r="P585" s="876">
        <f t="shared" si="60"/>
        <v>0</v>
      </c>
      <c r="Q585" s="619"/>
      <c r="W585" s="877"/>
    </row>
    <row r="586" spans="1:23" ht="36">
      <c r="A586" s="809">
        <v>566</v>
      </c>
      <c r="B586" s="810">
        <v>7000009996</v>
      </c>
      <c r="C586" s="810">
        <v>11100</v>
      </c>
      <c r="D586" s="811" t="s">
        <v>496</v>
      </c>
      <c r="E586" s="810">
        <v>1000030956</v>
      </c>
      <c r="F586" s="810">
        <v>85371000</v>
      </c>
      <c r="G586" s="690"/>
      <c r="H586" s="810">
        <v>18</v>
      </c>
      <c r="I586" s="691"/>
      <c r="J586" s="871" t="s">
        <v>717</v>
      </c>
      <c r="K586" s="812" t="s">
        <v>290</v>
      </c>
      <c r="L586" s="813">
        <v>1</v>
      </c>
      <c r="M586" s="692"/>
      <c r="N586" s="808" t="str">
        <f t="shared" si="56"/>
        <v>INCLUDED</v>
      </c>
      <c r="O586" s="876">
        <f t="shared" si="59"/>
        <v>0</v>
      </c>
      <c r="P586" s="876">
        <f t="shared" si="60"/>
        <v>0</v>
      </c>
      <c r="Q586" s="619"/>
      <c r="W586" s="877"/>
    </row>
    <row r="587" spans="1:23">
      <c r="A587" s="809">
        <v>567</v>
      </c>
      <c r="B587" s="810">
        <v>7000009996</v>
      </c>
      <c r="C587" s="810">
        <v>11110</v>
      </c>
      <c r="D587" s="811" t="s">
        <v>497</v>
      </c>
      <c r="E587" s="810">
        <v>1000012027</v>
      </c>
      <c r="F587" s="810">
        <v>84241000</v>
      </c>
      <c r="G587" s="690"/>
      <c r="H587" s="810">
        <v>18</v>
      </c>
      <c r="I587" s="691"/>
      <c r="J587" s="871" t="s">
        <v>555</v>
      </c>
      <c r="K587" s="812" t="s">
        <v>290</v>
      </c>
      <c r="L587" s="813">
        <v>4</v>
      </c>
      <c r="M587" s="692"/>
      <c r="N587" s="808" t="str">
        <f t="shared" si="56"/>
        <v>INCLUDED</v>
      </c>
      <c r="O587" s="876">
        <f t="shared" si="59"/>
        <v>0</v>
      </c>
      <c r="P587" s="876">
        <f t="shared" si="60"/>
        <v>0</v>
      </c>
      <c r="Q587" s="619"/>
      <c r="W587" s="877"/>
    </row>
    <row r="588" spans="1:23">
      <c r="A588" s="809">
        <v>568</v>
      </c>
      <c r="B588" s="810">
        <v>7000009996</v>
      </c>
      <c r="C588" s="810">
        <v>11120</v>
      </c>
      <c r="D588" s="811" t="s">
        <v>497</v>
      </c>
      <c r="E588" s="810">
        <v>1000012022</v>
      </c>
      <c r="F588" s="810">
        <v>84241000</v>
      </c>
      <c r="G588" s="690"/>
      <c r="H588" s="810">
        <v>18</v>
      </c>
      <c r="I588" s="691"/>
      <c r="J588" s="871" t="s">
        <v>556</v>
      </c>
      <c r="K588" s="812" t="s">
        <v>290</v>
      </c>
      <c r="L588" s="813">
        <v>10</v>
      </c>
      <c r="M588" s="692"/>
      <c r="N588" s="808" t="str">
        <f t="shared" si="56"/>
        <v>INCLUDED</v>
      </c>
      <c r="O588" s="876">
        <f t="shared" si="59"/>
        <v>0</v>
      </c>
      <c r="P588" s="876">
        <f t="shared" si="60"/>
        <v>0</v>
      </c>
      <c r="Q588" s="619"/>
      <c r="W588" s="877"/>
    </row>
    <row r="589" spans="1:23">
      <c r="A589" s="809">
        <v>569</v>
      </c>
      <c r="B589" s="810">
        <v>7000009996</v>
      </c>
      <c r="C589" s="810">
        <v>11140</v>
      </c>
      <c r="D589" s="811" t="s">
        <v>497</v>
      </c>
      <c r="E589" s="810">
        <v>1000028771</v>
      </c>
      <c r="F589" s="810">
        <v>84241000</v>
      </c>
      <c r="G589" s="690"/>
      <c r="H589" s="810">
        <v>18</v>
      </c>
      <c r="I589" s="691"/>
      <c r="J589" s="871" t="s">
        <v>557</v>
      </c>
      <c r="K589" s="812" t="s">
        <v>290</v>
      </c>
      <c r="L589" s="813">
        <v>6</v>
      </c>
      <c r="M589" s="692"/>
      <c r="N589" s="808" t="str">
        <f t="shared" si="56"/>
        <v>INCLUDED</v>
      </c>
      <c r="O589" s="876">
        <f t="shared" si="59"/>
        <v>0</v>
      </c>
      <c r="P589" s="876">
        <f t="shared" si="60"/>
        <v>0</v>
      </c>
      <c r="Q589" s="619"/>
      <c r="W589" s="877"/>
    </row>
    <row r="590" spans="1:23" ht="36">
      <c r="A590" s="809">
        <v>570</v>
      </c>
      <c r="B590" s="810">
        <v>7000009996</v>
      </c>
      <c r="C590" s="810">
        <v>11130</v>
      </c>
      <c r="D590" s="811" t="s">
        <v>497</v>
      </c>
      <c r="E590" s="810">
        <v>1000012073</v>
      </c>
      <c r="F590" s="810">
        <v>84241000</v>
      </c>
      <c r="G590" s="690"/>
      <c r="H590" s="810">
        <v>18</v>
      </c>
      <c r="I590" s="691"/>
      <c r="J590" s="871" t="s">
        <v>558</v>
      </c>
      <c r="K590" s="812" t="s">
        <v>290</v>
      </c>
      <c r="L590" s="813">
        <v>2</v>
      </c>
      <c r="M590" s="692"/>
      <c r="N590" s="682" t="str">
        <f t="shared" si="56"/>
        <v>INCLUDED</v>
      </c>
      <c r="O590" s="876">
        <f t="shared" si="59"/>
        <v>0</v>
      </c>
      <c r="P590" s="876">
        <f t="shared" si="60"/>
        <v>0</v>
      </c>
      <c r="Q590" s="619"/>
      <c r="W590" s="877"/>
    </row>
    <row r="591" spans="1:23" ht="36">
      <c r="A591" s="809">
        <v>571</v>
      </c>
      <c r="B591" s="810">
        <v>7000009996</v>
      </c>
      <c r="C591" s="810">
        <v>11150</v>
      </c>
      <c r="D591" s="811" t="s">
        <v>497</v>
      </c>
      <c r="E591" s="810">
        <v>1000030636</v>
      </c>
      <c r="F591" s="810">
        <v>85311020</v>
      </c>
      <c r="G591" s="810"/>
      <c r="H591" s="810"/>
      <c r="I591" s="810"/>
      <c r="J591" s="871" t="s">
        <v>757</v>
      </c>
      <c r="K591" s="812" t="s">
        <v>443</v>
      </c>
      <c r="L591" s="813">
        <v>1</v>
      </c>
      <c r="M591" s="780"/>
      <c r="N591" s="780"/>
      <c r="O591" s="876">
        <f t="shared" si="59"/>
        <v>0</v>
      </c>
      <c r="P591" s="876">
        <f t="shared" si="60"/>
        <v>0</v>
      </c>
      <c r="Q591" s="619"/>
      <c r="W591" s="877"/>
    </row>
    <row r="592" spans="1:23" s="880" customFormat="1">
      <c r="A592" s="809">
        <v>572</v>
      </c>
      <c r="B592" s="864">
        <v>7000009996</v>
      </c>
      <c r="C592" s="864">
        <v>12570</v>
      </c>
      <c r="D592" s="865" t="s">
        <v>497</v>
      </c>
      <c r="E592" s="864">
        <v>1000042281</v>
      </c>
      <c r="F592" s="864">
        <v>84248990</v>
      </c>
      <c r="G592" s="690"/>
      <c r="H592" s="767">
        <v>0</v>
      </c>
      <c r="I592" s="862"/>
      <c r="J592" s="871" t="s">
        <v>1079</v>
      </c>
      <c r="K592" s="779" t="s">
        <v>291</v>
      </c>
      <c r="L592" s="812">
        <v>1</v>
      </c>
      <c r="M592" s="692"/>
      <c r="N592" s="808" t="str">
        <f t="shared" si="56"/>
        <v>INCLUDED</v>
      </c>
      <c r="O592" s="878">
        <f t="shared" si="59"/>
        <v>0</v>
      </c>
      <c r="P592" s="878">
        <f t="shared" si="60"/>
        <v>0</v>
      </c>
      <c r="Q592" s="879"/>
      <c r="W592" s="881"/>
    </row>
    <row r="593" spans="1:23">
      <c r="A593" s="809">
        <v>573</v>
      </c>
      <c r="B593" s="810">
        <v>7000009996</v>
      </c>
      <c r="C593" s="810">
        <v>12580</v>
      </c>
      <c r="D593" s="811" t="s">
        <v>497</v>
      </c>
      <c r="E593" s="810">
        <v>1000042483</v>
      </c>
      <c r="F593" s="810">
        <v>84248990</v>
      </c>
      <c r="G593" s="690"/>
      <c r="H593" s="689">
        <v>5</v>
      </c>
      <c r="I593" s="862"/>
      <c r="J593" s="871" t="s">
        <v>1080</v>
      </c>
      <c r="K593" s="779" t="s">
        <v>291</v>
      </c>
      <c r="L593" s="813">
        <v>1</v>
      </c>
      <c r="M593" s="692"/>
      <c r="N593" s="808" t="str">
        <f t="shared" si="56"/>
        <v>INCLUDED</v>
      </c>
      <c r="O593" s="876">
        <f t="shared" si="59"/>
        <v>0</v>
      </c>
      <c r="P593" s="876">
        <f t="shared" si="60"/>
        <v>0</v>
      </c>
      <c r="Q593" s="619"/>
      <c r="W593" s="877"/>
    </row>
    <row r="594" spans="1:23">
      <c r="A594" s="809">
        <v>574</v>
      </c>
      <c r="B594" s="810">
        <v>7000009996</v>
      </c>
      <c r="C594" s="810">
        <v>12590</v>
      </c>
      <c r="D594" s="811" t="s">
        <v>497</v>
      </c>
      <c r="E594" s="810">
        <v>1000042284</v>
      </c>
      <c r="F594" s="810">
        <v>84248990</v>
      </c>
      <c r="G594" s="690"/>
      <c r="H594" s="689">
        <v>12</v>
      </c>
      <c r="I594" s="862"/>
      <c r="J594" s="871" t="s">
        <v>1081</v>
      </c>
      <c r="K594" s="779" t="s">
        <v>291</v>
      </c>
      <c r="L594" s="813">
        <v>1</v>
      </c>
      <c r="M594" s="692"/>
      <c r="N594" s="808" t="str">
        <f t="shared" si="56"/>
        <v>INCLUDED</v>
      </c>
      <c r="O594" s="876">
        <f t="shared" si="59"/>
        <v>0</v>
      </c>
      <c r="P594" s="876">
        <f t="shared" si="60"/>
        <v>0</v>
      </c>
      <c r="Q594" s="619"/>
      <c r="W594" s="877"/>
    </row>
    <row r="595" spans="1:23">
      <c r="A595" s="809">
        <v>575</v>
      </c>
      <c r="B595" s="810">
        <v>7000009996</v>
      </c>
      <c r="C595" s="810">
        <v>12600</v>
      </c>
      <c r="D595" s="811" t="s">
        <v>497</v>
      </c>
      <c r="E595" s="810">
        <v>1000042287</v>
      </c>
      <c r="F595" s="810">
        <v>84248990</v>
      </c>
      <c r="G595" s="690"/>
      <c r="H595" s="689">
        <v>18</v>
      </c>
      <c r="I595" s="862"/>
      <c r="J595" s="871" t="s">
        <v>1082</v>
      </c>
      <c r="K595" s="779" t="s">
        <v>291</v>
      </c>
      <c r="L595" s="813">
        <v>1</v>
      </c>
      <c r="M595" s="692"/>
      <c r="N595" s="808" t="str">
        <f t="shared" si="56"/>
        <v>INCLUDED</v>
      </c>
      <c r="O595" s="876">
        <f t="shared" si="59"/>
        <v>0</v>
      </c>
      <c r="P595" s="876">
        <f t="shared" si="60"/>
        <v>0</v>
      </c>
      <c r="Q595" s="619"/>
      <c r="W595" s="877"/>
    </row>
    <row r="596" spans="1:23">
      <c r="A596" s="809">
        <v>576</v>
      </c>
      <c r="B596" s="810">
        <v>7000009996</v>
      </c>
      <c r="C596" s="810">
        <v>12610</v>
      </c>
      <c r="D596" s="811" t="s">
        <v>497</v>
      </c>
      <c r="E596" s="810">
        <v>1000042480</v>
      </c>
      <c r="F596" s="810">
        <v>84248990</v>
      </c>
      <c r="G596" s="690"/>
      <c r="H596" s="689">
        <v>28</v>
      </c>
      <c r="I596" s="862"/>
      <c r="J596" s="871" t="s">
        <v>1083</v>
      </c>
      <c r="K596" s="779" t="s">
        <v>291</v>
      </c>
      <c r="L596" s="813">
        <v>1</v>
      </c>
      <c r="M596" s="692"/>
      <c r="N596" s="808" t="str">
        <f t="shared" si="56"/>
        <v>INCLUDED</v>
      </c>
      <c r="O596" s="876">
        <f t="shared" si="59"/>
        <v>0</v>
      </c>
      <c r="P596" s="876">
        <f t="shared" si="60"/>
        <v>0</v>
      </c>
      <c r="Q596" s="619"/>
      <c r="W596" s="877"/>
    </row>
    <row r="597" spans="1:23">
      <c r="A597" s="809">
        <v>577</v>
      </c>
      <c r="B597" s="810">
        <v>7000009996</v>
      </c>
      <c r="C597" s="810">
        <v>11160</v>
      </c>
      <c r="D597" s="811" t="s">
        <v>498</v>
      </c>
      <c r="E597" s="810">
        <v>1000014547</v>
      </c>
      <c r="F597" s="810">
        <v>85371000</v>
      </c>
      <c r="G597" s="690"/>
      <c r="H597" s="810">
        <v>18</v>
      </c>
      <c r="I597" s="691"/>
      <c r="J597" s="871" t="s">
        <v>445</v>
      </c>
      <c r="K597" s="812" t="s">
        <v>290</v>
      </c>
      <c r="L597" s="813">
        <v>2</v>
      </c>
      <c r="M597" s="692"/>
      <c r="N597" s="808" t="str">
        <f t="shared" si="56"/>
        <v>INCLUDED</v>
      </c>
      <c r="O597" s="876">
        <f t="shared" si="59"/>
        <v>0</v>
      </c>
      <c r="P597" s="876">
        <f t="shared" si="60"/>
        <v>0</v>
      </c>
      <c r="Q597" s="619"/>
      <c r="W597" s="877"/>
    </row>
    <row r="598" spans="1:23">
      <c r="A598" s="809">
        <v>578</v>
      </c>
      <c r="B598" s="810">
        <v>7000009996</v>
      </c>
      <c r="C598" s="810">
        <v>11170</v>
      </c>
      <c r="D598" s="811" t="s">
        <v>498</v>
      </c>
      <c r="E598" s="810">
        <v>1000014548</v>
      </c>
      <c r="F598" s="810">
        <v>94059900</v>
      </c>
      <c r="G598" s="690"/>
      <c r="H598" s="810">
        <v>18</v>
      </c>
      <c r="I598" s="691"/>
      <c r="J598" s="871" t="s">
        <v>563</v>
      </c>
      <c r="K598" s="812" t="s">
        <v>290</v>
      </c>
      <c r="L598" s="813">
        <v>1</v>
      </c>
      <c r="M598" s="692"/>
      <c r="N598" s="808" t="str">
        <f t="shared" si="56"/>
        <v>INCLUDED</v>
      </c>
      <c r="O598" s="876">
        <f t="shared" si="59"/>
        <v>0</v>
      </c>
      <c r="P598" s="876">
        <f t="shared" si="60"/>
        <v>0</v>
      </c>
      <c r="Q598" s="619"/>
      <c r="W598" s="877"/>
    </row>
    <row r="599" spans="1:23" ht="36">
      <c r="A599" s="809">
        <v>579</v>
      </c>
      <c r="B599" s="810">
        <v>7000009996</v>
      </c>
      <c r="C599" s="810">
        <v>11180</v>
      </c>
      <c r="D599" s="811" t="s">
        <v>498</v>
      </c>
      <c r="E599" s="810">
        <v>1000020262</v>
      </c>
      <c r="F599" s="810">
        <v>85371000</v>
      </c>
      <c r="G599" s="690"/>
      <c r="H599" s="810">
        <v>18</v>
      </c>
      <c r="I599" s="691"/>
      <c r="J599" s="871" t="s">
        <v>446</v>
      </c>
      <c r="K599" s="812" t="s">
        <v>290</v>
      </c>
      <c r="L599" s="813">
        <v>1</v>
      </c>
      <c r="M599" s="692"/>
      <c r="N599" s="808" t="str">
        <f t="shared" si="56"/>
        <v>INCLUDED</v>
      </c>
      <c r="O599" s="876">
        <f t="shared" si="59"/>
        <v>0</v>
      </c>
      <c r="P599" s="876">
        <f t="shared" si="60"/>
        <v>0</v>
      </c>
      <c r="Q599" s="619"/>
      <c r="W599" s="877"/>
    </row>
    <row r="600" spans="1:23">
      <c r="A600" s="809">
        <v>580</v>
      </c>
      <c r="B600" s="810">
        <v>7000009996</v>
      </c>
      <c r="C600" s="810">
        <v>11240</v>
      </c>
      <c r="D600" s="811" t="s">
        <v>498</v>
      </c>
      <c r="E600" s="810">
        <v>1000014516</v>
      </c>
      <c r="F600" s="810">
        <v>94051090</v>
      </c>
      <c r="G600" s="690"/>
      <c r="H600" s="810">
        <v>18</v>
      </c>
      <c r="I600" s="691"/>
      <c r="J600" s="871" t="s">
        <v>564</v>
      </c>
      <c r="K600" s="812" t="s">
        <v>290</v>
      </c>
      <c r="L600" s="813">
        <v>4</v>
      </c>
      <c r="M600" s="692"/>
      <c r="N600" s="808" t="str">
        <f t="shared" si="56"/>
        <v>INCLUDED</v>
      </c>
      <c r="O600" s="876">
        <f t="shared" si="59"/>
        <v>0</v>
      </c>
      <c r="P600" s="876">
        <f t="shared" si="60"/>
        <v>0</v>
      </c>
      <c r="Q600" s="619"/>
      <c r="W600" s="877"/>
    </row>
    <row r="601" spans="1:23" ht="36">
      <c r="A601" s="809">
        <v>581</v>
      </c>
      <c r="B601" s="810">
        <v>7000009996</v>
      </c>
      <c r="C601" s="810">
        <v>11250</v>
      </c>
      <c r="D601" s="811" t="s">
        <v>498</v>
      </c>
      <c r="E601" s="810">
        <v>1000001050</v>
      </c>
      <c r="F601" s="810">
        <v>94059900</v>
      </c>
      <c r="G601" s="690"/>
      <c r="H601" s="810">
        <v>18</v>
      </c>
      <c r="I601" s="691"/>
      <c r="J601" s="871" t="s">
        <v>565</v>
      </c>
      <c r="K601" s="812" t="s">
        <v>290</v>
      </c>
      <c r="L601" s="813">
        <v>4</v>
      </c>
      <c r="M601" s="692"/>
      <c r="N601" s="808" t="str">
        <f t="shared" si="56"/>
        <v>INCLUDED</v>
      </c>
      <c r="O601" s="876">
        <f t="shared" si="59"/>
        <v>0</v>
      </c>
      <c r="P601" s="876">
        <f t="shared" si="60"/>
        <v>0</v>
      </c>
      <c r="Q601" s="619"/>
      <c r="W601" s="877"/>
    </row>
    <row r="602" spans="1:23" ht="36">
      <c r="A602" s="809">
        <v>582</v>
      </c>
      <c r="B602" s="810">
        <v>7000009996</v>
      </c>
      <c r="C602" s="810">
        <v>11260</v>
      </c>
      <c r="D602" s="811" t="s">
        <v>498</v>
      </c>
      <c r="E602" s="810">
        <v>1000000704</v>
      </c>
      <c r="F602" s="810">
        <v>94059900</v>
      </c>
      <c r="G602" s="690"/>
      <c r="H602" s="810">
        <v>18</v>
      </c>
      <c r="I602" s="691"/>
      <c r="J602" s="871" t="s">
        <v>720</v>
      </c>
      <c r="K602" s="812" t="s">
        <v>290</v>
      </c>
      <c r="L602" s="813">
        <v>2</v>
      </c>
      <c r="M602" s="692"/>
      <c r="N602" s="808" t="str">
        <f t="shared" si="56"/>
        <v>INCLUDED</v>
      </c>
      <c r="O602" s="876">
        <f t="shared" si="59"/>
        <v>0</v>
      </c>
      <c r="P602" s="876">
        <f t="shared" si="60"/>
        <v>0</v>
      </c>
      <c r="Q602" s="619"/>
      <c r="W602" s="877"/>
    </row>
    <row r="603" spans="1:23">
      <c r="A603" s="809">
        <v>583</v>
      </c>
      <c r="B603" s="810">
        <v>7000009996</v>
      </c>
      <c r="C603" s="810">
        <v>11270</v>
      </c>
      <c r="D603" s="811" t="s">
        <v>498</v>
      </c>
      <c r="E603" s="810">
        <v>1000021982</v>
      </c>
      <c r="F603" s="810">
        <v>94059900</v>
      </c>
      <c r="G603" s="690"/>
      <c r="H603" s="810">
        <v>18</v>
      </c>
      <c r="I603" s="691"/>
      <c r="J603" s="871" t="s">
        <v>566</v>
      </c>
      <c r="K603" s="812" t="s">
        <v>290</v>
      </c>
      <c r="L603" s="813">
        <v>5</v>
      </c>
      <c r="M603" s="692"/>
      <c r="N603" s="808" t="str">
        <f t="shared" si="56"/>
        <v>INCLUDED</v>
      </c>
      <c r="O603" s="876">
        <f t="shared" si="59"/>
        <v>0</v>
      </c>
      <c r="P603" s="876">
        <f t="shared" si="60"/>
        <v>0</v>
      </c>
      <c r="Q603" s="619"/>
      <c r="W603" s="877"/>
    </row>
    <row r="604" spans="1:23" ht="36">
      <c r="A604" s="809">
        <v>584</v>
      </c>
      <c r="B604" s="810">
        <v>7000009996</v>
      </c>
      <c r="C604" s="810">
        <v>11280</v>
      </c>
      <c r="D604" s="811" t="s">
        <v>498</v>
      </c>
      <c r="E604" s="810">
        <v>1000021988</v>
      </c>
      <c r="F604" s="810">
        <v>94059900</v>
      </c>
      <c r="G604" s="690"/>
      <c r="H604" s="810">
        <v>18</v>
      </c>
      <c r="I604" s="691"/>
      <c r="J604" s="871" t="s">
        <v>567</v>
      </c>
      <c r="K604" s="812" t="s">
        <v>290</v>
      </c>
      <c r="L604" s="813">
        <v>4</v>
      </c>
      <c r="M604" s="692"/>
      <c r="N604" s="808" t="str">
        <f t="shared" si="56"/>
        <v>INCLUDED</v>
      </c>
      <c r="O604" s="876">
        <f t="shared" si="59"/>
        <v>0</v>
      </c>
      <c r="P604" s="876">
        <f t="shared" si="60"/>
        <v>0</v>
      </c>
      <c r="Q604" s="619"/>
      <c r="W604" s="877"/>
    </row>
    <row r="605" spans="1:23" ht="36">
      <c r="A605" s="809">
        <v>585</v>
      </c>
      <c r="B605" s="810">
        <v>7000009996</v>
      </c>
      <c r="C605" s="810">
        <v>11330</v>
      </c>
      <c r="D605" s="811" t="s">
        <v>498</v>
      </c>
      <c r="E605" s="810">
        <v>1000034867</v>
      </c>
      <c r="F605" s="810">
        <v>94059900</v>
      </c>
      <c r="G605" s="810"/>
      <c r="H605" s="810"/>
      <c r="I605" s="810"/>
      <c r="J605" s="871" t="s">
        <v>758</v>
      </c>
      <c r="K605" s="812" t="s">
        <v>443</v>
      </c>
      <c r="L605" s="813">
        <v>1</v>
      </c>
      <c r="M605" s="813"/>
      <c r="N605" s="808"/>
      <c r="O605" s="876">
        <f t="shared" si="59"/>
        <v>0</v>
      </c>
      <c r="P605" s="876">
        <f t="shared" si="60"/>
        <v>0</v>
      </c>
      <c r="Q605" s="619"/>
      <c r="W605" s="877"/>
    </row>
    <row r="606" spans="1:23">
      <c r="A606" s="809">
        <v>586</v>
      </c>
      <c r="B606" s="810">
        <v>7000009996</v>
      </c>
      <c r="C606" s="810">
        <v>12820</v>
      </c>
      <c r="D606" s="811" t="s">
        <v>498</v>
      </c>
      <c r="E606" s="810">
        <v>1000042283</v>
      </c>
      <c r="F606" s="810">
        <v>94059900</v>
      </c>
      <c r="G606" s="690"/>
      <c r="H606" s="767">
        <v>0</v>
      </c>
      <c r="I606" s="862"/>
      <c r="J606" s="871" t="s">
        <v>1084</v>
      </c>
      <c r="K606" s="812" t="s">
        <v>291</v>
      </c>
      <c r="L606" s="813">
        <v>1</v>
      </c>
      <c r="M606" s="692"/>
      <c r="N606" s="808" t="str">
        <f t="shared" si="56"/>
        <v>INCLUDED</v>
      </c>
      <c r="O606" s="876">
        <f t="shared" si="59"/>
        <v>0</v>
      </c>
      <c r="P606" s="876">
        <f t="shared" si="60"/>
        <v>0</v>
      </c>
      <c r="Q606" s="619"/>
      <c r="W606" s="877"/>
    </row>
    <row r="607" spans="1:23">
      <c r="A607" s="809">
        <v>587</v>
      </c>
      <c r="B607" s="810">
        <v>7000009996</v>
      </c>
      <c r="C607" s="810">
        <v>12830</v>
      </c>
      <c r="D607" s="811" t="s">
        <v>498</v>
      </c>
      <c r="E607" s="810">
        <v>1000042485</v>
      </c>
      <c r="F607" s="810">
        <v>94059900</v>
      </c>
      <c r="G607" s="690"/>
      <c r="H607" s="689">
        <v>5</v>
      </c>
      <c r="I607" s="862"/>
      <c r="J607" s="871" t="s">
        <v>1085</v>
      </c>
      <c r="K607" s="812" t="s">
        <v>291</v>
      </c>
      <c r="L607" s="813">
        <v>1</v>
      </c>
      <c r="M607" s="692"/>
      <c r="N607" s="808" t="str">
        <f t="shared" si="56"/>
        <v>INCLUDED</v>
      </c>
      <c r="O607" s="876">
        <f t="shared" si="59"/>
        <v>0</v>
      </c>
      <c r="P607" s="876">
        <f t="shared" si="60"/>
        <v>0</v>
      </c>
      <c r="Q607" s="619"/>
      <c r="W607" s="877"/>
    </row>
    <row r="608" spans="1:23">
      <c r="A608" s="809">
        <v>588</v>
      </c>
      <c r="B608" s="810">
        <v>7000009996</v>
      </c>
      <c r="C608" s="810">
        <v>12840</v>
      </c>
      <c r="D608" s="811" t="s">
        <v>498</v>
      </c>
      <c r="E608" s="810">
        <v>1000042286</v>
      </c>
      <c r="F608" s="810">
        <v>94059900</v>
      </c>
      <c r="G608" s="690"/>
      <c r="H608" s="689">
        <v>12</v>
      </c>
      <c r="I608" s="862"/>
      <c r="J608" s="871" t="s">
        <v>1086</v>
      </c>
      <c r="K608" s="812" t="s">
        <v>291</v>
      </c>
      <c r="L608" s="813">
        <v>1</v>
      </c>
      <c r="M608" s="692"/>
      <c r="N608" s="808" t="str">
        <f t="shared" si="56"/>
        <v>INCLUDED</v>
      </c>
      <c r="O608" s="876">
        <f t="shared" si="59"/>
        <v>0</v>
      </c>
      <c r="P608" s="876">
        <f t="shared" si="60"/>
        <v>0</v>
      </c>
      <c r="Q608" s="619"/>
      <c r="W608" s="877"/>
    </row>
    <row r="609" spans="1:23">
      <c r="A609" s="809">
        <v>589</v>
      </c>
      <c r="B609" s="810">
        <v>7000009996</v>
      </c>
      <c r="C609" s="810">
        <v>12850</v>
      </c>
      <c r="D609" s="811" t="s">
        <v>498</v>
      </c>
      <c r="E609" s="810">
        <v>1000042289</v>
      </c>
      <c r="F609" s="810">
        <v>94059900</v>
      </c>
      <c r="G609" s="690"/>
      <c r="H609" s="689">
        <v>18</v>
      </c>
      <c r="I609" s="862"/>
      <c r="J609" s="871" t="s">
        <v>1087</v>
      </c>
      <c r="K609" s="812" t="s">
        <v>291</v>
      </c>
      <c r="L609" s="813">
        <v>1</v>
      </c>
      <c r="M609" s="692"/>
      <c r="N609" s="808" t="str">
        <f t="shared" si="56"/>
        <v>INCLUDED</v>
      </c>
      <c r="O609" s="876">
        <f t="shared" si="59"/>
        <v>0</v>
      </c>
      <c r="P609" s="876">
        <f t="shared" si="60"/>
        <v>0</v>
      </c>
      <c r="Q609" s="619"/>
      <c r="W609" s="877"/>
    </row>
    <row r="610" spans="1:23">
      <c r="A610" s="809">
        <v>590</v>
      </c>
      <c r="B610" s="810">
        <v>7000009996</v>
      </c>
      <c r="C610" s="810">
        <v>12860</v>
      </c>
      <c r="D610" s="811" t="s">
        <v>498</v>
      </c>
      <c r="E610" s="810">
        <v>1000042482</v>
      </c>
      <c r="F610" s="810">
        <v>94059900</v>
      </c>
      <c r="G610" s="690"/>
      <c r="H610" s="689">
        <v>28</v>
      </c>
      <c r="I610" s="862"/>
      <c r="J610" s="871" t="s">
        <v>1088</v>
      </c>
      <c r="K610" s="812" t="s">
        <v>291</v>
      </c>
      <c r="L610" s="813">
        <v>1</v>
      </c>
      <c r="M610" s="692"/>
      <c r="N610" s="682" t="str">
        <f t="shared" si="56"/>
        <v>INCLUDED</v>
      </c>
      <c r="O610" s="876">
        <f t="shared" si="59"/>
        <v>0</v>
      </c>
      <c r="P610" s="876">
        <f t="shared" si="60"/>
        <v>0</v>
      </c>
      <c r="Q610" s="619"/>
      <c r="W610" s="877"/>
    </row>
    <row r="611" spans="1:23" ht="36">
      <c r="A611" s="809">
        <v>591</v>
      </c>
      <c r="B611" s="810">
        <v>7000009996</v>
      </c>
      <c r="C611" s="810">
        <v>11310</v>
      </c>
      <c r="D611" s="811" t="s">
        <v>498</v>
      </c>
      <c r="E611" s="810">
        <v>1000030002</v>
      </c>
      <c r="F611" s="810">
        <v>94059900</v>
      </c>
      <c r="G611" s="810"/>
      <c r="H611" s="810"/>
      <c r="I611" s="810"/>
      <c r="J611" s="871" t="s">
        <v>568</v>
      </c>
      <c r="K611" s="812" t="s">
        <v>443</v>
      </c>
      <c r="L611" s="813">
        <v>1</v>
      </c>
      <c r="M611" s="780"/>
      <c r="N611" s="780"/>
      <c r="O611" s="876">
        <f t="shared" si="59"/>
        <v>0</v>
      </c>
      <c r="P611" s="876">
        <f t="shared" si="60"/>
        <v>0</v>
      </c>
      <c r="Q611" s="619"/>
      <c r="W611" s="877"/>
    </row>
    <row r="612" spans="1:23" s="880" customFormat="1">
      <c r="A612" s="809">
        <v>592</v>
      </c>
      <c r="B612" s="864">
        <v>7000009996</v>
      </c>
      <c r="C612" s="864">
        <v>12870</v>
      </c>
      <c r="D612" s="865" t="s">
        <v>498</v>
      </c>
      <c r="E612" s="864">
        <v>1000042283</v>
      </c>
      <c r="F612" s="864">
        <v>94059900</v>
      </c>
      <c r="G612" s="690"/>
      <c r="H612" s="767">
        <v>0</v>
      </c>
      <c r="I612" s="862"/>
      <c r="J612" s="871" t="s">
        <v>1084</v>
      </c>
      <c r="K612" s="779" t="s">
        <v>291</v>
      </c>
      <c r="L612" s="812">
        <v>1</v>
      </c>
      <c r="M612" s="692"/>
      <c r="N612" s="682" t="str">
        <f t="shared" si="56"/>
        <v>INCLUDED</v>
      </c>
      <c r="O612" s="878">
        <f t="shared" si="59"/>
        <v>0</v>
      </c>
      <c r="P612" s="878">
        <f t="shared" si="60"/>
        <v>0</v>
      </c>
      <c r="Q612" s="879"/>
      <c r="W612" s="881"/>
    </row>
    <row r="613" spans="1:23">
      <c r="A613" s="809">
        <v>593</v>
      </c>
      <c r="B613" s="810">
        <v>7000009996</v>
      </c>
      <c r="C613" s="810">
        <v>12880</v>
      </c>
      <c r="D613" s="811" t="s">
        <v>498</v>
      </c>
      <c r="E613" s="810">
        <v>1000042485</v>
      </c>
      <c r="F613" s="810">
        <v>94059900</v>
      </c>
      <c r="G613" s="690"/>
      <c r="H613" s="689">
        <v>5</v>
      </c>
      <c r="I613" s="862"/>
      <c r="J613" s="871" t="s">
        <v>1085</v>
      </c>
      <c r="K613" s="779" t="s">
        <v>291</v>
      </c>
      <c r="L613" s="813">
        <v>1</v>
      </c>
      <c r="M613" s="692"/>
      <c r="N613" s="682" t="str">
        <f t="shared" si="56"/>
        <v>INCLUDED</v>
      </c>
      <c r="O613" s="876">
        <f t="shared" si="59"/>
        <v>0</v>
      </c>
      <c r="P613" s="876">
        <f t="shared" si="60"/>
        <v>0</v>
      </c>
      <c r="Q613" s="619"/>
      <c r="W613" s="877"/>
    </row>
    <row r="614" spans="1:23">
      <c r="A614" s="809">
        <v>594</v>
      </c>
      <c r="B614" s="810">
        <v>7000009996</v>
      </c>
      <c r="C614" s="810">
        <v>12890</v>
      </c>
      <c r="D614" s="811" t="s">
        <v>498</v>
      </c>
      <c r="E614" s="810">
        <v>1000042286</v>
      </c>
      <c r="F614" s="810">
        <v>94059900</v>
      </c>
      <c r="G614" s="690"/>
      <c r="H614" s="689">
        <v>12</v>
      </c>
      <c r="I614" s="862"/>
      <c r="J614" s="871" t="s">
        <v>1086</v>
      </c>
      <c r="K614" s="779" t="s">
        <v>291</v>
      </c>
      <c r="L614" s="813">
        <v>1</v>
      </c>
      <c r="M614" s="692"/>
      <c r="N614" s="682" t="str">
        <f t="shared" si="56"/>
        <v>INCLUDED</v>
      </c>
      <c r="O614" s="876">
        <f t="shared" si="59"/>
        <v>0</v>
      </c>
      <c r="P614" s="876">
        <f t="shared" si="60"/>
        <v>0</v>
      </c>
      <c r="Q614" s="619"/>
      <c r="W614" s="877"/>
    </row>
    <row r="615" spans="1:23">
      <c r="A615" s="809">
        <v>595</v>
      </c>
      <c r="B615" s="810">
        <v>7000009996</v>
      </c>
      <c r="C615" s="810">
        <v>12900</v>
      </c>
      <c r="D615" s="811" t="s">
        <v>498</v>
      </c>
      <c r="E615" s="810">
        <v>1000042289</v>
      </c>
      <c r="F615" s="810">
        <v>94059900</v>
      </c>
      <c r="G615" s="690"/>
      <c r="H615" s="689">
        <v>18</v>
      </c>
      <c r="I615" s="862"/>
      <c r="J615" s="871" t="s">
        <v>1087</v>
      </c>
      <c r="K615" s="779" t="s">
        <v>291</v>
      </c>
      <c r="L615" s="813">
        <v>1</v>
      </c>
      <c r="M615" s="692"/>
      <c r="N615" s="682" t="str">
        <f t="shared" ref="N615:N652" si="61">IF(M615="","INCLUDED",M615*L615)</f>
        <v>INCLUDED</v>
      </c>
      <c r="O615" s="876">
        <f t="shared" si="59"/>
        <v>0</v>
      </c>
      <c r="P615" s="876">
        <f t="shared" si="60"/>
        <v>0</v>
      </c>
      <c r="Q615" s="619"/>
      <c r="W615" s="877"/>
    </row>
    <row r="616" spans="1:23">
      <c r="A616" s="809">
        <v>596</v>
      </c>
      <c r="B616" s="810">
        <v>7000009996</v>
      </c>
      <c r="C616" s="810">
        <v>12910</v>
      </c>
      <c r="D616" s="811" t="s">
        <v>498</v>
      </c>
      <c r="E616" s="810">
        <v>1000042482</v>
      </c>
      <c r="F616" s="810">
        <v>94059900</v>
      </c>
      <c r="G616" s="690"/>
      <c r="H616" s="689">
        <v>28</v>
      </c>
      <c r="I616" s="862"/>
      <c r="J616" s="871" t="s">
        <v>1088</v>
      </c>
      <c r="K616" s="779" t="s">
        <v>291</v>
      </c>
      <c r="L616" s="813">
        <v>1</v>
      </c>
      <c r="M616" s="692"/>
      <c r="N616" s="682" t="str">
        <f t="shared" si="61"/>
        <v>INCLUDED</v>
      </c>
      <c r="O616" s="876">
        <f t="shared" si="59"/>
        <v>0</v>
      </c>
      <c r="P616" s="876">
        <f t="shared" si="60"/>
        <v>0</v>
      </c>
      <c r="Q616" s="619"/>
      <c r="W616" s="877"/>
    </row>
    <row r="617" spans="1:23">
      <c r="A617" s="809">
        <v>597</v>
      </c>
      <c r="B617" s="810">
        <v>7000009996</v>
      </c>
      <c r="C617" s="810">
        <v>11320</v>
      </c>
      <c r="D617" s="811" t="s">
        <v>498</v>
      </c>
      <c r="E617" s="810">
        <v>1000030151</v>
      </c>
      <c r="F617" s="810">
        <v>94059900</v>
      </c>
      <c r="G617" s="810"/>
      <c r="H617" s="810"/>
      <c r="I617" s="810"/>
      <c r="J617" s="871" t="s">
        <v>569</v>
      </c>
      <c r="K617" s="812" t="s">
        <v>443</v>
      </c>
      <c r="L617" s="828">
        <v>1</v>
      </c>
      <c r="M617" s="780"/>
      <c r="N617" s="805"/>
      <c r="O617" s="876">
        <f t="shared" si="59"/>
        <v>0</v>
      </c>
      <c r="P617" s="876">
        <f t="shared" si="60"/>
        <v>0</v>
      </c>
      <c r="Q617" s="619"/>
      <c r="W617" s="877"/>
    </row>
    <row r="618" spans="1:23" s="880" customFormat="1">
      <c r="A618" s="809">
        <v>598</v>
      </c>
      <c r="B618" s="864">
        <v>7000009996</v>
      </c>
      <c r="C618" s="864">
        <v>12920</v>
      </c>
      <c r="D618" s="865" t="s">
        <v>498</v>
      </c>
      <c r="E618" s="864">
        <v>1000042283</v>
      </c>
      <c r="F618" s="864">
        <v>94059900</v>
      </c>
      <c r="G618" s="690"/>
      <c r="H618" s="767">
        <v>0</v>
      </c>
      <c r="I618" s="862"/>
      <c r="J618" s="871" t="s">
        <v>1084</v>
      </c>
      <c r="K618" s="779" t="s">
        <v>291</v>
      </c>
      <c r="L618" s="779">
        <v>1</v>
      </c>
      <c r="M618" s="692"/>
      <c r="N618" s="682" t="str">
        <f t="shared" si="61"/>
        <v>INCLUDED</v>
      </c>
      <c r="O618" s="878">
        <f t="shared" si="59"/>
        <v>0</v>
      </c>
      <c r="P618" s="878">
        <f t="shared" si="60"/>
        <v>0</v>
      </c>
      <c r="Q618" s="879"/>
      <c r="W618" s="881"/>
    </row>
    <row r="619" spans="1:23">
      <c r="A619" s="809">
        <v>599</v>
      </c>
      <c r="B619" s="810">
        <v>7000009996</v>
      </c>
      <c r="C619" s="810">
        <v>12930</v>
      </c>
      <c r="D619" s="811" t="s">
        <v>498</v>
      </c>
      <c r="E619" s="810">
        <v>1000042485</v>
      </c>
      <c r="F619" s="810">
        <v>94059900</v>
      </c>
      <c r="G619" s="690"/>
      <c r="H619" s="689">
        <v>5</v>
      </c>
      <c r="I619" s="862"/>
      <c r="J619" s="871" t="s">
        <v>1085</v>
      </c>
      <c r="K619" s="779" t="s">
        <v>291</v>
      </c>
      <c r="L619" s="813">
        <v>1</v>
      </c>
      <c r="M619" s="692"/>
      <c r="N619" s="808" t="str">
        <f t="shared" si="61"/>
        <v>INCLUDED</v>
      </c>
      <c r="O619" s="876">
        <f t="shared" si="59"/>
        <v>0</v>
      </c>
      <c r="P619" s="876">
        <f t="shared" si="60"/>
        <v>0</v>
      </c>
      <c r="Q619" s="619"/>
      <c r="W619" s="877"/>
    </row>
    <row r="620" spans="1:23">
      <c r="A620" s="809">
        <v>600</v>
      </c>
      <c r="B620" s="810">
        <v>7000009996</v>
      </c>
      <c r="C620" s="810">
        <v>12940</v>
      </c>
      <c r="D620" s="811" t="s">
        <v>498</v>
      </c>
      <c r="E620" s="810">
        <v>1000042286</v>
      </c>
      <c r="F620" s="810">
        <v>94059900</v>
      </c>
      <c r="G620" s="690"/>
      <c r="H620" s="689">
        <v>12</v>
      </c>
      <c r="I620" s="862"/>
      <c r="J620" s="871" t="s">
        <v>1086</v>
      </c>
      <c r="K620" s="779" t="s">
        <v>291</v>
      </c>
      <c r="L620" s="813">
        <v>1</v>
      </c>
      <c r="M620" s="692"/>
      <c r="N620" s="808" t="str">
        <f t="shared" si="61"/>
        <v>INCLUDED</v>
      </c>
      <c r="O620" s="876">
        <f t="shared" si="59"/>
        <v>0</v>
      </c>
      <c r="P620" s="876">
        <f t="shared" si="60"/>
        <v>0</v>
      </c>
      <c r="Q620" s="619"/>
      <c r="W620" s="877"/>
    </row>
    <row r="621" spans="1:23">
      <c r="A621" s="809">
        <v>601</v>
      </c>
      <c r="B621" s="810">
        <v>7000009996</v>
      </c>
      <c r="C621" s="810">
        <v>12950</v>
      </c>
      <c r="D621" s="811" t="s">
        <v>498</v>
      </c>
      <c r="E621" s="810">
        <v>1000042289</v>
      </c>
      <c r="F621" s="810">
        <v>94059900</v>
      </c>
      <c r="G621" s="690"/>
      <c r="H621" s="689">
        <v>18</v>
      </c>
      <c r="I621" s="862"/>
      <c r="J621" s="871" t="s">
        <v>1087</v>
      </c>
      <c r="K621" s="779" t="s">
        <v>291</v>
      </c>
      <c r="L621" s="813">
        <v>1</v>
      </c>
      <c r="M621" s="692"/>
      <c r="N621" s="808" t="str">
        <f t="shared" si="61"/>
        <v>INCLUDED</v>
      </c>
      <c r="O621" s="876">
        <f t="shared" si="59"/>
        <v>0</v>
      </c>
      <c r="P621" s="876">
        <f t="shared" si="60"/>
        <v>0</v>
      </c>
      <c r="Q621" s="619"/>
      <c r="W621" s="877"/>
    </row>
    <row r="622" spans="1:23">
      <c r="A622" s="809">
        <v>602</v>
      </c>
      <c r="B622" s="810">
        <v>7000009996</v>
      </c>
      <c r="C622" s="810">
        <v>12960</v>
      </c>
      <c r="D622" s="811" t="s">
        <v>498</v>
      </c>
      <c r="E622" s="810">
        <v>1000042482</v>
      </c>
      <c r="F622" s="810">
        <v>94059900</v>
      </c>
      <c r="G622" s="690"/>
      <c r="H622" s="689">
        <v>28</v>
      </c>
      <c r="I622" s="862"/>
      <c r="J622" s="871" t="s">
        <v>1088</v>
      </c>
      <c r="K622" s="779" t="s">
        <v>291</v>
      </c>
      <c r="L622" s="813">
        <v>1</v>
      </c>
      <c r="M622" s="692"/>
      <c r="N622" s="808" t="str">
        <f t="shared" si="61"/>
        <v>INCLUDED</v>
      </c>
      <c r="O622" s="876">
        <f t="shared" si="59"/>
        <v>0</v>
      </c>
      <c r="P622" s="876">
        <f t="shared" si="60"/>
        <v>0</v>
      </c>
      <c r="Q622" s="619"/>
      <c r="W622" s="877"/>
    </row>
    <row r="623" spans="1:23" ht="36">
      <c r="A623" s="809">
        <v>603</v>
      </c>
      <c r="B623" s="810">
        <v>7000009996</v>
      </c>
      <c r="C623" s="810">
        <v>13610</v>
      </c>
      <c r="D623" s="811" t="s">
        <v>498</v>
      </c>
      <c r="E623" s="810">
        <v>1000038387</v>
      </c>
      <c r="F623" s="810">
        <v>94051090</v>
      </c>
      <c r="G623" s="690"/>
      <c r="H623" s="810">
        <v>18</v>
      </c>
      <c r="I623" s="691"/>
      <c r="J623" s="871" t="s">
        <v>1089</v>
      </c>
      <c r="K623" s="812" t="s">
        <v>290</v>
      </c>
      <c r="L623" s="828">
        <v>8</v>
      </c>
      <c r="M623" s="692"/>
      <c r="N623" s="808" t="str">
        <f t="shared" si="61"/>
        <v>INCLUDED</v>
      </c>
      <c r="O623" s="876">
        <f t="shared" si="59"/>
        <v>0</v>
      </c>
      <c r="P623" s="876">
        <f t="shared" si="60"/>
        <v>0</v>
      </c>
      <c r="Q623" s="619"/>
      <c r="W623" s="877"/>
    </row>
    <row r="624" spans="1:23" ht="36">
      <c r="A624" s="809">
        <v>604</v>
      </c>
      <c r="B624" s="810">
        <v>7000009996</v>
      </c>
      <c r="C624" s="810">
        <v>13620</v>
      </c>
      <c r="D624" s="811" t="s">
        <v>498</v>
      </c>
      <c r="E624" s="810">
        <v>1000038325</v>
      </c>
      <c r="F624" s="810">
        <v>94059900</v>
      </c>
      <c r="G624" s="690"/>
      <c r="H624" s="810">
        <v>18</v>
      </c>
      <c r="I624" s="691"/>
      <c r="J624" s="871" t="s">
        <v>1090</v>
      </c>
      <c r="K624" s="812" t="s">
        <v>290</v>
      </c>
      <c r="L624" s="780">
        <v>10</v>
      </c>
      <c r="M624" s="692"/>
      <c r="N624" s="808" t="str">
        <f t="shared" ref="N624" si="62">IF(M624="","INCLUDED",M624*L624)</f>
        <v>INCLUDED</v>
      </c>
      <c r="O624" s="876">
        <f t="shared" si="59"/>
        <v>0</v>
      </c>
      <c r="P624" s="876">
        <f t="shared" si="60"/>
        <v>0</v>
      </c>
      <c r="Q624" s="619"/>
      <c r="W624" s="877"/>
    </row>
    <row r="625" spans="1:23" s="880" customFormat="1" ht="36">
      <c r="A625" s="809">
        <v>605</v>
      </c>
      <c r="B625" s="864">
        <v>7000009996</v>
      </c>
      <c r="C625" s="864">
        <v>13630</v>
      </c>
      <c r="D625" s="865" t="s">
        <v>498</v>
      </c>
      <c r="E625" s="864">
        <v>1000038041</v>
      </c>
      <c r="F625" s="864">
        <v>94051090</v>
      </c>
      <c r="G625" s="690"/>
      <c r="H625" s="767">
        <v>18</v>
      </c>
      <c r="I625" s="691"/>
      <c r="J625" s="871" t="s">
        <v>1091</v>
      </c>
      <c r="K625" s="779" t="s">
        <v>290</v>
      </c>
      <c r="L625" s="812">
        <v>4</v>
      </c>
      <c r="M625" s="692"/>
      <c r="N625" s="808" t="str">
        <f t="shared" si="61"/>
        <v>INCLUDED</v>
      </c>
      <c r="O625" s="878">
        <f t="shared" si="59"/>
        <v>0</v>
      </c>
      <c r="P625" s="878">
        <f t="shared" si="60"/>
        <v>0</v>
      </c>
      <c r="Q625" s="879"/>
      <c r="W625" s="881"/>
    </row>
    <row r="626" spans="1:23" ht="36">
      <c r="A626" s="809">
        <v>606</v>
      </c>
      <c r="B626" s="810">
        <v>7000009996</v>
      </c>
      <c r="C626" s="810">
        <v>13640</v>
      </c>
      <c r="D626" s="811" t="s">
        <v>498</v>
      </c>
      <c r="E626" s="810">
        <v>1000038389</v>
      </c>
      <c r="F626" s="810">
        <v>94051090</v>
      </c>
      <c r="G626" s="690"/>
      <c r="H626" s="689">
        <v>18</v>
      </c>
      <c r="I626" s="691"/>
      <c r="J626" s="871" t="s">
        <v>1092</v>
      </c>
      <c r="K626" s="812" t="s">
        <v>290</v>
      </c>
      <c r="L626" s="813">
        <v>5</v>
      </c>
      <c r="M626" s="692"/>
      <c r="N626" s="808" t="str">
        <f t="shared" si="61"/>
        <v>INCLUDED</v>
      </c>
      <c r="O626" s="876">
        <f t="shared" si="59"/>
        <v>0</v>
      </c>
      <c r="P626" s="876">
        <f t="shared" si="60"/>
        <v>0</v>
      </c>
      <c r="Q626" s="619"/>
      <c r="W626" s="877"/>
    </row>
    <row r="627" spans="1:23" ht="36">
      <c r="A627" s="809">
        <v>607</v>
      </c>
      <c r="B627" s="810">
        <v>7000009996</v>
      </c>
      <c r="C627" s="810">
        <v>11340</v>
      </c>
      <c r="D627" s="811" t="s">
        <v>499</v>
      </c>
      <c r="E627" s="810">
        <v>1000024515</v>
      </c>
      <c r="F627" s="810">
        <v>76169990</v>
      </c>
      <c r="G627" s="690"/>
      <c r="H627" s="689">
        <v>18</v>
      </c>
      <c r="I627" s="691"/>
      <c r="J627" s="871" t="s">
        <v>573</v>
      </c>
      <c r="K627" s="812" t="s">
        <v>290</v>
      </c>
      <c r="L627" s="813">
        <v>1</v>
      </c>
      <c r="M627" s="692"/>
      <c r="N627" s="808" t="str">
        <f t="shared" si="61"/>
        <v>INCLUDED</v>
      </c>
      <c r="O627" s="876">
        <f t="shared" si="59"/>
        <v>0</v>
      </c>
      <c r="P627" s="876">
        <f t="shared" si="60"/>
        <v>0</v>
      </c>
      <c r="Q627" s="619"/>
      <c r="W627" s="877"/>
    </row>
    <row r="628" spans="1:23" ht="36">
      <c r="A628" s="809">
        <v>608</v>
      </c>
      <c r="B628" s="810">
        <v>7000009996</v>
      </c>
      <c r="C628" s="810">
        <v>11350</v>
      </c>
      <c r="D628" s="811" t="s">
        <v>499</v>
      </c>
      <c r="E628" s="810">
        <v>1000025538</v>
      </c>
      <c r="F628" s="810">
        <v>76169990</v>
      </c>
      <c r="G628" s="690"/>
      <c r="H628" s="689">
        <v>18</v>
      </c>
      <c r="I628" s="691"/>
      <c r="J628" s="871" t="s">
        <v>574</v>
      </c>
      <c r="K628" s="812" t="s">
        <v>290</v>
      </c>
      <c r="L628" s="813">
        <v>1</v>
      </c>
      <c r="M628" s="692"/>
      <c r="N628" s="808" t="str">
        <f t="shared" si="61"/>
        <v>INCLUDED</v>
      </c>
      <c r="O628" s="876">
        <f t="shared" si="59"/>
        <v>0</v>
      </c>
      <c r="P628" s="876">
        <f t="shared" si="60"/>
        <v>0</v>
      </c>
      <c r="Q628" s="619"/>
      <c r="W628" s="877"/>
    </row>
    <row r="629" spans="1:23" ht="90">
      <c r="A629" s="809">
        <v>609</v>
      </c>
      <c r="B629" s="810">
        <v>7000009996</v>
      </c>
      <c r="C629" s="810">
        <v>11390</v>
      </c>
      <c r="D629" s="811" t="s">
        <v>500</v>
      </c>
      <c r="E629" s="810">
        <v>1000015954</v>
      </c>
      <c r="F629" s="810">
        <v>73082011</v>
      </c>
      <c r="G629" s="690"/>
      <c r="H629" s="689">
        <v>18</v>
      </c>
      <c r="I629" s="691"/>
      <c r="J629" s="871" t="s">
        <v>722</v>
      </c>
      <c r="K629" s="812" t="s">
        <v>452</v>
      </c>
      <c r="L629" s="813">
        <v>40</v>
      </c>
      <c r="M629" s="692"/>
      <c r="N629" s="808" t="str">
        <f t="shared" si="61"/>
        <v>INCLUDED</v>
      </c>
      <c r="O629" s="876">
        <f t="shared" si="59"/>
        <v>0</v>
      </c>
      <c r="P629" s="876">
        <f t="shared" si="60"/>
        <v>0</v>
      </c>
      <c r="Q629" s="619"/>
      <c r="W629" s="877"/>
    </row>
    <row r="630" spans="1:23" ht="54">
      <c r="A630" s="809">
        <v>610</v>
      </c>
      <c r="B630" s="810">
        <v>7000009996</v>
      </c>
      <c r="C630" s="810">
        <v>11370</v>
      </c>
      <c r="D630" s="811" t="s">
        <v>500</v>
      </c>
      <c r="E630" s="810">
        <v>1000011713</v>
      </c>
      <c r="F630" s="810">
        <v>73082011</v>
      </c>
      <c r="G630" s="690"/>
      <c r="H630" s="810">
        <v>18</v>
      </c>
      <c r="I630" s="691"/>
      <c r="J630" s="871" t="s">
        <v>575</v>
      </c>
      <c r="K630" s="812" t="s">
        <v>452</v>
      </c>
      <c r="L630" s="813">
        <v>2.6</v>
      </c>
      <c r="M630" s="692"/>
      <c r="N630" s="808" t="str">
        <f t="shared" si="61"/>
        <v>INCLUDED</v>
      </c>
      <c r="O630" s="876">
        <f t="shared" si="59"/>
        <v>0</v>
      </c>
      <c r="P630" s="876">
        <f t="shared" si="60"/>
        <v>0</v>
      </c>
      <c r="Q630" s="619"/>
      <c r="W630" s="877"/>
    </row>
    <row r="631" spans="1:23" ht="54">
      <c r="A631" s="809">
        <v>611</v>
      </c>
      <c r="B631" s="810">
        <v>7000009996</v>
      </c>
      <c r="C631" s="810">
        <v>11380</v>
      </c>
      <c r="D631" s="811" t="s">
        <v>500</v>
      </c>
      <c r="E631" s="810">
        <v>1000012373</v>
      </c>
      <c r="F631" s="810">
        <v>73082011</v>
      </c>
      <c r="G631" s="690"/>
      <c r="H631" s="810">
        <v>18</v>
      </c>
      <c r="I631" s="691"/>
      <c r="J631" s="871" t="s">
        <v>576</v>
      </c>
      <c r="K631" s="812" t="s">
        <v>452</v>
      </c>
      <c r="L631" s="813">
        <v>2</v>
      </c>
      <c r="M631" s="692"/>
      <c r="N631" s="808" t="str">
        <f t="shared" si="61"/>
        <v>INCLUDED</v>
      </c>
      <c r="O631" s="876">
        <f t="shared" si="59"/>
        <v>0</v>
      </c>
      <c r="P631" s="876">
        <f t="shared" si="60"/>
        <v>0</v>
      </c>
      <c r="Q631" s="619"/>
      <c r="W631" s="877"/>
    </row>
    <row r="632" spans="1:23" ht="54">
      <c r="A632" s="809">
        <v>612</v>
      </c>
      <c r="B632" s="810">
        <v>7000009996</v>
      </c>
      <c r="C632" s="810">
        <v>11360</v>
      </c>
      <c r="D632" s="811" t="s">
        <v>500</v>
      </c>
      <c r="E632" s="810">
        <v>1000012369</v>
      </c>
      <c r="F632" s="810">
        <v>73082011</v>
      </c>
      <c r="G632" s="690"/>
      <c r="H632" s="810">
        <v>18</v>
      </c>
      <c r="I632" s="691"/>
      <c r="J632" s="871" t="s">
        <v>577</v>
      </c>
      <c r="K632" s="812" t="s">
        <v>290</v>
      </c>
      <c r="L632" s="813">
        <v>50</v>
      </c>
      <c r="M632" s="692"/>
      <c r="N632" s="808" t="str">
        <f t="shared" si="61"/>
        <v>INCLUDED</v>
      </c>
      <c r="O632" s="876">
        <f t="shared" ref="O632:O669" si="63">IF(M632="",0,IF(I632="",M632*H632/100,I632*M632))</f>
        <v>0</v>
      </c>
      <c r="P632" s="876">
        <f t="shared" ref="P632:P669" si="64">O632*L632</f>
        <v>0</v>
      </c>
      <c r="Q632" s="619"/>
      <c r="W632" s="877"/>
    </row>
    <row r="633" spans="1:23">
      <c r="A633" s="809">
        <v>613</v>
      </c>
      <c r="B633" s="810">
        <v>7000009996</v>
      </c>
      <c r="C633" s="810">
        <v>11400</v>
      </c>
      <c r="D633" s="811" t="s">
        <v>500</v>
      </c>
      <c r="E633" s="810">
        <v>1000032055</v>
      </c>
      <c r="F633" s="810">
        <v>72159090</v>
      </c>
      <c r="G633" s="690"/>
      <c r="H633" s="810">
        <v>18</v>
      </c>
      <c r="I633" s="691"/>
      <c r="J633" s="871" t="s">
        <v>578</v>
      </c>
      <c r="K633" s="812" t="s">
        <v>579</v>
      </c>
      <c r="L633" s="813">
        <v>1</v>
      </c>
      <c r="M633" s="692"/>
      <c r="N633" s="808" t="str">
        <f t="shared" si="61"/>
        <v>INCLUDED</v>
      </c>
      <c r="O633" s="876">
        <f t="shared" si="63"/>
        <v>0</v>
      </c>
      <c r="P633" s="876">
        <f t="shared" si="64"/>
        <v>0</v>
      </c>
      <c r="Q633" s="619"/>
      <c r="W633" s="877"/>
    </row>
    <row r="634" spans="1:23" ht="54">
      <c r="A634" s="809">
        <v>614</v>
      </c>
      <c r="B634" s="810">
        <v>7000009996</v>
      </c>
      <c r="C634" s="810">
        <v>11410</v>
      </c>
      <c r="D634" s="811" t="s">
        <v>500</v>
      </c>
      <c r="E634" s="810">
        <v>1000020090</v>
      </c>
      <c r="F634" s="810">
        <v>73082011</v>
      </c>
      <c r="G634" s="690"/>
      <c r="H634" s="810">
        <v>18</v>
      </c>
      <c r="I634" s="691"/>
      <c r="J634" s="871" t="s">
        <v>474</v>
      </c>
      <c r="K634" s="812" t="s">
        <v>290</v>
      </c>
      <c r="L634" s="813">
        <v>3</v>
      </c>
      <c r="M634" s="692"/>
      <c r="N634" s="808" t="str">
        <f t="shared" si="61"/>
        <v>INCLUDED</v>
      </c>
      <c r="O634" s="876">
        <f t="shared" si="63"/>
        <v>0</v>
      </c>
      <c r="P634" s="876">
        <f t="shared" si="64"/>
        <v>0</v>
      </c>
      <c r="Q634" s="619"/>
      <c r="W634" s="877"/>
    </row>
    <row r="635" spans="1:23" ht="36">
      <c r="A635" s="809">
        <v>615</v>
      </c>
      <c r="B635" s="810">
        <v>7000009996</v>
      </c>
      <c r="C635" s="810">
        <v>11420</v>
      </c>
      <c r="D635" s="811" t="s">
        <v>501</v>
      </c>
      <c r="E635" s="810">
        <v>1000011339</v>
      </c>
      <c r="F635" s="810">
        <v>72169990</v>
      </c>
      <c r="G635" s="690"/>
      <c r="H635" s="810">
        <v>18</v>
      </c>
      <c r="I635" s="691"/>
      <c r="J635" s="871" t="s">
        <v>725</v>
      </c>
      <c r="K635" s="812" t="s">
        <v>291</v>
      </c>
      <c r="L635" s="813">
        <v>3</v>
      </c>
      <c r="M635" s="692"/>
      <c r="N635" s="808" t="str">
        <f t="shared" si="61"/>
        <v>INCLUDED</v>
      </c>
      <c r="O635" s="876">
        <f t="shared" si="63"/>
        <v>0</v>
      </c>
      <c r="P635" s="876">
        <f t="shared" si="64"/>
        <v>0</v>
      </c>
      <c r="Q635" s="619"/>
      <c r="W635" s="877"/>
    </row>
    <row r="636" spans="1:23" ht="36">
      <c r="A636" s="809">
        <v>616</v>
      </c>
      <c r="B636" s="810">
        <v>7000009996</v>
      </c>
      <c r="C636" s="810">
        <v>11430</v>
      </c>
      <c r="D636" s="811" t="s">
        <v>501</v>
      </c>
      <c r="E636" s="810">
        <v>1000011340</v>
      </c>
      <c r="F636" s="810">
        <v>72169990</v>
      </c>
      <c r="G636" s="690"/>
      <c r="H636" s="810">
        <v>18</v>
      </c>
      <c r="I636" s="691"/>
      <c r="J636" s="871" t="s">
        <v>726</v>
      </c>
      <c r="K636" s="812" t="s">
        <v>291</v>
      </c>
      <c r="L636" s="813">
        <v>2</v>
      </c>
      <c r="M636" s="692"/>
      <c r="N636" s="808" t="str">
        <f t="shared" si="61"/>
        <v>INCLUDED</v>
      </c>
      <c r="O636" s="876">
        <f t="shared" si="63"/>
        <v>0</v>
      </c>
      <c r="P636" s="876">
        <f t="shared" si="64"/>
        <v>0</v>
      </c>
      <c r="Q636" s="619"/>
      <c r="W636" s="877"/>
    </row>
    <row r="637" spans="1:23" ht="36">
      <c r="A637" s="809">
        <v>617</v>
      </c>
      <c r="B637" s="810">
        <v>7000009996</v>
      </c>
      <c r="C637" s="810">
        <v>11440</v>
      </c>
      <c r="D637" s="811" t="s">
        <v>501</v>
      </c>
      <c r="E637" s="810">
        <v>1000011337</v>
      </c>
      <c r="F637" s="810">
        <v>72169990</v>
      </c>
      <c r="G637" s="690"/>
      <c r="H637" s="810">
        <v>18</v>
      </c>
      <c r="I637" s="691"/>
      <c r="J637" s="871" t="s">
        <v>727</v>
      </c>
      <c r="K637" s="812" t="s">
        <v>291</v>
      </c>
      <c r="L637" s="813">
        <v>1</v>
      </c>
      <c r="M637" s="692"/>
      <c r="N637" s="808" t="str">
        <f t="shared" si="61"/>
        <v>INCLUDED</v>
      </c>
      <c r="O637" s="876">
        <f t="shared" si="63"/>
        <v>0</v>
      </c>
      <c r="P637" s="876">
        <f t="shared" si="64"/>
        <v>0</v>
      </c>
      <c r="Q637" s="619"/>
      <c r="W637" s="877"/>
    </row>
    <row r="638" spans="1:23" ht="36">
      <c r="A638" s="809">
        <v>618</v>
      </c>
      <c r="B638" s="810">
        <v>7000009996</v>
      </c>
      <c r="C638" s="810">
        <v>11450</v>
      </c>
      <c r="D638" s="811" t="s">
        <v>501</v>
      </c>
      <c r="E638" s="810">
        <v>1000030634</v>
      </c>
      <c r="F638" s="810">
        <v>72169990</v>
      </c>
      <c r="G638" s="690"/>
      <c r="H638" s="810">
        <v>18</v>
      </c>
      <c r="I638" s="691"/>
      <c r="J638" s="871" t="s">
        <v>729</v>
      </c>
      <c r="K638" s="812" t="s">
        <v>291</v>
      </c>
      <c r="L638" s="813">
        <v>4</v>
      </c>
      <c r="M638" s="692"/>
      <c r="N638" s="808" t="str">
        <f t="shared" si="61"/>
        <v>INCLUDED</v>
      </c>
      <c r="O638" s="876">
        <f t="shared" si="63"/>
        <v>0</v>
      </c>
      <c r="P638" s="876">
        <f t="shared" si="64"/>
        <v>0</v>
      </c>
      <c r="Q638" s="619"/>
      <c r="W638" s="877"/>
    </row>
    <row r="639" spans="1:23" ht="54">
      <c r="A639" s="809">
        <v>619</v>
      </c>
      <c r="B639" s="810">
        <v>7000009996</v>
      </c>
      <c r="C639" s="810">
        <v>11460</v>
      </c>
      <c r="D639" s="811" t="s">
        <v>501</v>
      </c>
      <c r="E639" s="810">
        <v>1000029278</v>
      </c>
      <c r="F639" s="810">
        <v>72169990</v>
      </c>
      <c r="G639" s="690"/>
      <c r="H639" s="810">
        <v>18</v>
      </c>
      <c r="I639" s="691"/>
      <c r="J639" s="871" t="s">
        <v>728</v>
      </c>
      <c r="K639" s="812" t="s">
        <v>291</v>
      </c>
      <c r="L639" s="813">
        <v>2</v>
      </c>
      <c r="M639" s="692"/>
      <c r="N639" s="808" t="str">
        <f t="shared" si="61"/>
        <v>INCLUDED</v>
      </c>
      <c r="O639" s="876">
        <f t="shared" si="63"/>
        <v>0</v>
      </c>
      <c r="P639" s="876">
        <f t="shared" si="64"/>
        <v>0</v>
      </c>
      <c r="Q639" s="619"/>
      <c r="W639" s="877"/>
    </row>
    <row r="640" spans="1:23" ht="36">
      <c r="A640" s="809">
        <v>620</v>
      </c>
      <c r="B640" s="810">
        <v>7000009996</v>
      </c>
      <c r="C640" s="810">
        <v>11870</v>
      </c>
      <c r="D640" s="811" t="s">
        <v>502</v>
      </c>
      <c r="E640" s="810">
        <v>1000000444</v>
      </c>
      <c r="F640" s="810">
        <v>85446090</v>
      </c>
      <c r="G640" s="690"/>
      <c r="H640" s="810">
        <v>18</v>
      </c>
      <c r="I640" s="691"/>
      <c r="J640" s="871" t="s">
        <v>470</v>
      </c>
      <c r="K640" s="812" t="s">
        <v>443</v>
      </c>
      <c r="L640" s="813">
        <v>1</v>
      </c>
      <c r="M640" s="692"/>
      <c r="N640" s="808" t="str">
        <f t="shared" si="61"/>
        <v>INCLUDED</v>
      </c>
      <c r="O640" s="876">
        <f t="shared" si="63"/>
        <v>0</v>
      </c>
      <c r="P640" s="876">
        <f t="shared" si="64"/>
        <v>0</v>
      </c>
      <c r="Q640" s="619"/>
      <c r="W640" s="877"/>
    </row>
    <row r="641" spans="1:23" ht="36">
      <c r="A641" s="809">
        <v>621</v>
      </c>
      <c r="B641" s="810">
        <v>7000009996</v>
      </c>
      <c r="C641" s="810">
        <v>11880</v>
      </c>
      <c r="D641" s="811" t="s">
        <v>502</v>
      </c>
      <c r="E641" s="810">
        <v>1000000443</v>
      </c>
      <c r="F641" s="810">
        <v>85446020</v>
      </c>
      <c r="G641" s="690"/>
      <c r="H641" s="810">
        <v>18</v>
      </c>
      <c r="I641" s="691"/>
      <c r="J641" s="871" t="s">
        <v>442</v>
      </c>
      <c r="K641" s="812" t="s">
        <v>443</v>
      </c>
      <c r="L641" s="813">
        <v>1</v>
      </c>
      <c r="M641" s="692"/>
      <c r="N641" s="808" t="str">
        <f t="shared" si="61"/>
        <v>INCLUDED</v>
      </c>
      <c r="O641" s="876">
        <f t="shared" si="63"/>
        <v>0</v>
      </c>
      <c r="P641" s="876">
        <f t="shared" si="64"/>
        <v>0</v>
      </c>
      <c r="Q641" s="619"/>
      <c r="W641" s="877"/>
    </row>
    <row r="642" spans="1:23" ht="36">
      <c r="A642" s="809">
        <v>622</v>
      </c>
      <c r="B642" s="810">
        <v>7000009996</v>
      </c>
      <c r="C642" s="810">
        <v>11890</v>
      </c>
      <c r="D642" s="811" t="s">
        <v>502</v>
      </c>
      <c r="E642" s="810">
        <v>1000000442</v>
      </c>
      <c r="F642" s="810">
        <v>85446020</v>
      </c>
      <c r="G642" s="690"/>
      <c r="H642" s="810">
        <v>18</v>
      </c>
      <c r="I642" s="691"/>
      <c r="J642" s="871" t="s">
        <v>444</v>
      </c>
      <c r="K642" s="812" t="s">
        <v>443</v>
      </c>
      <c r="L642" s="813">
        <v>1</v>
      </c>
      <c r="M642" s="692"/>
      <c r="N642" s="808" t="str">
        <f t="shared" si="61"/>
        <v>INCLUDED</v>
      </c>
      <c r="O642" s="876">
        <f t="shared" si="63"/>
        <v>0</v>
      </c>
      <c r="P642" s="876">
        <f t="shared" si="64"/>
        <v>0</v>
      </c>
      <c r="Q642" s="619"/>
      <c r="W642" s="877"/>
    </row>
    <row r="643" spans="1:23">
      <c r="A643" s="809">
        <v>623</v>
      </c>
      <c r="B643" s="810">
        <v>7000009996</v>
      </c>
      <c r="C643" s="810">
        <v>11910</v>
      </c>
      <c r="D643" s="811" t="s">
        <v>502</v>
      </c>
      <c r="E643" s="810">
        <v>1000032005</v>
      </c>
      <c r="F643" s="810">
        <v>85446090</v>
      </c>
      <c r="G643" s="690"/>
      <c r="H643" s="810">
        <v>18</v>
      </c>
      <c r="I643" s="691"/>
      <c r="J643" s="871" t="s">
        <v>731</v>
      </c>
      <c r="K643" s="812" t="s">
        <v>579</v>
      </c>
      <c r="L643" s="813">
        <v>3</v>
      </c>
      <c r="M643" s="692"/>
      <c r="N643" s="808" t="str">
        <f t="shared" si="61"/>
        <v>INCLUDED</v>
      </c>
      <c r="O643" s="876">
        <f t="shared" si="63"/>
        <v>0</v>
      </c>
      <c r="P643" s="876">
        <f t="shared" si="64"/>
        <v>0</v>
      </c>
      <c r="Q643" s="619"/>
      <c r="W643" s="877"/>
    </row>
    <row r="644" spans="1:23" ht="72">
      <c r="A644" s="809">
        <v>624</v>
      </c>
      <c r="B644" s="810">
        <v>7000009996</v>
      </c>
      <c r="C644" s="810">
        <v>11900</v>
      </c>
      <c r="D644" s="811" t="s">
        <v>502</v>
      </c>
      <c r="E644" s="810">
        <v>1000032848</v>
      </c>
      <c r="F644" s="810">
        <v>85446020</v>
      </c>
      <c r="G644" s="690"/>
      <c r="H644" s="810">
        <v>18</v>
      </c>
      <c r="I644" s="691"/>
      <c r="J644" s="871" t="s">
        <v>732</v>
      </c>
      <c r="K644" s="812" t="s">
        <v>291</v>
      </c>
      <c r="L644" s="813">
        <v>8</v>
      </c>
      <c r="M644" s="692"/>
      <c r="N644" s="808" t="str">
        <f t="shared" si="61"/>
        <v>INCLUDED</v>
      </c>
      <c r="O644" s="876">
        <f t="shared" si="63"/>
        <v>0</v>
      </c>
      <c r="P644" s="876">
        <f t="shared" si="64"/>
        <v>0</v>
      </c>
      <c r="Q644" s="619"/>
      <c r="W644" s="877"/>
    </row>
    <row r="645" spans="1:23">
      <c r="A645" s="809">
        <v>625</v>
      </c>
      <c r="B645" s="810">
        <v>7000009996</v>
      </c>
      <c r="C645" s="810">
        <v>11920</v>
      </c>
      <c r="D645" s="811" t="s">
        <v>502</v>
      </c>
      <c r="E645" s="810">
        <v>1000032006</v>
      </c>
      <c r="F645" s="810">
        <v>85446090</v>
      </c>
      <c r="G645" s="690"/>
      <c r="H645" s="810">
        <v>18</v>
      </c>
      <c r="I645" s="691"/>
      <c r="J645" s="871" t="s">
        <v>730</v>
      </c>
      <c r="K645" s="812" t="s">
        <v>579</v>
      </c>
      <c r="L645" s="813">
        <v>1</v>
      </c>
      <c r="M645" s="692"/>
      <c r="N645" s="808" t="str">
        <f t="shared" si="61"/>
        <v>INCLUDED</v>
      </c>
      <c r="O645" s="876">
        <f t="shared" si="63"/>
        <v>0</v>
      </c>
      <c r="P645" s="876">
        <f t="shared" si="64"/>
        <v>0</v>
      </c>
      <c r="Q645" s="619"/>
      <c r="W645" s="877"/>
    </row>
    <row r="646" spans="1:23">
      <c r="A646" s="809">
        <v>626</v>
      </c>
      <c r="B646" s="810">
        <v>7000009996</v>
      </c>
      <c r="C646" s="810">
        <v>11600</v>
      </c>
      <c r="D646" s="811" t="s">
        <v>503</v>
      </c>
      <c r="E646" s="810">
        <v>1000028117</v>
      </c>
      <c r="F646" s="810">
        <v>85352113</v>
      </c>
      <c r="G646" s="690"/>
      <c r="H646" s="810">
        <v>18</v>
      </c>
      <c r="I646" s="691"/>
      <c r="J646" s="871" t="s">
        <v>739</v>
      </c>
      <c r="K646" s="812" t="s">
        <v>443</v>
      </c>
      <c r="L646" s="813">
        <v>1</v>
      </c>
      <c r="M646" s="692"/>
      <c r="N646" s="808" t="str">
        <f t="shared" si="61"/>
        <v>INCLUDED</v>
      </c>
      <c r="O646" s="876">
        <f t="shared" si="63"/>
        <v>0</v>
      </c>
      <c r="P646" s="876">
        <f t="shared" si="64"/>
        <v>0</v>
      </c>
      <c r="Q646" s="619"/>
      <c r="W646" s="877"/>
    </row>
    <row r="647" spans="1:23">
      <c r="A647" s="809">
        <v>627</v>
      </c>
      <c r="B647" s="810">
        <v>7000009996</v>
      </c>
      <c r="C647" s="810">
        <v>11540</v>
      </c>
      <c r="D647" s="811" t="s">
        <v>503</v>
      </c>
      <c r="E647" s="810">
        <v>1000030960</v>
      </c>
      <c r="F647" s="810">
        <v>85359090</v>
      </c>
      <c r="G647" s="690"/>
      <c r="H647" s="810">
        <v>18</v>
      </c>
      <c r="I647" s="691"/>
      <c r="J647" s="871" t="s">
        <v>741</v>
      </c>
      <c r="K647" s="812" t="s">
        <v>443</v>
      </c>
      <c r="L647" s="813">
        <v>1</v>
      </c>
      <c r="M647" s="692"/>
      <c r="N647" s="808" t="str">
        <f t="shared" si="61"/>
        <v>INCLUDED</v>
      </c>
      <c r="O647" s="876">
        <f t="shared" si="63"/>
        <v>0</v>
      </c>
      <c r="P647" s="876">
        <f t="shared" si="64"/>
        <v>0</v>
      </c>
      <c r="Q647" s="619"/>
      <c r="W647" s="877"/>
    </row>
    <row r="648" spans="1:23">
      <c r="A648" s="809">
        <v>628</v>
      </c>
      <c r="B648" s="810">
        <v>7000009996</v>
      </c>
      <c r="C648" s="810">
        <v>11550</v>
      </c>
      <c r="D648" s="811" t="s">
        <v>503</v>
      </c>
      <c r="E648" s="810">
        <v>1000030961</v>
      </c>
      <c r="F648" s="810">
        <v>85359090</v>
      </c>
      <c r="G648" s="690"/>
      <c r="H648" s="810">
        <v>18</v>
      </c>
      <c r="I648" s="691"/>
      <c r="J648" s="871" t="s">
        <v>742</v>
      </c>
      <c r="K648" s="812" t="s">
        <v>443</v>
      </c>
      <c r="L648" s="813">
        <v>1</v>
      </c>
      <c r="M648" s="692"/>
      <c r="N648" s="808" t="str">
        <f t="shared" si="61"/>
        <v>INCLUDED</v>
      </c>
      <c r="O648" s="876">
        <f t="shared" si="63"/>
        <v>0</v>
      </c>
      <c r="P648" s="876">
        <f t="shared" si="64"/>
        <v>0</v>
      </c>
      <c r="Q648" s="619"/>
      <c r="W648" s="877"/>
    </row>
    <row r="649" spans="1:23">
      <c r="A649" s="809">
        <v>629</v>
      </c>
      <c r="B649" s="810">
        <v>7000009996</v>
      </c>
      <c r="C649" s="810">
        <v>11520</v>
      </c>
      <c r="D649" s="811" t="s">
        <v>503</v>
      </c>
      <c r="E649" s="810">
        <v>1000030730</v>
      </c>
      <c r="F649" s="810">
        <v>85353090</v>
      </c>
      <c r="G649" s="690"/>
      <c r="H649" s="810">
        <v>18</v>
      </c>
      <c r="I649" s="691"/>
      <c r="J649" s="871" t="s">
        <v>740</v>
      </c>
      <c r="K649" s="812" t="s">
        <v>443</v>
      </c>
      <c r="L649" s="813">
        <v>1</v>
      </c>
      <c r="M649" s="692"/>
      <c r="N649" s="808" t="str">
        <f t="shared" si="61"/>
        <v>INCLUDED</v>
      </c>
      <c r="O649" s="876">
        <f t="shared" si="63"/>
        <v>0</v>
      </c>
      <c r="P649" s="876">
        <f t="shared" si="64"/>
        <v>0</v>
      </c>
      <c r="Q649" s="619"/>
      <c r="W649" s="877"/>
    </row>
    <row r="650" spans="1:23">
      <c r="A650" s="809">
        <v>630</v>
      </c>
      <c r="B650" s="810">
        <v>7000009996</v>
      </c>
      <c r="C650" s="810">
        <v>11510</v>
      </c>
      <c r="D650" s="811" t="s">
        <v>503</v>
      </c>
      <c r="E650" s="810">
        <v>1000030729</v>
      </c>
      <c r="F650" s="810">
        <v>85354010</v>
      </c>
      <c r="G650" s="690"/>
      <c r="H650" s="810">
        <v>18</v>
      </c>
      <c r="I650" s="691"/>
      <c r="J650" s="871" t="s">
        <v>743</v>
      </c>
      <c r="K650" s="812" t="s">
        <v>443</v>
      </c>
      <c r="L650" s="813">
        <v>1</v>
      </c>
      <c r="M650" s="692"/>
      <c r="N650" s="808" t="str">
        <f t="shared" si="61"/>
        <v>INCLUDED</v>
      </c>
      <c r="O650" s="876">
        <f t="shared" si="63"/>
        <v>0</v>
      </c>
      <c r="P650" s="876">
        <f t="shared" si="64"/>
        <v>0</v>
      </c>
      <c r="Q650" s="619"/>
      <c r="W650" s="877"/>
    </row>
    <row r="651" spans="1:23">
      <c r="A651" s="809">
        <v>631</v>
      </c>
      <c r="B651" s="810">
        <v>7000009996</v>
      </c>
      <c r="C651" s="810">
        <v>11560</v>
      </c>
      <c r="D651" s="811" t="s">
        <v>503</v>
      </c>
      <c r="E651" s="810">
        <v>1000030653</v>
      </c>
      <c r="F651" s="810">
        <v>85353090</v>
      </c>
      <c r="G651" s="690"/>
      <c r="H651" s="810">
        <v>18</v>
      </c>
      <c r="I651" s="691"/>
      <c r="J651" s="871" t="s">
        <v>638</v>
      </c>
      <c r="K651" s="812" t="s">
        <v>443</v>
      </c>
      <c r="L651" s="813">
        <v>1</v>
      </c>
      <c r="M651" s="692"/>
      <c r="N651" s="808" t="str">
        <f t="shared" si="61"/>
        <v>INCLUDED</v>
      </c>
      <c r="O651" s="876">
        <f t="shared" si="63"/>
        <v>0</v>
      </c>
      <c r="P651" s="876">
        <f t="shared" si="64"/>
        <v>0</v>
      </c>
      <c r="Q651" s="619"/>
      <c r="W651" s="877"/>
    </row>
    <row r="652" spans="1:23">
      <c r="A652" s="809">
        <v>632</v>
      </c>
      <c r="B652" s="810">
        <v>7000009996</v>
      </c>
      <c r="C652" s="810">
        <v>11610</v>
      </c>
      <c r="D652" s="811" t="s">
        <v>503</v>
      </c>
      <c r="E652" s="810">
        <v>1000019912</v>
      </c>
      <c r="F652" s="810">
        <v>85371000</v>
      </c>
      <c r="G652" s="690"/>
      <c r="H652" s="810">
        <v>18</v>
      </c>
      <c r="I652" s="691"/>
      <c r="J652" s="871" t="s">
        <v>619</v>
      </c>
      <c r="K652" s="812" t="s">
        <v>443</v>
      </c>
      <c r="L652" s="813">
        <v>1</v>
      </c>
      <c r="M652" s="692"/>
      <c r="N652" s="808" t="str">
        <f t="shared" si="61"/>
        <v>INCLUDED</v>
      </c>
      <c r="O652" s="876">
        <f t="shared" si="63"/>
        <v>0</v>
      </c>
      <c r="P652" s="876">
        <f t="shared" si="64"/>
        <v>0</v>
      </c>
      <c r="Q652" s="619"/>
      <c r="W652" s="877"/>
    </row>
    <row r="653" spans="1:23">
      <c r="A653" s="809">
        <v>633</v>
      </c>
      <c r="B653" s="689">
        <v>7000009996</v>
      </c>
      <c r="C653" s="689">
        <v>11470</v>
      </c>
      <c r="D653" s="700" t="s">
        <v>503</v>
      </c>
      <c r="E653" s="689">
        <v>1000019927</v>
      </c>
      <c r="F653" s="689">
        <v>85389000</v>
      </c>
      <c r="G653" s="690"/>
      <c r="H653" s="810">
        <v>18</v>
      </c>
      <c r="I653" s="691"/>
      <c r="J653" s="868" t="s">
        <v>620</v>
      </c>
      <c r="K653" s="779" t="s">
        <v>443</v>
      </c>
      <c r="L653" s="780">
        <v>1</v>
      </c>
      <c r="M653" s="692"/>
      <c r="N653" s="808" t="str">
        <f t="shared" ref="N653:N669" si="65">IF(M653="","INCLUDED",M653*L653)</f>
        <v>INCLUDED</v>
      </c>
      <c r="O653" s="876">
        <f t="shared" si="63"/>
        <v>0</v>
      </c>
      <c r="P653" s="876">
        <f t="shared" si="64"/>
        <v>0</v>
      </c>
      <c r="Q653" s="619"/>
      <c r="W653" s="877"/>
    </row>
    <row r="654" spans="1:23">
      <c r="A654" s="809">
        <v>634</v>
      </c>
      <c r="B654" s="689">
        <v>7000009996</v>
      </c>
      <c r="C654" s="689">
        <v>11490</v>
      </c>
      <c r="D654" s="700" t="s">
        <v>503</v>
      </c>
      <c r="E654" s="689">
        <v>1000029030</v>
      </c>
      <c r="F654" s="689">
        <v>85044030</v>
      </c>
      <c r="G654" s="690"/>
      <c r="H654" s="810">
        <v>18</v>
      </c>
      <c r="I654" s="691"/>
      <c r="J654" s="868" t="s">
        <v>744</v>
      </c>
      <c r="K654" s="779" t="s">
        <v>443</v>
      </c>
      <c r="L654" s="780">
        <v>1</v>
      </c>
      <c r="M654" s="692"/>
      <c r="N654" s="808" t="str">
        <f t="shared" si="65"/>
        <v>INCLUDED</v>
      </c>
      <c r="O654" s="876">
        <f t="shared" si="63"/>
        <v>0</v>
      </c>
      <c r="P654" s="876">
        <f t="shared" si="64"/>
        <v>0</v>
      </c>
      <c r="Q654" s="619"/>
      <c r="W654" s="877"/>
    </row>
    <row r="655" spans="1:23">
      <c r="A655" s="809">
        <v>635</v>
      </c>
      <c r="B655" s="689">
        <v>7000009996</v>
      </c>
      <c r="C655" s="689">
        <v>11530</v>
      </c>
      <c r="D655" s="700" t="s">
        <v>503</v>
      </c>
      <c r="E655" s="689">
        <v>1000030652</v>
      </c>
      <c r="F655" s="689">
        <v>85030010</v>
      </c>
      <c r="G655" s="690"/>
      <c r="H655" s="810">
        <v>18</v>
      </c>
      <c r="I655" s="691"/>
      <c r="J655" s="868" t="s">
        <v>759</v>
      </c>
      <c r="K655" s="779" t="s">
        <v>443</v>
      </c>
      <c r="L655" s="780">
        <v>1</v>
      </c>
      <c r="M655" s="692"/>
      <c r="N655" s="808" t="str">
        <f t="shared" si="65"/>
        <v>INCLUDED</v>
      </c>
      <c r="O655" s="876">
        <f t="shared" si="63"/>
        <v>0</v>
      </c>
      <c r="P655" s="876">
        <f t="shared" si="64"/>
        <v>0</v>
      </c>
      <c r="Q655" s="619"/>
      <c r="W655" s="877"/>
    </row>
    <row r="656" spans="1:23">
      <c r="A656" s="809">
        <v>636</v>
      </c>
      <c r="B656" s="689">
        <v>7000009996</v>
      </c>
      <c r="C656" s="689">
        <v>11480</v>
      </c>
      <c r="D656" s="700" t="s">
        <v>503</v>
      </c>
      <c r="E656" s="689">
        <v>1000019924</v>
      </c>
      <c r="F656" s="689">
        <v>76169990</v>
      </c>
      <c r="G656" s="690"/>
      <c r="H656" s="810">
        <v>18</v>
      </c>
      <c r="I656" s="691"/>
      <c r="J656" s="868" t="s">
        <v>621</v>
      </c>
      <c r="K656" s="779" t="s">
        <v>443</v>
      </c>
      <c r="L656" s="780">
        <v>1</v>
      </c>
      <c r="M656" s="692"/>
      <c r="N656" s="808" t="str">
        <f t="shared" si="65"/>
        <v>INCLUDED</v>
      </c>
      <c r="O656" s="876">
        <f t="shared" si="63"/>
        <v>0</v>
      </c>
      <c r="P656" s="876">
        <f t="shared" si="64"/>
        <v>0</v>
      </c>
      <c r="Q656" s="619"/>
      <c r="W656" s="877"/>
    </row>
    <row r="657" spans="1:23">
      <c r="A657" s="809">
        <v>637</v>
      </c>
      <c r="B657" s="689">
        <v>7000009996</v>
      </c>
      <c r="C657" s="689">
        <v>11500</v>
      </c>
      <c r="D657" s="700" t="s">
        <v>503</v>
      </c>
      <c r="E657" s="689">
        <v>1000030655</v>
      </c>
      <c r="F657" s="689">
        <v>85462040</v>
      </c>
      <c r="G657" s="690"/>
      <c r="H657" s="810">
        <v>18</v>
      </c>
      <c r="I657" s="691"/>
      <c r="J657" s="868" t="s">
        <v>745</v>
      </c>
      <c r="K657" s="779" t="s">
        <v>290</v>
      </c>
      <c r="L657" s="780">
        <v>1</v>
      </c>
      <c r="M657" s="692"/>
      <c r="N657" s="808" t="str">
        <f t="shared" si="65"/>
        <v>INCLUDED</v>
      </c>
      <c r="O657" s="876">
        <f t="shared" si="63"/>
        <v>0</v>
      </c>
      <c r="P657" s="876">
        <f t="shared" si="64"/>
        <v>0</v>
      </c>
      <c r="Q657" s="619"/>
      <c r="W657" s="877"/>
    </row>
    <row r="658" spans="1:23">
      <c r="A658" s="809">
        <v>638</v>
      </c>
      <c r="B658" s="689">
        <v>7000009996</v>
      </c>
      <c r="C658" s="689">
        <v>11570</v>
      </c>
      <c r="D658" s="700" t="s">
        <v>503</v>
      </c>
      <c r="E658" s="689">
        <v>1000026195</v>
      </c>
      <c r="F658" s="689">
        <v>85049010</v>
      </c>
      <c r="G658" s="690"/>
      <c r="H658" s="810">
        <v>18</v>
      </c>
      <c r="I658" s="691"/>
      <c r="J658" s="868" t="s">
        <v>622</v>
      </c>
      <c r="K658" s="779" t="s">
        <v>291</v>
      </c>
      <c r="L658" s="780">
        <v>1</v>
      </c>
      <c r="M658" s="692"/>
      <c r="N658" s="808" t="str">
        <f t="shared" si="65"/>
        <v>INCLUDED</v>
      </c>
      <c r="O658" s="876">
        <f t="shared" si="63"/>
        <v>0</v>
      </c>
      <c r="P658" s="876">
        <f t="shared" si="64"/>
        <v>0</v>
      </c>
      <c r="Q658" s="619"/>
      <c r="W658" s="877"/>
    </row>
    <row r="659" spans="1:23">
      <c r="A659" s="809">
        <v>639</v>
      </c>
      <c r="B659" s="689">
        <v>7000009996</v>
      </c>
      <c r="C659" s="689">
        <v>11580</v>
      </c>
      <c r="D659" s="700" t="s">
        <v>503</v>
      </c>
      <c r="E659" s="689">
        <v>1000019921</v>
      </c>
      <c r="F659" s="689">
        <v>85044030</v>
      </c>
      <c r="G659" s="690"/>
      <c r="H659" s="810">
        <v>18</v>
      </c>
      <c r="I659" s="691"/>
      <c r="J659" s="868" t="s">
        <v>623</v>
      </c>
      <c r="K659" s="779" t="s">
        <v>443</v>
      </c>
      <c r="L659" s="780">
        <v>1</v>
      </c>
      <c r="M659" s="692"/>
      <c r="N659" s="808" t="str">
        <f t="shared" si="65"/>
        <v>INCLUDED</v>
      </c>
      <c r="O659" s="876">
        <f t="shared" si="63"/>
        <v>0</v>
      </c>
      <c r="P659" s="876">
        <f t="shared" si="64"/>
        <v>0</v>
      </c>
      <c r="Q659" s="619"/>
      <c r="W659" s="877"/>
    </row>
    <row r="660" spans="1:23">
      <c r="A660" s="809">
        <v>640</v>
      </c>
      <c r="B660" s="689">
        <v>7000009996</v>
      </c>
      <c r="C660" s="689">
        <v>11590</v>
      </c>
      <c r="D660" s="700" t="s">
        <v>503</v>
      </c>
      <c r="E660" s="689">
        <v>1000019926</v>
      </c>
      <c r="F660" s="689">
        <v>94059900</v>
      </c>
      <c r="G660" s="690"/>
      <c r="H660" s="810">
        <v>18</v>
      </c>
      <c r="I660" s="691"/>
      <c r="J660" s="868" t="s">
        <v>624</v>
      </c>
      <c r="K660" s="779" t="s">
        <v>443</v>
      </c>
      <c r="L660" s="780">
        <v>1</v>
      </c>
      <c r="M660" s="692"/>
      <c r="N660" s="808" t="str">
        <f t="shared" si="65"/>
        <v>INCLUDED</v>
      </c>
      <c r="O660" s="876">
        <f t="shared" si="63"/>
        <v>0</v>
      </c>
      <c r="P660" s="876">
        <f t="shared" si="64"/>
        <v>0</v>
      </c>
      <c r="Q660" s="619"/>
      <c r="W660" s="877"/>
    </row>
    <row r="661" spans="1:23">
      <c r="A661" s="809">
        <v>641</v>
      </c>
      <c r="B661" s="689">
        <v>7000009996</v>
      </c>
      <c r="C661" s="689">
        <v>11620</v>
      </c>
      <c r="D661" s="700" t="s">
        <v>503</v>
      </c>
      <c r="E661" s="689">
        <v>1000031011</v>
      </c>
      <c r="F661" s="689">
        <v>85354010</v>
      </c>
      <c r="G661" s="690"/>
      <c r="H661" s="810">
        <v>18</v>
      </c>
      <c r="I661" s="691"/>
      <c r="J661" s="868" t="s">
        <v>625</v>
      </c>
      <c r="K661" s="779" t="s">
        <v>443</v>
      </c>
      <c r="L661" s="780">
        <v>1</v>
      </c>
      <c r="M661" s="692"/>
      <c r="N661" s="808" t="str">
        <f t="shared" si="65"/>
        <v>INCLUDED</v>
      </c>
      <c r="O661" s="876">
        <f t="shared" si="63"/>
        <v>0</v>
      </c>
      <c r="P661" s="876">
        <f t="shared" si="64"/>
        <v>0</v>
      </c>
      <c r="Q661" s="619"/>
      <c r="W661" s="877"/>
    </row>
    <row r="662" spans="1:23">
      <c r="A662" s="809">
        <v>642</v>
      </c>
      <c r="B662" s="689">
        <v>7000009996</v>
      </c>
      <c r="C662" s="689">
        <v>11630</v>
      </c>
      <c r="D662" s="700" t="s">
        <v>503</v>
      </c>
      <c r="E662" s="689">
        <v>1000031010</v>
      </c>
      <c r="F662" s="689">
        <v>85462040</v>
      </c>
      <c r="G662" s="690"/>
      <c r="H662" s="810">
        <v>18</v>
      </c>
      <c r="I662" s="691"/>
      <c r="J662" s="868" t="s">
        <v>746</v>
      </c>
      <c r="K662" s="779" t="s">
        <v>443</v>
      </c>
      <c r="L662" s="780">
        <v>1</v>
      </c>
      <c r="M662" s="692"/>
      <c r="N662" s="808" t="str">
        <f t="shared" si="65"/>
        <v>INCLUDED</v>
      </c>
      <c r="O662" s="876">
        <f t="shared" si="63"/>
        <v>0</v>
      </c>
      <c r="P662" s="876">
        <f t="shared" si="64"/>
        <v>0</v>
      </c>
      <c r="Q662" s="619"/>
      <c r="W662" s="877"/>
    </row>
    <row r="663" spans="1:23">
      <c r="A663" s="809">
        <v>643</v>
      </c>
      <c r="B663" s="689">
        <v>7000009996</v>
      </c>
      <c r="C663" s="689">
        <v>11640</v>
      </c>
      <c r="D663" s="700" t="s">
        <v>503</v>
      </c>
      <c r="E663" s="689">
        <v>1000033322</v>
      </c>
      <c r="F663" s="689">
        <v>85389000</v>
      </c>
      <c r="G663" s="690"/>
      <c r="H663" s="810">
        <v>18</v>
      </c>
      <c r="I663" s="691"/>
      <c r="J663" s="868" t="s">
        <v>747</v>
      </c>
      <c r="K663" s="779" t="s">
        <v>443</v>
      </c>
      <c r="L663" s="780">
        <v>1</v>
      </c>
      <c r="M663" s="692"/>
      <c r="N663" s="808" t="str">
        <f t="shared" si="65"/>
        <v>INCLUDED</v>
      </c>
      <c r="O663" s="876">
        <f t="shared" si="63"/>
        <v>0</v>
      </c>
      <c r="P663" s="876">
        <f t="shared" si="64"/>
        <v>0</v>
      </c>
      <c r="Q663" s="619"/>
      <c r="W663" s="877"/>
    </row>
    <row r="664" spans="1:23">
      <c r="A664" s="809">
        <v>644</v>
      </c>
      <c r="B664" s="689">
        <v>7000009996</v>
      </c>
      <c r="C664" s="689">
        <v>11650</v>
      </c>
      <c r="D664" s="700" t="s">
        <v>503</v>
      </c>
      <c r="E664" s="689">
        <v>1000031079</v>
      </c>
      <c r="F664" s="689">
        <v>85049010</v>
      </c>
      <c r="G664" s="690"/>
      <c r="H664" s="810">
        <v>18</v>
      </c>
      <c r="I664" s="691"/>
      <c r="J664" s="868" t="s">
        <v>763</v>
      </c>
      <c r="K664" s="779" t="s">
        <v>443</v>
      </c>
      <c r="L664" s="780">
        <v>1</v>
      </c>
      <c r="M664" s="692"/>
      <c r="N664" s="808" t="str">
        <f t="shared" si="65"/>
        <v>INCLUDED</v>
      </c>
      <c r="O664" s="876">
        <f t="shared" si="63"/>
        <v>0</v>
      </c>
      <c r="P664" s="876">
        <f t="shared" si="64"/>
        <v>0</v>
      </c>
      <c r="Q664" s="619"/>
      <c r="W664" s="877"/>
    </row>
    <row r="665" spans="1:23" ht="36">
      <c r="A665" s="809">
        <v>645</v>
      </c>
      <c r="B665" s="689">
        <v>7000009996</v>
      </c>
      <c r="C665" s="689">
        <v>11670</v>
      </c>
      <c r="D665" s="700" t="s">
        <v>504</v>
      </c>
      <c r="E665" s="689">
        <v>1000004965</v>
      </c>
      <c r="F665" s="689">
        <v>85371000</v>
      </c>
      <c r="G665" s="690"/>
      <c r="H665" s="810">
        <v>18</v>
      </c>
      <c r="I665" s="691"/>
      <c r="J665" s="868" t="s">
        <v>749</v>
      </c>
      <c r="K665" s="779" t="s">
        <v>290</v>
      </c>
      <c r="L665" s="780">
        <v>5</v>
      </c>
      <c r="M665" s="692"/>
      <c r="N665" s="808" t="str">
        <f t="shared" si="65"/>
        <v>INCLUDED</v>
      </c>
      <c r="O665" s="876">
        <f t="shared" si="63"/>
        <v>0</v>
      </c>
      <c r="P665" s="876">
        <f t="shared" si="64"/>
        <v>0</v>
      </c>
      <c r="Q665" s="619"/>
      <c r="W665" s="877"/>
    </row>
    <row r="666" spans="1:23" ht="54">
      <c r="A666" s="809">
        <v>646</v>
      </c>
      <c r="B666" s="689">
        <v>7000009996</v>
      </c>
      <c r="C666" s="689">
        <v>11660</v>
      </c>
      <c r="D666" s="700" t="s">
        <v>504</v>
      </c>
      <c r="E666" s="689">
        <v>1000018700</v>
      </c>
      <c r="F666" s="689">
        <v>85371000</v>
      </c>
      <c r="G666" s="690"/>
      <c r="H666" s="810">
        <v>18</v>
      </c>
      <c r="I666" s="691"/>
      <c r="J666" s="868" t="s">
        <v>643</v>
      </c>
      <c r="K666" s="779" t="s">
        <v>291</v>
      </c>
      <c r="L666" s="780">
        <v>1</v>
      </c>
      <c r="M666" s="692"/>
      <c r="N666" s="808" t="str">
        <f t="shared" si="65"/>
        <v>INCLUDED</v>
      </c>
      <c r="O666" s="876">
        <f t="shared" si="63"/>
        <v>0</v>
      </c>
      <c r="P666" s="876">
        <f t="shared" si="64"/>
        <v>0</v>
      </c>
      <c r="Q666" s="619"/>
      <c r="W666" s="877"/>
    </row>
    <row r="667" spans="1:23" ht="54">
      <c r="A667" s="809">
        <v>647</v>
      </c>
      <c r="B667" s="689">
        <v>7000009996</v>
      </c>
      <c r="C667" s="689">
        <v>11680</v>
      </c>
      <c r="D667" s="700" t="s">
        <v>504</v>
      </c>
      <c r="E667" s="689">
        <v>1000030957</v>
      </c>
      <c r="F667" s="689">
        <v>85371000</v>
      </c>
      <c r="G667" s="690"/>
      <c r="H667" s="810">
        <v>18</v>
      </c>
      <c r="I667" s="691"/>
      <c r="J667" s="868" t="s">
        <v>750</v>
      </c>
      <c r="K667" s="779" t="s">
        <v>290</v>
      </c>
      <c r="L667" s="780">
        <v>1</v>
      </c>
      <c r="M667" s="692"/>
      <c r="N667" s="808" t="str">
        <f t="shared" si="65"/>
        <v>INCLUDED</v>
      </c>
      <c r="O667" s="876">
        <f t="shared" si="63"/>
        <v>0</v>
      </c>
      <c r="P667" s="876">
        <f t="shared" si="64"/>
        <v>0</v>
      </c>
      <c r="Q667" s="619"/>
      <c r="W667" s="877"/>
    </row>
    <row r="668" spans="1:23" ht="36">
      <c r="A668" s="809">
        <v>648</v>
      </c>
      <c r="B668" s="689">
        <v>7000009996</v>
      </c>
      <c r="C668" s="689">
        <v>11690</v>
      </c>
      <c r="D668" s="700" t="s">
        <v>504</v>
      </c>
      <c r="E668" s="689">
        <v>1000031073</v>
      </c>
      <c r="F668" s="689">
        <v>85371000</v>
      </c>
      <c r="G668" s="690"/>
      <c r="H668" s="810">
        <v>18</v>
      </c>
      <c r="I668" s="691"/>
      <c r="J668" s="868" t="s">
        <v>751</v>
      </c>
      <c r="K668" s="779" t="s">
        <v>290</v>
      </c>
      <c r="L668" s="780">
        <v>8</v>
      </c>
      <c r="M668" s="692"/>
      <c r="N668" s="808" t="str">
        <f t="shared" si="65"/>
        <v>INCLUDED</v>
      </c>
      <c r="O668" s="876">
        <f t="shared" si="63"/>
        <v>0</v>
      </c>
      <c r="P668" s="876">
        <f t="shared" si="64"/>
        <v>0</v>
      </c>
      <c r="Q668" s="619"/>
      <c r="W668" s="877"/>
    </row>
    <row r="669" spans="1:23" ht="54">
      <c r="A669" s="809">
        <v>649</v>
      </c>
      <c r="B669" s="689">
        <v>7000009996</v>
      </c>
      <c r="C669" s="689">
        <v>11700</v>
      </c>
      <c r="D669" s="700" t="s">
        <v>504</v>
      </c>
      <c r="E669" s="689">
        <v>1000031072</v>
      </c>
      <c r="F669" s="689">
        <v>85371000</v>
      </c>
      <c r="G669" s="690"/>
      <c r="H669" s="810">
        <v>18</v>
      </c>
      <c r="I669" s="691"/>
      <c r="J669" s="868" t="s">
        <v>752</v>
      </c>
      <c r="K669" s="779" t="s">
        <v>290</v>
      </c>
      <c r="L669" s="780">
        <v>1</v>
      </c>
      <c r="M669" s="692"/>
      <c r="N669" s="808" t="str">
        <f t="shared" si="65"/>
        <v>INCLUDED</v>
      </c>
      <c r="O669" s="876">
        <f t="shared" si="63"/>
        <v>0</v>
      </c>
      <c r="P669" s="876">
        <f t="shared" si="64"/>
        <v>0</v>
      </c>
      <c r="Q669" s="619"/>
      <c r="W669" s="877"/>
    </row>
    <row r="670" spans="1:23" s="874" customFormat="1">
      <c r="A670" s="801" t="s">
        <v>464</v>
      </c>
      <c r="B670" s="829" t="s">
        <v>764</v>
      </c>
      <c r="C670" s="814"/>
      <c r="D670" s="815"/>
      <c r="E670" s="814"/>
      <c r="F670" s="814"/>
      <c r="G670" s="814"/>
      <c r="H670" s="814"/>
      <c r="I670" s="814"/>
      <c r="J670" s="870"/>
      <c r="K670" s="814"/>
      <c r="L670" s="814"/>
      <c r="M670" s="814"/>
      <c r="N670" s="817"/>
      <c r="O670" s="876">
        <f t="shared" ref="O670:O712" si="66">IF(M670="",0,IF(I670="",M670*H670/100,I670*M670))</f>
        <v>0</v>
      </c>
      <c r="P670" s="876">
        <f t="shared" ref="P670:P712" si="67">O670*L670</f>
        <v>0</v>
      </c>
      <c r="Q670" s="875"/>
      <c r="W670" s="882"/>
    </row>
    <row r="671" spans="1:23" ht="36">
      <c r="A671" s="809">
        <v>650</v>
      </c>
      <c r="B671" s="810">
        <v>7000009996</v>
      </c>
      <c r="C671" s="810">
        <v>5000</v>
      </c>
      <c r="D671" s="811" t="s">
        <v>491</v>
      </c>
      <c r="E671" s="810">
        <v>1000025219</v>
      </c>
      <c r="F671" s="810">
        <v>85049010</v>
      </c>
      <c r="G671" s="690"/>
      <c r="H671" s="810">
        <v>18</v>
      </c>
      <c r="I671" s="691"/>
      <c r="J671" s="871" t="s">
        <v>510</v>
      </c>
      <c r="K671" s="812" t="s">
        <v>290</v>
      </c>
      <c r="L671" s="813">
        <v>2</v>
      </c>
      <c r="M671" s="692"/>
      <c r="N671" s="808" t="str">
        <f t="shared" ref="N671" si="68">IF(M671="","INCLUDED",M671*L671)</f>
        <v>INCLUDED</v>
      </c>
      <c r="O671" s="876">
        <f t="shared" si="66"/>
        <v>0</v>
      </c>
      <c r="P671" s="876">
        <f t="shared" si="67"/>
        <v>0</v>
      </c>
      <c r="Q671" s="619"/>
      <c r="W671" s="877"/>
    </row>
    <row r="672" spans="1:23" ht="36">
      <c r="A672" s="809">
        <v>651</v>
      </c>
      <c r="B672" s="810">
        <v>7000009996</v>
      </c>
      <c r="C672" s="810">
        <v>5010</v>
      </c>
      <c r="D672" s="811" t="s">
        <v>491</v>
      </c>
      <c r="E672" s="810">
        <v>1000015938</v>
      </c>
      <c r="F672" s="810">
        <v>84248990</v>
      </c>
      <c r="G672" s="690"/>
      <c r="H672" s="810">
        <v>18</v>
      </c>
      <c r="I672" s="691"/>
      <c r="J672" s="871" t="s">
        <v>697</v>
      </c>
      <c r="K672" s="812" t="s">
        <v>291</v>
      </c>
      <c r="L672" s="813">
        <v>2</v>
      </c>
      <c r="M672" s="692"/>
      <c r="N672" s="808" t="str">
        <f t="shared" ref="N672:N735" si="69">IF(M672="","INCLUDED",M672*L672)</f>
        <v>INCLUDED</v>
      </c>
      <c r="O672" s="876">
        <f t="shared" si="66"/>
        <v>0</v>
      </c>
      <c r="P672" s="876">
        <f t="shared" si="67"/>
        <v>0</v>
      </c>
      <c r="Q672" s="619"/>
      <c r="W672" s="877"/>
    </row>
    <row r="673" spans="1:23">
      <c r="A673" s="809">
        <v>652</v>
      </c>
      <c r="B673" s="810">
        <v>7000009996</v>
      </c>
      <c r="C673" s="810">
        <v>5020</v>
      </c>
      <c r="D673" s="811" t="s">
        <v>491</v>
      </c>
      <c r="E673" s="810">
        <v>1000031071</v>
      </c>
      <c r="F673" s="810">
        <v>85042200</v>
      </c>
      <c r="G673" s="690"/>
      <c r="H673" s="810">
        <v>18</v>
      </c>
      <c r="I673" s="691"/>
      <c r="J673" s="871" t="s">
        <v>761</v>
      </c>
      <c r="K673" s="812" t="s">
        <v>290</v>
      </c>
      <c r="L673" s="813">
        <v>2</v>
      </c>
      <c r="M673" s="692"/>
      <c r="N673" s="808" t="str">
        <f t="shared" si="69"/>
        <v>INCLUDED</v>
      </c>
      <c r="O673" s="876">
        <f t="shared" si="66"/>
        <v>0</v>
      </c>
      <c r="P673" s="876">
        <f t="shared" si="67"/>
        <v>0</v>
      </c>
      <c r="Q673" s="619"/>
      <c r="W673" s="877"/>
    </row>
    <row r="674" spans="1:23" ht="36">
      <c r="A674" s="809">
        <v>653</v>
      </c>
      <c r="B674" s="810">
        <v>7000009996</v>
      </c>
      <c r="C674" s="810">
        <v>5030</v>
      </c>
      <c r="D674" s="811" t="s">
        <v>491</v>
      </c>
      <c r="E674" s="810">
        <v>1000031077</v>
      </c>
      <c r="F674" s="810">
        <v>85049010</v>
      </c>
      <c r="G674" s="690"/>
      <c r="H674" s="810">
        <v>18</v>
      </c>
      <c r="I674" s="691"/>
      <c r="J674" s="871" t="s">
        <v>762</v>
      </c>
      <c r="K674" s="812" t="s">
        <v>291</v>
      </c>
      <c r="L674" s="813">
        <v>2</v>
      </c>
      <c r="M674" s="692"/>
      <c r="N674" s="808" t="str">
        <f t="shared" si="69"/>
        <v>INCLUDED</v>
      </c>
      <c r="O674" s="876">
        <f t="shared" si="66"/>
        <v>0</v>
      </c>
      <c r="P674" s="876">
        <f t="shared" si="67"/>
        <v>0</v>
      </c>
      <c r="Q674" s="619"/>
      <c r="W674" s="877"/>
    </row>
    <row r="675" spans="1:23">
      <c r="A675" s="809">
        <v>654</v>
      </c>
      <c r="B675" s="810">
        <v>7000009996</v>
      </c>
      <c r="C675" s="810">
        <v>5040</v>
      </c>
      <c r="D675" s="811" t="s">
        <v>492</v>
      </c>
      <c r="E675" s="810">
        <v>1000031070</v>
      </c>
      <c r="F675" s="810">
        <v>85049010</v>
      </c>
      <c r="G675" s="690"/>
      <c r="H675" s="810">
        <v>18</v>
      </c>
      <c r="I675" s="691"/>
      <c r="J675" s="871" t="s">
        <v>754</v>
      </c>
      <c r="K675" s="812" t="s">
        <v>290</v>
      </c>
      <c r="L675" s="813">
        <v>2</v>
      </c>
      <c r="M675" s="692"/>
      <c r="N675" s="808" t="str">
        <f t="shared" si="69"/>
        <v>INCLUDED</v>
      </c>
      <c r="O675" s="876">
        <f t="shared" si="66"/>
        <v>0</v>
      </c>
      <c r="P675" s="876">
        <f t="shared" si="67"/>
        <v>0</v>
      </c>
      <c r="Q675" s="619"/>
      <c r="W675" s="877"/>
    </row>
    <row r="676" spans="1:23" ht="36">
      <c r="A676" s="809">
        <v>655</v>
      </c>
      <c r="B676" s="810">
        <v>7000009996</v>
      </c>
      <c r="C676" s="810">
        <v>5050</v>
      </c>
      <c r="D676" s="811" t="s">
        <v>690</v>
      </c>
      <c r="E676" s="810">
        <v>1000005063</v>
      </c>
      <c r="F676" s="810">
        <v>85359090</v>
      </c>
      <c r="G676" s="690"/>
      <c r="H676" s="810">
        <v>18</v>
      </c>
      <c r="I676" s="691"/>
      <c r="J676" s="871" t="s">
        <v>699</v>
      </c>
      <c r="K676" s="812" t="s">
        <v>290</v>
      </c>
      <c r="L676" s="813">
        <v>15</v>
      </c>
      <c r="M676" s="692"/>
      <c r="N676" s="808" t="str">
        <f t="shared" si="69"/>
        <v>INCLUDED</v>
      </c>
      <c r="O676" s="876">
        <f t="shared" si="66"/>
        <v>0</v>
      </c>
      <c r="P676" s="876">
        <f t="shared" si="67"/>
        <v>0</v>
      </c>
      <c r="Q676" s="619"/>
      <c r="W676" s="877"/>
    </row>
    <row r="677" spans="1:23" ht="36">
      <c r="A677" s="809">
        <v>656</v>
      </c>
      <c r="B677" s="810">
        <v>7000009996</v>
      </c>
      <c r="C677" s="810">
        <v>5120</v>
      </c>
      <c r="D677" s="811" t="s">
        <v>690</v>
      </c>
      <c r="E677" s="810">
        <v>1000031122</v>
      </c>
      <c r="F677" s="810">
        <v>85359090</v>
      </c>
      <c r="G677" s="690"/>
      <c r="H677" s="810">
        <v>18</v>
      </c>
      <c r="I677" s="691"/>
      <c r="J677" s="871" t="s">
        <v>700</v>
      </c>
      <c r="K677" s="812" t="s">
        <v>290</v>
      </c>
      <c r="L677" s="813">
        <v>6</v>
      </c>
      <c r="M677" s="692"/>
      <c r="N677" s="808" t="str">
        <f t="shared" si="69"/>
        <v>INCLUDED</v>
      </c>
      <c r="O677" s="876">
        <f t="shared" si="66"/>
        <v>0</v>
      </c>
      <c r="P677" s="876">
        <f t="shared" si="67"/>
        <v>0</v>
      </c>
      <c r="Q677" s="619"/>
      <c r="W677" s="877"/>
    </row>
    <row r="678" spans="1:23">
      <c r="A678" s="809">
        <v>657</v>
      </c>
      <c r="B678" s="810">
        <v>7000009996</v>
      </c>
      <c r="C678" s="810">
        <v>5080</v>
      </c>
      <c r="D678" s="811" t="s">
        <v>690</v>
      </c>
      <c r="E678" s="810">
        <v>1000005048</v>
      </c>
      <c r="F678" s="810">
        <v>85359090</v>
      </c>
      <c r="G678" s="690"/>
      <c r="H678" s="810">
        <v>18</v>
      </c>
      <c r="I678" s="691"/>
      <c r="J678" s="871" t="s">
        <v>705</v>
      </c>
      <c r="K678" s="812" t="s">
        <v>290</v>
      </c>
      <c r="L678" s="813">
        <v>6</v>
      </c>
      <c r="M678" s="692"/>
      <c r="N678" s="808" t="str">
        <f t="shared" si="69"/>
        <v>INCLUDED</v>
      </c>
      <c r="O678" s="876">
        <f t="shared" si="66"/>
        <v>0</v>
      </c>
      <c r="P678" s="876">
        <f t="shared" si="67"/>
        <v>0</v>
      </c>
      <c r="Q678" s="619"/>
      <c r="W678" s="877"/>
    </row>
    <row r="679" spans="1:23" ht="36">
      <c r="A679" s="809">
        <v>658</v>
      </c>
      <c r="B679" s="810">
        <v>7000009996</v>
      </c>
      <c r="C679" s="810">
        <v>5060</v>
      </c>
      <c r="D679" s="811" t="s">
        <v>690</v>
      </c>
      <c r="E679" s="810">
        <v>1000005067</v>
      </c>
      <c r="F679" s="810">
        <v>85353090</v>
      </c>
      <c r="G679" s="690"/>
      <c r="H679" s="810">
        <v>18</v>
      </c>
      <c r="I679" s="691"/>
      <c r="J679" s="871" t="s">
        <v>701</v>
      </c>
      <c r="K679" s="812" t="s">
        <v>290</v>
      </c>
      <c r="L679" s="813">
        <v>6</v>
      </c>
      <c r="M679" s="692"/>
      <c r="N679" s="808" t="str">
        <f t="shared" si="69"/>
        <v>INCLUDED</v>
      </c>
      <c r="O679" s="876">
        <f t="shared" si="66"/>
        <v>0</v>
      </c>
      <c r="P679" s="876">
        <f t="shared" si="67"/>
        <v>0</v>
      </c>
      <c r="Q679" s="619"/>
      <c r="W679" s="877"/>
    </row>
    <row r="680" spans="1:23" ht="36">
      <c r="A680" s="809">
        <v>659</v>
      </c>
      <c r="B680" s="810">
        <v>7000009996</v>
      </c>
      <c r="C680" s="810">
        <v>5070</v>
      </c>
      <c r="D680" s="811" t="s">
        <v>690</v>
      </c>
      <c r="E680" s="810">
        <v>1000005037</v>
      </c>
      <c r="F680" s="810">
        <v>85353090</v>
      </c>
      <c r="G680" s="690"/>
      <c r="H680" s="810">
        <v>18</v>
      </c>
      <c r="I680" s="691"/>
      <c r="J680" s="871" t="s">
        <v>702</v>
      </c>
      <c r="K680" s="812" t="s">
        <v>290</v>
      </c>
      <c r="L680" s="813">
        <v>8</v>
      </c>
      <c r="M680" s="692"/>
      <c r="N680" s="808" t="str">
        <f t="shared" si="69"/>
        <v>INCLUDED</v>
      </c>
      <c r="O680" s="876">
        <f t="shared" si="66"/>
        <v>0</v>
      </c>
      <c r="P680" s="876">
        <f t="shared" si="67"/>
        <v>0</v>
      </c>
      <c r="Q680" s="619"/>
      <c r="W680" s="877"/>
    </row>
    <row r="681" spans="1:23">
      <c r="A681" s="809">
        <v>660</v>
      </c>
      <c r="B681" s="810">
        <v>7000009996</v>
      </c>
      <c r="C681" s="810">
        <v>5100</v>
      </c>
      <c r="D681" s="811" t="s">
        <v>690</v>
      </c>
      <c r="E681" s="810">
        <v>1000029252</v>
      </c>
      <c r="F681" s="810">
        <v>85354010</v>
      </c>
      <c r="G681" s="690"/>
      <c r="H681" s="810">
        <v>18</v>
      </c>
      <c r="I681" s="691"/>
      <c r="J681" s="871" t="s">
        <v>704</v>
      </c>
      <c r="K681" s="812" t="s">
        <v>290</v>
      </c>
      <c r="L681" s="813">
        <v>18</v>
      </c>
      <c r="M681" s="692"/>
      <c r="N681" s="808" t="str">
        <f t="shared" si="69"/>
        <v>INCLUDED</v>
      </c>
      <c r="O681" s="876">
        <f t="shared" si="66"/>
        <v>0</v>
      </c>
      <c r="P681" s="876">
        <f t="shared" si="67"/>
        <v>0</v>
      </c>
      <c r="Q681" s="619"/>
      <c r="W681" s="877"/>
    </row>
    <row r="682" spans="1:23">
      <c r="A682" s="809">
        <v>661</v>
      </c>
      <c r="B682" s="810">
        <v>7000009996</v>
      </c>
      <c r="C682" s="810">
        <v>5090</v>
      </c>
      <c r="D682" s="811" t="s">
        <v>690</v>
      </c>
      <c r="E682" s="810">
        <v>1000005030</v>
      </c>
      <c r="F682" s="810">
        <v>85462040</v>
      </c>
      <c r="G682" s="690"/>
      <c r="H682" s="810">
        <v>18</v>
      </c>
      <c r="I682" s="691"/>
      <c r="J682" s="871" t="s">
        <v>703</v>
      </c>
      <c r="K682" s="812" t="s">
        <v>290</v>
      </c>
      <c r="L682" s="813">
        <v>8</v>
      </c>
      <c r="M682" s="692"/>
      <c r="N682" s="808" t="str">
        <f t="shared" si="69"/>
        <v>INCLUDED</v>
      </c>
      <c r="O682" s="876">
        <f t="shared" si="66"/>
        <v>0</v>
      </c>
      <c r="P682" s="876">
        <f t="shared" si="67"/>
        <v>0</v>
      </c>
      <c r="Q682" s="619"/>
      <c r="W682" s="877"/>
    </row>
    <row r="683" spans="1:23">
      <c r="A683" s="809">
        <v>662</v>
      </c>
      <c r="B683" s="810">
        <v>7000009996</v>
      </c>
      <c r="C683" s="810">
        <v>5110</v>
      </c>
      <c r="D683" s="811" t="s">
        <v>690</v>
      </c>
      <c r="E683" s="810">
        <v>1000025327</v>
      </c>
      <c r="F683" s="810">
        <v>82055990</v>
      </c>
      <c r="G683" s="690"/>
      <c r="H683" s="810">
        <v>18</v>
      </c>
      <c r="I683" s="691"/>
      <c r="J683" s="871" t="s">
        <v>755</v>
      </c>
      <c r="K683" s="812" t="s">
        <v>290</v>
      </c>
      <c r="L683" s="813">
        <v>6</v>
      </c>
      <c r="M683" s="692"/>
      <c r="N683" s="808" t="str">
        <f t="shared" si="69"/>
        <v>INCLUDED</v>
      </c>
      <c r="O683" s="876">
        <f t="shared" si="66"/>
        <v>0</v>
      </c>
      <c r="P683" s="876">
        <f t="shared" si="67"/>
        <v>0</v>
      </c>
      <c r="Q683" s="619"/>
      <c r="W683" s="877"/>
    </row>
    <row r="684" spans="1:23" ht="36">
      <c r="A684" s="809">
        <v>663</v>
      </c>
      <c r="B684" s="810">
        <v>7000009996</v>
      </c>
      <c r="C684" s="810">
        <v>5130</v>
      </c>
      <c r="D684" s="811" t="s">
        <v>690</v>
      </c>
      <c r="E684" s="810">
        <v>1000005039</v>
      </c>
      <c r="F684" s="810">
        <v>85352113</v>
      </c>
      <c r="G684" s="690"/>
      <c r="H684" s="810">
        <v>18</v>
      </c>
      <c r="I684" s="691"/>
      <c r="J684" s="871" t="s">
        <v>698</v>
      </c>
      <c r="K684" s="812" t="s">
        <v>290</v>
      </c>
      <c r="L684" s="813">
        <v>7</v>
      </c>
      <c r="M684" s="692"/>
      <c r="N684" s="808" t="str">
        <f t="shared" si="69"/>
        <v>INCLUDED</v>
      </c>
      <c r="O684" s="876">
        <f t="shared" si="66"/>
        <v>0</v>
      </c>
      <c r="P684" s="876">
        <f t="shared" si="67"/>
        <v>0</v>
      </c>
      <c r="Q684" s="619"/>
      <c r="W684" s="877"/>
    </row>
    <row r="685" spans="1:23">
      <c r="A685" s="809">
        <v>664</v>
      </c>
      <c r="B685" s="810">
        <v>7000009996</v>
      </c>
      <c r="C685" s="810">
        <v>5980</v>
      </c>
      <c r="D685" s="811" t="s">
        <v>691</v>
      </c>
      <c r="E685" s="810">
        <v>1000000610</v>
      </c>
      <c r="F685" s="810">
        <v>85353090</v>
      </c>
      <c r="G685" s="690"/>
      <c r="H685" s="810">
        <v>18</v>
      </c>
      <c r="I685" s="691"/>
      <c r="J685" s="871" t="s">
        <v>706</v>
      </c>
      <c r="K685" s="812" t="s">
        <v>290</v>
      </c>
      <c r="L685" s="813">
        <v>4</v>
      </c>
      <c r="M685" s="692"/>
      <c r="N685" s="808" t="str">
        <f t="shared" si="69"/>
        <v>INCLUDED</v>
      </c>
      <c r="O685" s="876">
        <f t="shared" si="66"/>
        <v>0</v>
      </c>
      <c r="P685" s="876">
        <f t="shared" si="67"/>
        <v>0</v>
      </c>
      <c r="Q685" s="619"/>
      <c r="W685" s="877"/>
    </row>
    <row r="686" spans="1:23">
      <c r="A686" s="809">
        <v>665</v>
      </c>
      <c r="B686" s="810">
        <v>7000009996</v>
      </c>
      <c r="C686" s="810">
        <v>5990</v>
      </c>
      <c r="D686" s="811" t="s">
        <v>691</v>
      </c>
      <c r="E686" s="810">
        <v>1000020422</v>
      </c>
      <c r="F686" s="810">
        <v>85354010</v>
      </c>
      <c r="G686" s="690"/>
      <c r="H686" s="810">
        <v>18</v>
      </c>
      <c r="I686" s="691"/>
      <c r="J686" s="871" t="s">
        <v>653</v>
      </c>
      <c r="K686" s="812" t="s">
        <v>290</v>
      </c>
      <c r="L686" s="813">
        <v>12</v>
      </c>
      <c r="M686" s="692"/>
      <c r="N686" s="808" t="str">
        <f t="shared" si="69"/>
        <v>INCLUDED</v>
      </c>
      <c r="O686" s="876">
        <f t="shared" si="66"/>
        <v>0</v>
      </c>
      <c r="P686" s="876">
        <f t="shared" si="67"/>
        <v>0</v>
      </c>
      <c r="Q686" s="619"/>
      <c r="W686" s="877"/>
    </row>
    <row r="687" spans="1:23">
      <c r="A687" s="809">
        <v>666</v>
      </c>
      <c r="B687" s="689">
        <v>7000009996</v>
      </c>
      <c r="C687" s="689">
        <v>6000</v>
      </c>
      <c r="D687" s="700" t="s">
        <v>691</v>
      </c>
      <c r="E687" s="689">
        <v>1000000593</v>
      </c>
      <c r="F687" s="689">
        <v>85462040</v>
      </c>
      <c r="G687" s="690"/>
      <c r="H687" s="689">
        <v>18</v>
      </c>
      <c r="I687" s="691"/>
      <c r="J687" s="868" t="s">
        <v>654</v>
      </c>
      <c r="K687" s="779" t="s">
        <v>290</v>
      </c>
      <c r="L687" s="780">
        <v>12</v>
      </c>
      <c r="M687" s="692"/>
      <c r="N687" s="808" t="str">
        <f t="shared" si="69"/>
        <v>INCLUDED</v>
      </c>
      <c r="O687" s="876">
        <f t="shared" si="66"/>
        <v>0</v>
      </c>
      <c r="P687" s="876">
        <f t="shared" si="67"/>
        <v>0</v>
      </c>
      <c r="Q687" s="619"/>
      <c r="W687" s="877"/>
    </row>
    <row r="688" spans="1:23" ht="36">
      <c r="A688" s="809">
        <v>667</v>
      </c>
      <c r="B688" s="689">
        <v>7000009996</v>
      </c>
      <c r="C688" s="689">
        <v>6010</v>
      </c>
      <c r="D688" s="700" t="s">
        <v>691</v>
      </c>
      <c r="E688" s="689">
        <v>1000033307</v>
      </c>
      <c r="F688" s="689">
        <v>85359030</v>
      </c>
      <c r="G688" s="690"/>
      <c r="H688" s="689">
        <v>18</v>
      </c>
      <c r="I688" s="691"/>
      <c r="J688" s="868" t="s">
        <v>707</v>
      </c>
      <c r="K688" s="779" t="s">
        <v>291</v>
      </c>
      <c r="L688" s="780">
        <v>1</v>
      </c>
      <c r="M688" s="692"/>
      <c r="N688" s="808" t="str">
        <f t="shared" si="69"/>
        <v>INCLUDED</v>
      </c>
      <c r="O688" s="876">
        <f t="shared" si="66"/>
        <v>0</v>
      </c>
      <c r="P688" s="876">
        <f t="shared" si="67"/>
        <v>0</v>
      </c>
      <c r="Q688" s="619"/>
      <c r="W688" s="877"/>
    </row>
    <row r="689" spans="1:23" ht="36">
      <c r="A689" s="809">
        <v>668</v>
      </c>
      <c r="B689" s="689">
        <v>7000009996</v>
      </c>
      <c r="C689" s="689">
        <v>6020</v>
      </c>
      <c r="D689" s="700" t="s">
        <v>691</v>
      </c>
      <c r="E689" s="689">
        <v>1000033305</v>
      </c>
      <c r="F689" s="689">
        <v>85359030</v>
      </c>
      <c r="G689" s="690"/>
      <c r="H689" s="689">
        <v>18</v>
      </c>
      <c r="I689" s="691"/>
      <c r="J689" s="868" t="s">
        <v>708</v>
      </c>
      <c r="K689" s="779" t="s">
        <v>290</v>
      </c>
      <c r="L689" s="780">
        <v>4</v>
      </c>
      <c r="M689" s="692"/>
      <c r="N689" s="808" t="str">
        <f t="shared" si="69"/>
        <v>INCLUDED</v>
      </c>
      <c r="O689" s="876">
        <f t="shared" si="66"/>
        <v>0</v>
      </c>
      <c r="P689" s="876">
        <f t="shared" si="67"/>
        <v>0</v>
      </c>
      <c r="Q689" s="619"/>
      <c r="W689" s="877"/>
    </row>
    <row r="690" spans="1:23" ht="36">
      <c r="A690" s="809">
        <v>669</v>
      </c>
      <c r="B690" s="689">
        <v>7000009996</v>
      </c>
      <c r="C690" s="689">
        <v>6030</v>
      </c>
      <c r="D690" s="700" t="s">
        <v>691</v>
      </c>
      <c r="E690" s="689">
        <v>1000033342</v>
      </c>
      <c r="F690" s="689">
        <v>85359030</v>
      </c>
      <c r="G690" s="690"/>
      <c r="H690" s="689">
        <v>18</v>
      </c>
      <c r="I690" s="691"/>
      <c r="J690" s="868" t="s">
        <v>709</v>
      </c>
      <c r="K690" s="779" t="s">
        <v>290</v>
      </c>
      <c r="L690" s="780">
        <v>2</v>
      </c>
      <c r="M690" s="692"/>
      <c r="N690" s="808" t="str">
        <f t="shared" si="69"/>
        <v>INCLUDED</v>
      </c>
      <c r="O690" s="876">
        <f t="shared" si="66"/>
        <v>0</v>
      </c>
      <c r="P690" s="876">
        <f t="shared" si="67"/>
        <v>0</v>
      </c>
      <c r="Q690" s="619"/>
      <c r="W690" s="877"/>
    </row>
    <row r="691" spans="1:23" ht="36">
      <c r="A691" s="809">
        <v>670</v>
      </c>
      <c r="B691" s="689">
        <v>7000009996</v>
      </c>
      <c r="C691" s="689">
        <v>6040</v>
      </c>
      <c r="D691" s="700" t="s">
        <v>691</v>
      </c>
      <c r="E691" s="689">
        <v>1000033306</v>
      </c>
      <c r="F691" s="689">
        <v>85359030</v>
      </c>
      <c r="G691" s="690"/>
      <c r="H691" s="689">
        <v>18</v>
      </c>
      <c r="I691" s="691"/>
      <c r="J691" s="868" t="s">
        <v>710</v>
      </c>
      <c r="K691" s="779" t="s">
        <v>290</v>
      </c>
      <c r="L691" s="780">
        <v>2</v>
      </c>
      <c r="M691" s="692"/>
      <c r="N691" s="808" t="str">
        <f t="shared" si="69"/>
        <v>INCLUDED</v>
      </c>
      <c r="O691" s="876">
        <f t="shared" si="66"/>
        <v>0</v>
      </c>
      <c r="P691" s="876">
        <f t="shared" si="67"/>
        <v>0</v>
      </c>
      <c r="Q691" s="619"/>
      <c r="W691" s="877"/>
    </row>
    <row r="692" spans="1:23">
      <c r="A692" s="809">
        <v>671</v>
      </c>
      <c r="B692" s="689">
        <v>7000009996</v>
      </c>
      <c r="C692" s="689">
        <v>5140</v>
      </c>
      <c r="D692" s="700" t="s">
        <v>495</v>
      </c>
      <c r="E692" s="689">
        <v>1000004313</v>
      </c>
      <c r="F692" s="689">
        <v>85371000</v>
      </c>
      <c r="G692" s="690"/>
      <c r="H692" s="689">
        <v>18</v>
      </c>
      <c r="I692" s="691"/>
      <c r="J692" s="868" t="s">
        <v>534</v>
      </c>
      <c r="K692" s="779" t="s">
        <v>291</v>
      </c>
      <c r="L692" s="780">
        <v>1</v>
      </c>
      <c r="M692" s="692"/>
      <c r="N692" s="808" t="str">
        <f t="shared" si="69"/>
        <v>INCLUDED</v>
      </c>
      <c r="O692" s="876">
        <f t="shared" si="66"/>
        <v>0</v>
      </c>
      <c r="P692" s="876">
        <f t="shared" si="67"/>
        <v>0</v>
      </c>
      <c r="Q692" s="619"/>
      <c r="W692" s="877"/>
    </row>
    <row r="693" spans="1:23" ht="36">
      <c r="A693" s="809">
        <v>672</v>
      </c>
      <c r="B693" s="689">
        <v>7000009996</v>
      </c>
      <c r="C693" s="689">
        <v>5150</v>
      </c>
      <c r="D693" s="700" t="s">
        <v>495</v>
      </c>
      <c r="E693" s="689">
        <v>1000004303</v>
      </c>
      <c r="F693" s="689">
        <v>85371000</v>
      </c>
      <c r="G693" s="690"/>
      <c r="H693" s="689">
        <v>18</v>
      </c>
      <c r="I693" s="691"/>
      <c r="J693" s="868" t="s">
        <v>535</v>
      </c>
      <c r="K693" s="779" t="s">
        <v>291</v>
      </c>
      <c r="L693" s="780">
        <v>1</v>
      </c>
      <c r="M693" s="692"/>
      <c r="N693" s="808" t="str">
        <f t="shared" si="69"/>
        <v>INCLUDED</v>
      </c>
      <c r="O693" s="876">
        <f t="shared" si="66"/>
        <v>0</v>
      </c>
      <c r="P693" s="876">
        <f t="shared" si="67"/>
        <v>0</v>
      </c>
      <c r="Q693" s="619"/>
      <c r="W693" s="877"/>
    </row>
    <row r="694" spans="1:23" ht="36">
      <c r="A694" s="809">
        <v>673</v>
      </c>
      <c r="B694" s="689">
        <v>7000009996</v>
      </c>
      <c r="C694" s="689">
        <v>5160</v>
      </c>
      <c r="D694" s="700" t="s">
        <v>495</v>
      </c>
      <c r="E694" s="689">
        <v>1000004311</v>
      </c>
      <c r="F694" s="689">
        <v>85371000</v>
      </c>
      <c r="G694" s="690"/>
      <c r="H694" s="689">
        <v>18</v>
      </c>
      <c r="I694" s="691"/>
      <c r="J694" s="868" t="s">
        <v>536</v>
      </c>
      <c r="K694" s="779" t="s">
        <v>291</v>
      </c>
      <c r="L694" s="780">
        <v>1</v>
      </c>
      <c r="M694" s="692"/>
      <c r="N694" s="808" t="str">
        <f t="shared" si="69"/>
        <v>INCLUDED</v>
      </c>
      <c r="O694" s="876">
        <f t="shared" si="66"/>
        <v>0</v>
      </c>
      <c r="P694" s="876">
        <f t="shared" si="67"/>
        <v>0</v>
      </c>
      <c r="Q694" s="619"/>
      <c r="W694" s="877"/>
    </row>
    <row r="695" spans="1:23" ht="36">
      <c r="A695" s="809">
        <v>674</v>
      </c>
      <c r="B695" s="689">
        <v>7000009996</v>
      </c>
      <c r="C695" s="689">
        <v>5170</v>
      </c>
      <c r="D695" s="700" t="s">
        <v>495</v>
      </c>
      <c r="E695" s="689">
        <v>1000004308</v>
      </c>
      <c r="F695" s="689">
        <v>85371000</v>
      </c>
      <c r="G695" s="690"/>
      <c r="H695" s="689">
        <v>18</v>
      </c>
      <c r="I695" s="691"/>
      <c r="J695" s="868" t="s">
        <v>537</v>
      </c>
      <c r="K695" s="779" t="s">
        <v>291</v>
      </c>
      <c r="L695" s="780">
        <v>1</v>
      </c>
      <c r="M695" s="692"/>
      <c r="N695" s="808" t="str">
        <f t="shared" si="69"/>
        <v>INCLUDED</v>
      </c>
      <c r="O695" s="876">
        <f t="shared" si="66"/>
        <v>0</v>
      </c>
      <c r="P695" s="876">
        <f t="shared" si="67"/>
        <v>0</v>
      </c>
      <c r="Q695" s="619"/>
      <c r="W695" s="877"/>
    </row>
    <row r="696" spans="1:23">
      <c r="A696" s="809">
        <v>675</v>
      </c>
      <c r="B696" s="689">
        <v>7000009996</v>
      </c>
      <c r="C696" s="689">
        <v>5250</v>
      </c>
      <c r="D696" s="700" t="s">
        <v>495</v>
      </c>
      <c r="E696" s="689">
        <v>1000000564</v>
      </c>
      <c r="F696" s="689">
        <v>85371000</v>
      </c>
      <c r="G696" s="690"/>
      <c r="H696" s="689">
        <v>18</v>
      </c>
      <c r="I696" s="691"/>
      <c r="J696" s="868" t="s">
        <v>711</v>
      </c>
      <c r="K696" s="779" t="s">
        <v>291</v>
      </c>
      <c r="L696" s="780">
        <v>2</v>
      </c>
      <c r="M696" s="692"/>
      <c r="N696" s="808" t="str">
        <f t="shared" si="69"/>
        <v>INCLUDED</v>
      </c>
      <c r="O696" s="876">
        <f t="shared" si="66"/>
        <v>0</v>
      </c>
      <c r="P696" s="876">
        <f t="shared" si="67"/>
        <v>0</v>
      </c>
      <c r="Q696" s="619"/>
      <c r="W696" s="877"/>
    </row>
    <row r="697" spans="1:23">
      <c r="A697" s="809">
        <v>676</v>
      </c>
      <c r="B697" s="689">
        <v>7000009996</v>
      </c>
      <c r="C697" s="689">
        <v>5230</v>
      </c>
      <c r="D697" s="700" t="s">
        <v>495</v>
      </c>
      <c r="E697" s="689">
        <v>1000028342</v>
      </c>
      <c r="F697" s="689">
        <v>85072000</v>
      </c>
      <c r="G697" s="690"/>
      <c r="H697" s="689">
        <v>28</v>
      </c>
      <c r="I697" s="691"/>
      <c r="J697" s="868" t="s">
        <v>712</v>
      </c>
      <c r="K697" s="779" t="s">
        <v>290</v>
      </c>
      <c r="L697" s="780">
        <v>2</v>
      </c>
      <c r="M697" s="692"/>
      <c r="N697" s="808" t="str">
        <f t="shared" si="69"/>
        <v>INCLUDED</v>
      </c>
      <c r="O697" s="876">
        <f t="shared" si="66"/>
        <v>0</v>
      </c>
      <c r="P697" s="876">
        <f t="shared" si="67"/>
        <v>0</v>
      </c>
      <c r="Q697" s="619"/>
      <c r="W697" s="877"/>
    </row>
    <row r="698" spans="1:23">
      <c r="A698" s="809">
        <v>677</v>
      </c>
      <c r="B698" s="689">
        <v>7000009996</v>
      </c>
      <c r="C698" s="689">
        <v>5180</v>
      </c>
      <c r="D698" s="700" t="s">
        <v>495</v>
      </c>
      <c r="E698" s="689">
        <v>1000000580</v>
      </c>
      <c r="F698" s="689">
        <v>85044030</v>
      </c>
      <c r="G698" s="690"/>
      <c r="H698" s="689">
        <v>18</v>
      </c>
      <c r="I698" s="691"/>
      <c r="J698" s="868" t="s">
        <v>713</v>
      </c>
      <c r="K698" s="779" t="s">
        <v>290</v>
      </c>
      <c r="L698" s="780">
        <v>2</v>
      </c>
      <c r="M698" s="692"/>
      <c r="N698" s="808" t="str">
        <f t="shared" si="69"/>
        <v>INCLUDED</v>
      </c>
      <c r="O698" s="876">
        <f>IF(M698="",0,IF(I698="",M698*H698/100,I698*M698))</f>
        <v>0</v>
      </c>
      <c r="P698" s="876">
        <f>O698*L698</f>
        <v>0</v>
      </c>
      <c r="Q698" s="619"/>
      <c r="W698" s="877"/>
    </row>
    <row r="699" spans="1:23">
      <c r="A699" s="809">
        <v>678</v>
      </c>
      <c r="B699" s="689">
        <v>7000009996</v>
      </c>
      <c r="C699" s="689">
        <v>5200</v>
      </c>
      <c r="D699" s="700" t="s">
        <v>495</v>
      </c>
      <c r="E699" s="689">
        <v>1000004765</v>
      </c>
      <c r="F699" s="689">
        <v>85072000</v>
      </c>
      <c r="G699" s="690"/>
      <c r="H699" s="689">
        <v>28</v>
      </c>
      <c r="I699" s="691"/>
      <c r="J699" s="868" t="s">
        <v>538</v>
      </c>
      <c r="K699" s="779" t="s">
        <v>291</v>
      </c>
      <c r="L699" s="780">
        <v>2</v>
      </c>
      <c r="M699" s="692"/>
      <c r="N699" s="808" t="str">
        <f t="shared" si="69"/>
        <v>INCLUDED</v>
      </c>
      <c r="O699" s="876">
        <f t="shared" si="66"/>
        <v>0</v>
      </c>
      <c r="P699" s="876">
        <f t="shared" si="67"/>
        <v>0</v>
      </c>
      <c r="Q699" s="619"/>
      <c r="W699" s="877"/>
    </row>
    <row r="700" spans="1:23" ht="36">
      <c r="A700" s="809">
        <v>679</v>
      </c>
      <c r="B700" s="689">
        <v>7000009996</v>
      </c>
      <c r="C700" s="689">
        <v>5210</v>
      </c>
      <c r="D700" s="700" t="s">
        <v>495</v>
      </c>
      <c r="E700" s="689">
        <v>1000028345</v>
      </c>
      <c r="F700" s="689">
        <v>85044030</v>
      </c>
      <c r="G700" s="690"/>
      <c r="H700" s="689">
        <v>18</v>
      </c>
      <c r="I700" s="691"/>
      <c r="J700" s="868" t="s">
        <v>539</v>
      </c>
      <c r="K700" s="779" t="s">
        <v>291</v>
      </c>
      <c r="L700" s="780">
        <v>2</v>
      </c>
      <c r="M700" s="692"/>
      <c r="N700" s="808" t="str">
        <f t="shared" si="69"/>
        <v>INCLUDED</v>
      </c>
      <c r="O700" s="876">
        <f t="shared" si="66"/>
        <v>0</v>
      </c>
      <c r="P700" s="876">
        <f t="shared" si="67"/>
        <v>0</v>
      </c>
      <c r="Q700" s="619"/>
      <c r="W700" s="877"/>
    </row>
    <row r="701" spans="1:23">
      <c r="A701" s="809">
        <v>680</v>
      </c>
      <c r="B701" s="689">
        <v>7000009996</v>
      </c>
      <c r="C701" s="689">
        <v>5240</v>
      </c>
      <c r="D701" s="700" t="s">
        <v>495</v>
      </c>
      <c r="E701" s="689">
        <v>1000030539</v>
      </c>
      <c r="F701" s="689">
        <v>85021100</v>
      </c>
      <c r="G701" s="690"/>
      <c r="H701" s="689">
        <v>18</v>
      </c>
      <c r="I701" s="691"/>
      <c r="J701" s="868" t="s">
        <v>756</v>
      </c>
      <c r="K701" s="779" t="s">
        <v>290</v>
      </c>
      <c r="L701" s="780">
        <v>1</v>
      </c>
      <c r="M701" s="692"/>
      <c r="N701" s="808" t="str">
        <f t="shared" si="69"/>
        <v>INCLUDED</v>
      </c>
      <c r="O701" s="876">
        <f t="shared" si="66"/>
        <v>0</v>
      </c>
      <c r="P701" s="876">
        <f t="shared" si="67"/>
        <v>0</v>
      </c>
      <c r="Q701" s="619"/>
      <c r="W701" s="877"/>
    </row>
    <row r="702" spans="1:23">
      <c r="A702" s="809">
        <v>681</v>
      </c>
      <c r="B702" s="689">
        <v>7000009996</v>
      </c>
      <c r="C702" s="689">
        <v>5190</v>
      </c>
      <c r="D702" s="700" t="s">
        <v>495</v>
      </c>
      <c r="E702" s="689">
        <v>1000013502</v>
      </c>
      <c r="F702" s="689">
        <v>84158210</v>
      </c>
      <c r="G702" s="690"/>
      <c r="H702" s="689">
        <v>28</v>
      </c>
      <c r="I702" s="691"/>
      <c r="J702" s="868" t="s">
        <v>540</v>
      </c>
      <c r="K702" s="779" t="s">
        <v>290</v>
      </c>
      <c r="L702" s="780">
        <v>6</v>
      </c>
      <c r="M702" s="692"/>
      <c r="N702" s="808" t="str">
        <f t="shared" si="69"/>
        <v>INCLUDED</v>
      </c>
      <c r="O702" s="876">
        <f t="shared" si="66"/>
        <v>0</v>
      </c>
      <c r="P702" s="876">
        <f t="shared" si="67"/>
        <v>0</v>
      </c>
      <c r="Q702" s="619"/>
      <c r="W702" s="877"/>
    </row>
    <row r="703" spans="1:23" ht="72">
      <c r="A703" s="809">
        <v>682</v>
      </c>
      <c r="B703" s="689">
        <v>7000009996</v>
      </c>
      <c r="C703" s="689">
        <v>5220</v>
      </c>
      <c r="D703" s="700" t="s">
        <v>495</v>
      </c>
      <c r="E703" s="689">
        <v>1000028551</v>
      </c>
      <c r="F703" s="689">
        <v>84137010</v>
      </c>
      <c r="G703" s="690"/>
      <c r="H703" s="689">
        <v>12</v>
      </c>
      <c r="I703" s="691"/>
      <c r="J703" s="868" t="s">
        <v>714</v>
      </c>
      <c r="K703" s="779" t="s">
        <v>443</v>
      </c>
      <c r="L703" s="780">
        <v>1</v>
      </c>
      <c r="M703" s="692"/>
      <c r="N703" s="808" t="str">
        <f t="shared" si="69"/>
        <v>INCLUDED</v>
      </c>
      <c r="O703" s="876">
        <f t="shared" si="66"/>
        <v>0</v>
      </c>
      <c r="P703" s="876">
        <f t="shared" si="67"/>
        <v>0</v>
      </c>
      <c r="Q703" s="619"/>
      <c r="W703" s="877"/>
    </row>
    <row r="704" spans="1:23">
      <c r="A704" s="809">
        <v>683</v>
      </c>
      <c r="B704" s="689">
        <v>7000009996</v>
      </c>
      <c r="C704" s="689">
        <v>5270</v>
      </c>
      <c r="D704" s="700" t="s">
        <v>496</v>
      </c>
      <c r="E704" s="689">
        <v>1000004964</v>
      </c>
      <c r="F704" s="689">
        <v>85371000</v>
      </c>
      <c r="G704" s="690"/>
      <c r="H704" s="689">
        <v>18</v>
      </c>
      <c r="I704" s="691"/>
      <c r="J704" s="868" t="s">
        <v>716</v>
      </c>
      <c r="K704" s="779" t="s">
        <v>290</v>
      </c>
      <c r="L704" s="780">
        <v>4</v>
      </c>
      <c r="M704" s="692"/>
      <c r="N704" s="808" t="str">
        <f t="shared" si="69"/>
        <v>INCLUDED</v>
      </c>
      <c r="O704" s="876">
        <f t="shared" si="66"/>
        <v>0</v>
      </c>
      <c r="P704" s="876">
        <f t="shared" si="67"/>
        <v>0</v>
      </c>
      <c r="Q704" s="619"/>
      <c r="W704" s="877"/>
    </row>
    <row r="705" spans="1:23" ht="36">
      <c r="A705" s="809">
        <v>684</v>
      </c>
      <c r="B705" s="689">
        <v>7000009996</v>
      </c>
      <c r="C705" s="689">
        <v>5280</v>
      </c>
      <c r="D705" s="700" t="s">
        <v>496</v>
      </c>
      <c r="E705" s="689">
        <v>1000004981</v>
      </c>
      <c r="F705" s="689">
        <v>85371000</v>
      </c>
      <c r="G705" s="690"/>
      <c r="H705" s="689">
        <v>18</v>
      </c>
      <c r="I705" s="691"/>
      <c r="J705" s="868" t="s">
        <v>718</v>
      </c>
      <c r="K705" s="779" t="s">
        <v>290</v>
      </c>
      <c r="L705" s="780">
        <v>2</v>
      </c>
      <c r="M705" s="692"/>
      <c r="N705" s="808" t="str">
        <f t="shared" si="69"/>
        <v>INCLUDED</v>
      </c>
      <c r="O705" s="876">
        <f t="shared" si="66"/>
        <v>0</v>
      </c>
      <c r="P705" s="876">
        <f t="shared" si="67"/>
        <v>0</v>
      </c>
      <c r="Q705" s="619"/>
      <c r="W705" s="877"/>
    </row>
    <row r="706" spans="1:23">
      <c r="A706" s="809">
        <v>685</v>
      </c>
      <c r="B706" s="689">
        <v>7000009996</v>
      </c>
      <c r="C706" s="689">
        <v>5260</v>
      </c>
      <c r="D706" s="700" t="s">
        <v>496</v>
      </c>
      <c r="E706" s="689">
        <v>1000021642</v>
      </c>
      <c r="F706" s="689">
        <v>85371000</v>
      </c>
      <c r="G706" s="690"/>
      <c r="H706" s="689">
        <v>18</v>
      </c>
      <c r="I706" s="691"/>
      <c r="J706" s="868" t="s">
        <v>545</v>
      </c>
      <c r="K706" s="779" t="s">
        <v>290</v>
      </c>
      <c r="L706" s="780">
        <v>1</v>
      </c>
      <c r="M706" s="692"/>
      <c r="N706" s="808" t="str">
        <f t="shared" si="69"/>
        <v>INCLUDED</v>
      </c>
      <c r="O706" s="876">
        <f t="shared" si="66"/>
        <v>0</v>
      </c>
      <c r="P706" s="876">
        <f t="shared" si="67"/>
        <v>0</v>
      </c>
      <c r="Q706" s="619"/>
      <c r="W706" s="877"/>
    </row>
    <row r="707" spans="1:23" ht="36">
      <c r="A707" s="809">
        <v>686</v>
      </c>
      <c r="B707" s="689">
        <v>7000009996</v>
      </c>
      <c r="C707" s="689">
        <v>5290</v>
      </c>
      <c r="D707" s="700" t="s">
        <v>496</v>
      </c>
      <c r="E707" s="689">
        <v>1000030956</v>
      </c>
      <c r="F707" s="689">
        <v>85371000</v>
      </c>
      <c r="G707" s="690"/>
      <c r="H707" s="689">
        <v>18</v>
      </c>
      <c r="I707" s="691"/>
      <c r="J707" s="868" t="s">
        <v>717</v>
      </c>
      <c r="K707" s="779" t="s">
        <v>290</v>
      </c>
      <c r="L707" s="780">
        <v>1</v>
      </c>
      <c r="M707" s="692"/>
      <c r="N707" s="808" t="str">
        <f t="shared" si="69"/>
        <v>INCLUDED</v>
      </c>
      <c r="O707" s="876">
        <f t="shared" si="66"/>
        <v>0</v>
      </c>
      <c r="P707" s="876">
        <f t="shared" si="67"/>
        <v>0</v>
      </c>
      <c r="Q707" s="619"/>
      <c r="W707" s="877"/>
    </row>
    <row r="708" spans="1:23">
      <c r="A708" s="809">
        <v>687</v>
      </c>
      <c r="B708" s="689">
        <v>7000009996</v>
      </c>
      <c r="C708" s="689">
        <v>5300</v>
      </c>
      <c r="D708" s="700" t="s">
        <v>497</v>
      </c>
      <c r="E708" s="689">
        <v>1000012027</v>
      </c>
      <c r="F708" s="689">
        <v>84241000</v>
      </c>
      <c r="G708" s="690"/>
      <c r="H708" s="689">
        <v>18</v>
      </c>
      <c r="I708" s="691"/>
      <c r="J708" s="868" t="s">
        <v>555</v>
      </c>
      <c r="K708" s="779" t="s">
        <v>290</v>
      </c>
      <c r="L708" s="780">
        <v>4</v>
      </c>
      <c r="M708" s="692"/>
      <c r="N708" s="808" t="str">
        <f t="shared" si="69"/>
        <v>INCLUDED</v>
      </c>
      <c r="O708" s="876">
        <f t="shared" si="66"/>
        <v>0</v>
      </c>
      <c r="P708" s="876">
        <f t="shared" si="67"/>
        <v>0</v>
      </c>
      <c r="Q708" s="619"/>
      <c r="W708" s="877"/>
    </row>
    <row r="709" spans="1:23">
      <c r="A709" s="809">
        <v>688</v>
      </c>
      <c r="B709" s="689">
        <v>7000009996</v>
      </c>
      <c r="C709" s="689">
        <v>5310</v>
      </c>
      <c r="D709" s="700" t="s">
        <v>497</v>
      </c>
      <c r="E709" s="689">
        <v>1000012022</v>
      </c>
      <c r="F709" s="689">
        <v>84241000</v>
      </c>
      <c r="G709" s="690"/>
      <c r="H709" s="689">
        <v>18</v>
      </c>
      <c r="I709" s="691"/>
      <c r="J709" s="868" t="s">
        <v>556</v>
      </c>
      <c r="K709" s="779" t="s">
        <v>290</v>
      </c>
      <c r="L709" s="780">
        <v>10</v>
      </c>
      <c r="M709" s="692"/>
      <c r="N709" s="808" t="str">
        <f t="shared" si="69"/>
        <v>INCLUDED</v>
      </c>
      <c r="O709" s="876">
        <f t="shared" si="66"/>
        <v>0</v>
      </c>
      <c r="P709" s="876">
        <f t="shared" si="67"/>
        <v>0</v>
      </c>
      <c r="Q709" s="619"/>
      <c r="W709" s="877"/>
    </row>
    <row r="710" spans="1:23">
      <c r="A710" s="809">
        <v>689</v>
      </c>
      <c r="B710" s="689">
        <v>7000009996</v>
      </c>
      <c r="C710" s="689">
        <v>5330</v>
      </c>
      <c r="D710" s="700" t="s">
        <v>497</v>
      </c>
      <c r="E710" s="689">
        <v>1000028771</v>
      </c>
      <c r="F710" s="689">
        <v>84241000</v>
      </c>
      <c r="G710" s="690"/>
      <c r="H710" s="689">
        <v>18</v>
      </c>
      <c r="I710" s="691"/>
      <c r="J710" s="868" t="s">
        <v>557</v>
      </c>
      <c r="K710" s="779" t="s">
        <v>290</v>
      </c>
      <c r="L710" s="780">
        <v>6</v>
      </c>
      <c r="M710" s="692"/>
      <c r="N710" s="808" t="str">
        <f t="shared" si="69"/>
        <v>INCLUDED</v>
      </c>
      <c r="O710" s="876">
        <f t="shared" si="66"/>
        <v>0</v>
      </c>
      <c r="P710" s="876">
        <f t="shared" si="67"/>
        <v>0</v>
      </c>
      <c r="Q710" s="619"/>
      <c r="W710" s="877"/>
    </row>
    <row r="711" spans="1:23" ht="36">
      <c r="A711" s="809">
        <v>690</v>
      </c>
      <c r="B711" s="689">
        <v>7000009996</v>
      </c>
      <c r="C711" s="689">
        <v>5320</v>
      </c>
      <c r="D711" s="700" t="s">
        <v>497</v>
      </c>
      <c r="E711" s="689">
        <v>1000012073</v>
      </c>
      <c r="F711" s="689">
        <v>84241000</v>
      </c>
      <c r="G711" s="690"/>
      <c r="H711" s="689">
        <v>18</v>
      </c>
      <c r="I711" s="691"/>
      <c r="J711" s="868" t="s">
        <v>558</v>
      </c>
      <c r="K711" s="779" t="s">
        <v>290</v>
      </c>
      <c r="L711" s="780">
        <v>2</v>
      </c>
      <c r="M711" s="692"/>
      <c r="N711" s="808" t="str">
        <f t="shared" si="69"/>
        <v>INCLUDED</v>
      </c>
      <c r="O711" s="876">
        <f t="shared" si="66"/>
        <v>0</v>
      </c>
      <c r="P711" s="876">
        <f t="shared" si="67"/>
        <v>0</v>
      </c>
      <c r="Q711" s="619"/>
      <c r="W711" s="877"/>
    </row>
    <row r="712" spans="1:23" ht="36">
      <c r="A712" s="809">
        <v>691</v>
      </c>
      <c r="B712" s="689">
        <v>7000009996</v>
      </c>
      <c r="C712" s="689">
        <v>5340</v>
      </c>
      <c r="D712" s="700" t="s">
        <v>497</v>
      </c>
      <c r="E712" s="689">
        <v>1000030636</v>
      </c>
      <c r="F712" s="689">
        <v>85311020</v>
      </c>
      <c r="G712" s="689"/>
      <c r="H712" s="689"/>
      <c r="I712" s="689"/>
      <c r="J712" s="868" t="s">
        <v>757</v>
      </c>
      <c r="K712" s="779" t="s">
        <v>443</v>
      </c>
      <c r="L712" s="780">
        <v>1</v>
      </c>
      <c r="M712" s="780"/>
      <c r="N712" s="780"/>
      <c r="O712" s="876">
        <f t="shared" si="66"/>
        <v>0</v>
      </c>
      <c r="P712" s="876">
        <f t="shared" si="67"/>
        <v>0</v>
      </c>
      <c r="Q712" s="619"/>
      <c r="W712" s="877"/>
    </row>
    <row r="713" spans="1:23" s="880" customFormat="1">
      <c r="A713" s="809">
        <v>692</v>
      </c>
      <c r="B713" s="767">
        <v>7000009996</v>
      </c>
      <c r="C713" s="767">
        <v>12620</v>
      </c>
      <c r="D713" s="768" t="s">
        <v>497</v>
      </c>
      <c r="E713" s="767">
        <v>1000042281</v>
      </c>
      <c r="F713" s="767">
        <v>84248990</v>
      </c>
      <c r="G713" s="690"/>
      <c r="H713" s="767">
        <v>0</v>
      </c>
      <c r="I713" s="861"/>
      <c r="J713" s="868" t="s">
        <v>1079</v>
      </c>
      <c r="K713" s="779" t="s">
        <v>291</v>
      </c>
      <c r="L713" s="779">
        <v>1</v>
      </c>
      <c r="M713" s="692"/>
      <c r="N713" s="808" t="str">
        <f t="shared" si="69"/>
        <v>INCLUDED</v>
      </c>
      <c r="O713" s="878">
        <f t="shared" ref="O713:O720" si="70">IF(M713="",0,IF(I713="",M713*H713/100,I713*M713))</f>
        <v>0</v>
      </c>
      <c r="P713" s="878">
        <f t="shared" ref="P713:P720" si="71">O713*L713</f>
        <v>0</v>
      </c>
      <c r="Q713" s="879"/>
      <c r="W713" s="881"/>
    </row>
    <row r="714" spans="1:23">
      <c r="A714" s="809">
        <v>693</v>
      </c>
      <c r="B714" s="689">
        <v>7000009996</v>
      </c>
      <c r="C714" s="689">
        <v>12630</v>
      </c>
      <c r="D714" s="700" t="s">
        <v>497</v>
      </c>
      <c r="E714" s="689">
        <v>1000042483</v>
      </c>
      <c r="F714" s="689">
        <v>84248990</v>
      </c>
      <c r="G714" s="690"/>
      <c r="H714" s="689">
        <v>5</v>
      </c>
      <c r="I714" s="861"/>
      <c r="J714" s="868" t="s">
        <v>1080</v>
      </c>
      <c r="K714" s="779" t="s">
        <v>291</v>
      </c>
      <c r="L714" s="780">
        <v>1</v>
      </c>
      <c r="M714" s="692"/>
      <c r="N714" s="808" t="str">
        <f t="shared" si="69"/>
        <v>INCLUDED</v>
      </c>
      <c r="O714" s="876">
        <f t="shared" si="70"/>
        <v>0</v>
      </c>
      <c r="P714" s="876">
        <f t="shared" si="71"/>
        <v>0</v>
      </c>
      <c r="Q714" s="619"/>
      <c r="W714" s="877"/>
    </row>
    <row r="715" spans="1:23">
      <c r="A715" s="809">
        <v>694</v>
      </c>
      <c r="B715" s="689">
        <v>7000009996</v>
      </c>
      <c r="C715" s="689">
        <v>12640</v>
      </c>
      <c r="D715" s="700" t="s">
        <v>497</v>
      </c>
      <c r="E715" s="689">
        <v>1000042284</v>
      </c>
      <c r="F715" s="689">
        <v>84248990</v>
      </c>
      <c r="G715" s="690"/>
      <c r="H715" s="689">
        <v>12</v>
      </c>
      <c r="I715" s="861"/>
      <c r="J715" s="868" t="s">
        <v>1081</v>
      </c>
      <c r="K715" s="779" t="s">
        <v>291</v>
      </c>
      <c r="L715" s="780">
        <v>1</v>
      </c>
      <c r="M715" s="692"/>
      <c r="N715" s="808" t="str">
        <f t="shared" si="69"/>
        <v>INCLUDED</v>
      </c>
      <c r="O715" s="876">
        <f t="shared" si="70"/>
        <v>0</v>
      </c>
      <c r="P715" s="876">
        <f t="shared" si="71"/>
        <v>0</v>
      </c>
      <c r="Q715" s="619"/>
      <c r="W715" s="877"/>
    </row>
    <row r="716" spans="1:23">
      <c r="A716" s="809">
        <v>695</v>
      </c>
      <c r="B716" s="689">
        <v>7000009996</v>
      </c>
      <c r="C716" s="689">
        <v>12650</v>
      </c>
      <c r="D716" s="700" t="s">
        <v>497</v>
      </c>
      <c r="E716" s="689">
        <v>1000042287</v>
      </c>
      <c r="F716" s="689">
        <v>84248990</v>
      </c>
      <c r="G716" s="690"/>
      <c r="H716" s="689">
        <v>18</v>
      </c>
      <c r="I716" s="861"/>
      <c r="J716" s="868" t="s">
        <v>1082</v>
      </c>
      <c r="K716" s="779" t="s">
        <v>291</v>
      </c>
      <c r="L716" s="780">
        <v>1</v>
      </c>
      <c r="M716" s="692"/>
      <c r="N716" s="808" t="str">
        <f t="shared" si="69"/>
        <v>INCLUDED</v>
      </c>
      <c r="O716" s="876">
        <f t="shared" si="70"/>
        <v>0</v>
      </c>
      <c r="P716" s="876">
        <f t="shared" si="71"/>
        <v>0</v>
      </c>
      <c r="Q716" s="619"/>
      <c r="W716" s="877"/>
    </row>
    <row r="717" spans="1:23">
      <c r="A717" s="809">
        <v>696</v>
      </c>
      <c r="B717" s="689">
        <v>7000009996</v>
      </c>
      <c r="C717" s="689">
        <v>12660</v>
      </c>
      <c r="D717" s="700" t="s">
        <v>497</v>
      </c>
      <c r="E717" s="689">
        <v>1000042480</v>
      </c>
      <c r="F717" s="689">
        <v>84248990</v>
      </c>
      <c r="G717" s="690"/>
      <c r="H717" s="689">
        <v>28</v>
      </c>
      <c r="I717" s="861"/>
      <c r="J717" s="868" t="s">
        <v>1083</v>
      </c>
      <c r="K717" s="779" t="s">
        <v>291</v>
      </c>
      <c r="L717" s="780">
        <v>1</v>
      </c>
      <c r="M717" s="692"/>
      <c r="N717" s="808" t="str">
        <f t="shared" si="69"/>
        <v>INCLUDED</v>
      </c>
      <c r="O717" s="876">
        <f t="shared" si="70"/>
        <v>0</v>
      </c>
      <c r="P717" s="876">
        <f t="shared" si="71"/>
        <v>0</v>
      </c>
      <c r="Q717" s="619"/>
      <c r="W717" s="877"/>
    </row>
    <row r="718" spans="1:23">
      <c r="A718" s="809">
        <v>697</v>
      </c>
      <c r="B718" s="689">
        <v>7000009996</v>
      </c>
      <c r="C718" s="689">
        <v>5350</v>
      </c>
      <c r="D718" s="700" t="s">
        <v>498</v>
      </c>
      <c r="E718" s="689">
        <v>1000014547</v>
      </c>
      <c r="F718" s="689">
        <v>85371000</v>
      </c>
      <c r="G718" s="690"/>
      <c r="H718" s="689">
        <v>18</v>
      </c>
      <c r="I718" s="691"/>
      <c r="J718" s="868" t="s">
        <v>445</v>
      </c>
      <c r="K718" s="779" t="s">
        <v>290</v>
      </c>
      <c r="L718" s="780">
        <v>2</v>
      </c>
      <c r="M718" s="692"/>
      <c r="N718" s="808" t="str">
        <f t="shared" si="69"/>
        <v>INCLUDED</v>
      </c>
      <c r="O718" s="876">
        <f t="shared" si="70"/>
        <v>0</v>
      </c>
      <c r="P718" s="876">
        <f t="shared" si="71"/>
        <v>0</v>
      </c>
      <c r="Q718" s="619"/>
      <c r="W718" s="877"/>
    </row>
    <row r="719" spans="1:23">
      <c r="A719" s="809">
        <v>698</v>
      </c>
      <c r="B719" s="689">
        <v>7000009996</v>
      </c>
      <c r="C719" s="689">
        <v>5360</v>
      </c>
      <c r="D719" s="700" t="s">
        <v>498</v>
      </c>
      <c r="E719" s="689">
        <v>1000014548</v>
      </c>
      <c r="F719" s="689">
        <v>94059900</v>
      </c>
      <c r="G719" s="690"/>
      <c r="H719" s="689">
        <v>18</v>
      </c>
      <c r="I719" s="691"/>
      <c r="J719" s="868" t="s">
        <v>563</v>
      </c>
      <c r="K719" s="779" t="s">
        <v>290</v>
      </c>
      <c r="L719" s="780">
        <v>1</v>
      </c>
      <c r="M719" s="692"/>
      <c r="N719" s="808" t="str">
        <f t="shared" si="69"/>
        <v>INCLUDED</v>
      </c>
      <c r="O719" s="876">
        <f t="shared" si="70"/>
        <v>0</v>
      </c>
      <c r="P719" s="876">
        <f t="shared" si="71"/>
        <v>0</v>
      </c>
      <c r="Q719" s="619"/>
      <c r="W719" s="877"/>
    </row>
    <row r="720" spans="1:23" ht="36">
      <c r="A720" s="809">
        <v>699</v>
      </c>
      <c r="B720" s="689">
        <v>7000009996</v>
      </c>
      <c r="C720" s="689">
        <v>5370</v>
      </c>
      <c r="D720" s="700" t="s">
        <v>498</v>
      </c>
      <c r="E720" s="689">
        <v>1000020262</v>
      </c>
      <c r="F720" s="689">
        <v>85371000</v>
      </c>
      <c r="G720" s="690"/>
      <c r="H720" s="689">
        <v>18</v>
      </c>
      <c r="I720" s="691"/>
      <c r="J720" s="868" t="s">
        <v>446</v>
      </c>
      <c r="K720" s="779" t="s">
        <v>290</v>
      </c>
      <c r="L720" s="780">
        <v>1</v>
      </c>
      <c r="M720" s="692"/>
      <c r="N720" s="808" t="str">
        <f t="shared" si="69"/>
        <v>INCLUDED</v>
      </c>
      <c r="O720" s="876">
        <f t="shared" si="70"/>
        <v>0</v>
      </c>
      <c r="P720" s="876">
        <f t="shared" si="71"/>
        <v>0</v>
      </c>
      <c r="Q720" s="619"/>
      <c r="W720" s="877"/>
    </row>
    <row r="721" spans="1:23">
      <c r="A721" s="809">
        <v>700</v>
      </c>
      <c r="B721" s="689">
        <v>7000009996</v>
      </c>
      <c r="C721" s="689">
        <v>5430</v>
      </c>
      <c r="D721" s="700" t="s">
        <v>498</v>
      </c>
      <c r="E721" s="689">
        <v>1000014516</v>
      </c>
      <c r="F721" s="689">
        <v>94051090</v>
      </c>
      <c r="G721" s="690"/>
      <c r="H721" s="689">
        <v>18</v>
      </c>
      <c r="I721" s="691"/>
      <c r="J721" s="868" t="s">
        <v>564</v>
      </c>
      <c r="K721" s="779" t="s">
        <v>290</v>
      </c>
      <c r="L721" s="780">
        <v>4</v>
      </c>
      <c r="M721" s="692"/>
      <c r="N721" s="808" t="str">
        <f t="shared" si="69"/>
        <v>INCLUDED</v>
      </c>
      <c r="O721" s="876">
        <f t="shared" ref="O721:O793" si="72">IF(M721="",0,IF(I721="",M721*H721/100,I721*M721))</f>
        <v>0</v>
      </c>
      <c r="P721" s="876">
        <f t="shared" ref="P721:P793" si="73">O721*L721</f>
        <v>0</v>
      </c>
      <c r="Q721" s="619"/>
      <c r="W721" s="877"/>
    </row>
    <row r="722" spans="1:23" ht="36">
      <c r="A722" s="809">
        <v>701</v>
      </c>
      <c r="B722" s="689">
        <v>7000009996</v>
      </c>
      <c r="C722" s="689">
        <v>5440</v>
      </c>
      <c r="D722" s="700" t="s">
        <v>498</v>
      </c>
      <c r="E722" s="689">
        <v>1000001050</v>
      </c>
      <c r="F722" s="689">
        <v>94059900</v>
      </c>
      <c r="G722" s="690"/>
      <c r="H722" s="689">
        <v>18</v>
      </c>
      <c r="I722" s="691"/>
      <c r="J722" s="868" t="s">
        <v>565</v>
      </c>
      <c r="K722" s="779" t="s">
        <v>290</v>
      </c>
      <c r="L722" s="780">
        <v>4</v>
      </c>
      <c r="M722" s="692"/>
      <c r="N722" s="808" t="str">
        <f t="shared" si="69"/>
        <v>INCLUDED</v>
      </c>
      <c r="O722" s="876">
        <f t="shared" si="72"/>
        <v>0</v>
      </c>
      <c r="P722" s="876">
        <f t="shared" si="73"/>
        <v>0</v>
      </c>
      <c r="Q722" s="619"/>
      <c r="W722" s="877"/>
    </row>
    <row r="723" spans="1:23" ht="36">
      <c r="A723" s="809">
        <v>702</v>
      </c>
      <c r="B723" s="689">
        <v>7000009996</v>
      </c>
      <c r="C723" s="689">
        <v>5450</v>
      </c>
      <c r="D723" s="700" t="s">
        <v>498</v>
      </c>
      <c r="E723" s="689">
        <v>1000000704</v>
      </c>
      <c r="F723" s="689">
        <v>94059900</v>
      </c>
      <c r="G723" s="690"/>
      <c r="H723" s="689">
        <v>18</v>
      </c>
      <c r="I723" s="691"/>
      <c r="J723" s="868" t="s">
        <v>720</v>
      </c>
      <c r="K723" s="779" t="s">
        <v>290</v>
      </c>
      <c r="L723" s="780">
        <v>2</v>
      </c>
      <c r="M723" s="692"/>
      <c r="N723" s="808" t="str">
        <f t="shared" si="69"/>
        <v>INCLUDED</v>
      </c>
      <c r="O723" s="876">
        <f t="shared" si="72"/>
        <v>0</v>
      </c>
      <c r="P723" s="876">
        <f t="shared" si="73"/>
        <v>0</v>
      </c>
      <c r="Q723" s="619"/>
      <c r="W723" s="877"/>
    </row>
    <row r="724" spans="1:23">
      <c r="A724" s="809">
        <v>703</v>
      </c>
      <c r="B724" s="689">
        <v>7000009996</v>
      </c>
      <c r="C724" s="689">
        <v>5460</v>
      </c>
      <c r="D724" s="700" t="s">
        <v>498</v>
      </c>
      <c r="E724" s="689">
        <v>1000021982</v>
      </c>
      <c r="F724" s="689">
        <v>94059900</v>
      </c>
      <c r="G724" s="690"/>
      <c r="H724" s="689">
        <v>18</v>
      </c>
      <c r="I724" s="691"/>
      <c r="J724" s="868" t="s">
        <v>566</v>
      </c>
      <c r="K724" s="779" t="s">
        <v>290</v>
      </c>
      <c r="L724" s="780">
        <v>5</v>
      </c>
      <c r="M724" s="692"/>
      <c r="N724" s="808" t="str">
        <f t="shared" si="69"/>
        <v>INCLUDED</v>
      </c>
      <c r="O724" s="876">
        <f t="shared" si="72"/>
        <v>0</v>
      </c>
      <c r="P724" s="876">
        <f t="shared" si="73"/>
        <v>0</v>
      </c>
      <c r="Q724" s="619"/>
      <c r="W724" s="877"/>
    </row>
    <row r="725" spans="1:23" ht="36">
      <c r="A725" s="809">
        <v>704</v>
      </c>
      <c r="B725" s="689">
        <v>7000009996</v>
      </c>
      <c r="C725" s="689">
        <v>5470</v>
      </c>
      <c r="D725" s="700" t="s">
        <v>498</v>
      </c>
      <c r="E725" s="689">
        <v>1000021988</v>
      </c>
      <c r="F725" s="689">
        <v>94059900</v>
      </c>
      <c r="G725" s="690"/>
      <c r="H725" s="689">
        <v>18</v>
      </c>
      <c r="I725" s="691"/>
      <c r="J725" s="868" t="s">
        <v>567</v>
      </c>
      <c r="K725" s="779" t="s">
        <v>290</v>
      </c>
      <c r="L725" s="780">
        <v>4</v>
      </c>
      <c r="M725" s="692"/>
      <c r="N725" s="808" t="str">
        <f t="shared" si="69"/>
        <v>INCLUDED</v>
      </c>
      <c r="O725" s="876">
        <f t="shared" si="72"/>
        <v>0</v>
      </c>
      <c r="P725" s="876">
        <f t="shared" si="73"/>
        <v>0</v>
      </c>
      <c r="Q725" s="619"/>
      <c r="W725" s="877"/>
    </row>
    <row r="726" spans="1:23" ht="36">
      <c r="A726" s="809">
        <v>705</v>
      </c>
      <c r="B726" s="689">
        <v>7000009996</v>
      </c>
      <c r="C726" s="689">
        <v>5520</v>
      </c>
      <c r="D726" s="700" t="s">
        <v>498</v>
      </c>
      <c r="E726" s="689">
        <v>1000034867</v>
      </c>
      <c r="F726" s="689">
        <v>94059900</v>
      </c>
      <c r="G726" s="689"/>
      <c r="H726" s="689"/>
      <c r="I726" s="689"/>
      <c r="J726" s="868" t="s">
        <v>758</v>
      </c>
      <c r="K726" s="779" t="s">
        <v>443</v>
      </c>
      <c r="L726" s="780">
        <v>1</v>
      </c>
      <c r="M726" s="780"/>
      <c r="N726" s="808"/>
      <c r="O726" s="876">
        <f t="shared" si="72"/>
        <v>0</v>
      </c>
      <c r="P726" s="876">
        <f t="shared" si="73"/>
        <v>0</v>
      </c>
      <c r="Q726" s="619"/>
      <c r="W726" s="877"/>
    </row>
    <row r="727" spans="1:23">
      <c r="A727" s="809">
        <v>706</v>
      </c>
      <c r="B727" s="689">
        <v>7000009996</v>
      </c>
      <c r="C727" s="689">
        <v>12970</v>
      </c>
      <c r="D727" s="700" t="s">
        <v>498</v>
      </c>
      <c r="E727" s="689">
        <v>1000042283</v>
      </c>
      <c r="F727" s="689">
        <v>94059900</v>
      </c>
      <c r="G727" s="690"/>
      <c r="H727" s="767">
        <v>0</v>
      </c>
      <c r="I727" s="861"/>
      <c r="J727" s="868" t="s">
        <v>1084</v>
      </c>
      <c r="K727" s="779" t="s">
        <v>291</v>
      </c>
      <c r="L727" s="780">
        <v>1</v>
      </c>
      <c r="M727" s="692"/>
      <c r="N727" s="808" t="str">
        <f t="shared" si="69"/>
        <v>INCLUDED</v>
      </c>
      <c r="O727" s="876">
        <f t="shared" si="72"/>
        <v>0</v>
      </c>
      <c r="P727" s="876">
        <f t="shared" si="73"/>
        <v>0</v>
      </c>
      <c r="Q727" s="619"/>
      <c r="W727" s="877"/>
    </row>
    <row r="728" spans="1:23">
      <c r="A728" s="809">
        <v>707</v>
      </c>
      <c r="B728" s="689">
        <v>7000009996</v>
      </c>
      <c r="C728" s="689">
        <v>12980</v>
      </c>
      <c r="D728" s="700" t="s">
        <v>498</v>
      </c>
      <c r="E728" s="689">
        <v>1000042485</v>
      </c>
      <c r="F728" s="689">
        <v>94059900</v>
      </c>
      <c r="G728" s="690"/>
      <c r="H728" s="689">
        <v>5</v>
      </c>
      <c r="I728" s="861"/>
      <c r="J728" s="868" t="s">
        <v>1085</v>
      </c>
      <c r="K728" s="779" t="s">
        <v>291</v>
      </c>
      <c r="L728" s="780">
        <v>1</v>
      </c>
      <c r="M728" s="692"/>
      <c r="N728" s="808" t="str">
        <f t="shared" si="69"/>
        <v>INCLUDED</v>
      </c>
      <c r="O728" s="876">
        <f t="shared" si="72"/>
        <v>0</v>
      </c>
      <c r="P728" s="876">
        <f t="shared" si="73"/>
        <v>0</v>
      </c>
      <c r="Q728" s="619"/>
      <c r="W728" s="877"/>
    </row>
    <row r="729" spans="1:23">
      <c r="A729" s="809">
        <v>708</v>
      </c>
      <c r="B729" s="689">
        <v>7000009996</v>
      </c>
      <c r="C729" s="689">
        <v>12990</v>
      </c>
      <c r="D729" s="700" t="s">
        <v>498</v>
      </c>
      <c r="E729" s="689">
        <v>1000042286</v>
      </c>
      <c r="F729" s="689">
        <v>94059900</v>
      </c>
      <c r="G729" s="690"/>
      <c r="H729" s="689">
        <v>12</v>
      </c>
      <c r="I729" s="861"/>
      <c r="J729" s="868" t="s">
        <v>1086</v>
      </c>
      <c r="K729" s="779" t="s">
        <v>291</v>
      </c>
      <c r="L729" s="780">
        <v>1</v>
      </c>
      <c r="M729" s="692"/>
      <c r="N729" s="808" t="str">
        <f t="shared" si="69"/>
        <v>INCLUDED</v>
      </c>
      <c r="O729" s="876">
        <f t="shared" si="72"/>
        <v>0</v>
      </c>
      <c r="P729" s="876">
        <f t="shared" si="73"/>
        <v>0</v>
      </c>
      <c r="Q729" s="619"/>
      <c r="W729" s="877"/>
    </row>
    <row r="730" spans="1:23">
      <c r="A730" s="809">
        <v>709</v>
      </c>
      <c r="B730" s="689">
        <v>7000009996</v>
      </c>
      <c r="C730" s="689">
        <v>13000</v>
      </c>
      <c r="D730" s="700" t="s">
        <v>498</v>
      </c>
      <c r="E730" s="689">
        <v>1000042289</v>
      </c>
      <c r="F730" s="689">
        <v>94059900</v>
      </c>
      <c r="G730" s="690"/>
      <c r="H730" s="689">
        <v>18</v>
      </c>
      <c r="I730" s="861"/>
      <c r="J730" s="868" t="s">
        <v>1087</v>
      </c>
      <c r="K730" s="779" t="s">
        <v>291</v>
      </c>
      <c r="L730" s="780">
        <v>1</v>
      </c>
      <c r="M730" s="692"/>
      <c r="N730" s="808" t="str">
        <f t="shared" si="69"/>
        <v>INCLUDED</v>
      </c>
      <c r="O730" s="876">
        <f t="shared" si="72"/>
        <v>0</v>
      </c>
      <c r="P730" s="876">
        <f t="shared" si="73"/>
        <v>0</v>
      </c>
      <c r="Q730" s="619"/>
      <c r="W730" s="877"/>
    </row>
    <row r="731" spans="1:23">
      <c r="A731" s="809">
        <v>710</v>
      </c>
      <c r="B731" s="689">
        <v>7000009996</v>
      </c>
      <c r="C731" s="689">
        <v>13010</v>
      </c>
      <c r="D731" s="700" t="s">
        <v>498</v>
      </c>
      <c r="E731" s="689">
        <v>1000042482</v>
      </c>
      <c r="F731" s="689">
        <v>94059900</v>
      </c>
      <c r="G731" s="690"/>
      <c r="H731" s="689">
        <v>28</v>
      </c>
      <c r="I731" s="861"/>
      <c r="J731" s="868" t="s">
        <v>1088</v>
      </c>
      <c r="K731" s="779" t="s">
        <v>291</v>
      </c>
      <c r="L731" s="780">
        <v>1</v>
      </c>
      <c r="M731" s="692"/>
      <c r="N731" s="808" t="str">
        <f t="shared" si="69"/>
        <v>INCLUDED</v>
      </c>
      <c r="O731" s="876">
        <f t="shared" si="72"/>
        <v>0</v>
      </c>
      <c r="P731" s="876">
        <f t="shared" si="73"/>
        <v>0</v>
      </c>
      <c r="Q731" s="619"/>
      <c r="W731" s="877"/>
    </row>
    <row r="732" spans="1:23" ht="36">
      <c r="A732" s="809">
        <v>711</v>
      </c>
      <c r="B732" s="689">
        <v>7000009996</v>
      </c>
      <c r="C732" s="689">
        <v>5500</v>
      </c>
      <c r="D732" s="700" t="s">
        <v>498</v>
      </c>
      <c r="E732" s="689">
        <v>1000030002</v>
      </c>
      <c r="F732" s="689">
        <v>94059900</v>
      </c>
      <c r="G732" s="689"/>
      <c r="H732" s="689"/>
      <c r="I732" s="689"/>
      <c r="J732" s="868" t="s">
        <v>568</v>
      </c>
      <c r="K732" s="779" t="s">
        <v>443</v>
      </c>
      <c r="L732" s="780">
        <v>1</v>
      </c>
      <c r="M732" s="780"/>
      <c r="N732" s="780"/>
      <c r="O732" s="876">
        <f t="shared" si="72"/>
        <v>0</v>
      </c>
      <c r="P732" s="876">
        <f t="shared" si="73"/>
        <v>0</v>
      </c>
      <c r="Q732" s="619"/>
      <c r="W732" s="877"/>
    </row>
    <row r="733" spans="1:23" s="880" customFormat="1">
      <c r="A733" s="809">
        <v>712</v>
      </c>
      <c r="B733" s="767">
        <v>7000009996</v>
      </c>
      <c r="C733" s="767">
        <v>13020</v>
      </c>
      <c r="D733" s="768" t="s">
        <v>498</v>
      </c>
      <c r="E733" s="767">
        <v>1000042283</v>
      </c>
      <c r="F733" s="767">
        <v>94059900</v>
      </c>
      <c r="G733" s="690"/>
      <c r="H733" s="767">
        <v>0</v>
      </c>
      <c r="I733" s="861"/>
      <c r="J733" s="868" t="s">
        <v>1084</v>
      </c>
      <c r="K733" s="779" t="s">
        <v>291</v>
      </c>
      <c r="L733" s="779">
        <v>1</v>
      </c>
      <c r="M733" s="692"/>
      <c r="N733" s="808" t="str">
        <f t="shared" si="69"/>
        <v>INCLUDED</v>
      </c>
      <c r="O733" s="878">
        <f t="shared" si="72"/>
        <v>0</v>
      </c>
      <c r="P733" s="878">
        <f t="shared" si="73"/>
        <v>0</v>
      </c>
      <c r="Q733" s="879"/>
      <c r="W733" s="881"/>
    </row>
    <row r="734" spans="1:23">
      <c r="A734" s="809">
        <v>713</v>
      </c>
      <c r="B734" s="689">
        <v>7000009996</v>
      </c>
      <c r="C734" s="689">
        <v>13030</v>
      </c>
      <c r="D734" s="700" t="s">
        <v>498</v>
      </c>
      <c r="E734" s="689">
        <v>1000042485</v>
      </c>
      <c r="F734" s="689">
        <v>94059900</v>
      </c>
      <c r="G734" s="690"/>
      <c r="H734" s="689">
        <v>5</v>
      </c>
      <c r="I734" s="861"/>
      <c r="J734" s="868" t="s">
        <v>1085</v>
      </c>
      <c r="K734" s="779" t="s">
        <v>291</v>
      </c>
      <c r="L734" s="780">
        <v>1</v>
      </c>
      <c r="M734" s="692"/>
      <c r="N734" s="808" t="str">
        <f t="shared" si="69"/>
        <v>INCLUDED</v>
      </c>
      <c r="O734" s="876">
        <f t="shared" si="72"/>
        <v>0</v>
      </c>
      <c r="P734" s="876">
        <f t="shared" si="73"/>
        <v>0</v>
      </c>
      <c r="Q734" s="619"/>
      <c r="W734" s="877"/>
    </row>
    <row r="735" spans="1:23">
      <c r="A735" s="809">
        <v>714</v>
      </c>
      <c r="B735" s="689">
        <v>7000009996</v>
      </c>
      <c r="C735" s="689">
        <v>13040</v>
      </c>
      <c r="D735" s="700" t="s">
        <v>498</v>
      </c>
      <c r="E735" s="689">
        <v>1000042286</v>
      </c>
      <c r="F735" s="689">
        <v>94059900</v>
      </c>
      <c r="G735" s="690"/>
      <c r="H735" s="689">
        <v>12</v>
      </c>
      <c r="I735" s="861"/>
      <c r="J735" s="868" t="s">
        <v>1086</v>
      </c>
      <c r="K735" s="779" t="s">
        <v>291</v>
      </c>
      <c r="L735" s="780">
        <v>1</v>
      </c>
      <c r="M735" s="692"/>
      <c r="N735" s="808" t="str">
        <f t="shared" si="69"/>
        <v>INCLUDED</v>
      </c>
      <c r="O735" s="876">
        <f t="shared" si="72"/>
        <v>0</v>
      </c>
      <c r="P735" s="876">
        <f t="shared" si="73"/>
        <v>0</v>
      </c>
      <c r="Q735" s="619"/>
      <c r="W735" s="877"/>
    </row>
    <row r="736" spans="1:23">
      <c r="A736" s="809">
        <v>715</v>
      </c>
      <c r="B736" s="689">
        <v>7000009996</v>
      </c>
      <c r="C736" s="689">
        <v>13050</v>
      </c>
      <c r="D736" s="700" t="s">
        <v>498</v>
      </c>
      <c r="E736" s="689">
        <v>1000042289</v>
      </c>
      <c r="F736" s="689">
        <v>94059900</v>
      </c>
      <c r="G736" s="690"/>
      <c r="H736" s="689">
        <v>18</v>
      </c>
      <c r="I736" s="861"/>
      <c r="J736" s="868" t="s">
        <v>1087</v>
      </c>
      <c r="K736" s="779" t="s">
        <v>291</v>
      </c>
      <c r="L736" s="780">
        <v>1</v>
      </c>
      <c r="M736" s="692"/>
      <c r="N736" s="808" t="str">
        <f t="shared" ref="N736:N773" si="74">IF(M736="","INCLUDED",M736*L736)</f>
        <v>INCLUDED</v>
      </c>
      <c r="O736" s="876">
        <f t="shared" si="72"/>
        <v>0</v>
      </c>
      <c r="P736" s="876">
        <f t="shared" si="73"/>
        <v>0</v>
      </c>
      <c r="Q736" s="619"/>
      <c r="W736" s="877"/>
    </row>
    <row r="737" spans="1:23">
      <c r="A737" s="809">
        <v>716</v>
      </c>
      <c r="B737" s="689">
        <v>7000009996</v>
      </c>
      <c r="C737" s="689">
        <v>13060</v>
      </c>
      <c r="D737" s="700" t="s">
        <v>498</v>
      </c>
      <c r="E737" s="689">
        <v>1000042482</v>
      </c>
      <c r="F737" s="689">
        <v>94059900</v>
      </c>
      <c r="G737" s="690"/>
      <c r="H737" s="689">
        <v>28</v>
      </c>
      <c r="I737" s="861"/>
      <c r="J737" s="868" t="s">
        <v>1088</v>
      </c>
      <c r="K737" s="779" t="s">
        <v>291</v>
      </c>
      <c r="L737" s="780">
        <v>1</v>
      </c>
      <c r="M737" s="692"/>
      <c r="N737" s="808" t="str">
        <f t="shared" si="74"/>
        <v>INCLUDED</v>
      </c>
      <c r="O737" s="876">
        <f t="shared" si="72"/>
        <v>0</v>
      </c>
      <c r="P737" s="876">
        <f t="shared" si="73"/>
        <v>0</v>
      </c>
      <c r="Q737" s="619"/>
      <c r="W737" s="877"/>
    </row>
    <row r="738" spans="1:23">
      <c r="A738" s="809">
        <v>717</v>
      </c>
      <c r="B738" s="689">
        <v>7000009996</v>
      </c>
      <c r="C738" s="689">
        <v>5510</v>
      </c>
      <c r="D738" s="700" t="s">
        <v>498</v>
      </c>
      <c r="E738" s="689">
        <v>1000030151</v>
      </c>
      <c r="F738" s="689">
        <v>94059900</v>
      </c>
      <c r="G738" s="689"/>
      <c r="H738" s="689"/>
      <c r="I738" s="689"/>
      <c r="J738" s="868" t="s">
        <v>569</v>
      </c>
      <c r="K738" s="779" t="s">
        <v>443</v>
      </c>
      <c r="L738" s="780">
        <v>1</v>
      </c>
      <c r="M738" s="780"/>
      <c r="N738" s="780"/>
      <c r="O738" s="876">
        <f t="shared" si="72"/>
        <v>0</v>
      </c>
      <c r="P738" s="876">
        <f t="shared" si="73"/>
        <v>0</v>
      </c>
      <c r="Q738" s="619"/>
      <c r="W738" s="877"/>
    </row>
    <row r="739" spans="1:23" s="880" customFormat="1">
      <c r="A739" s="809">
        <v>718</v>
      </c>
      <c r="B739" s="767">
        <v>7000009996</v>
      </c>
      <c r="C739" s="767">
        <v>13070</v>
      </c>
      <c r="D739" s="768" t="s">
        <v>498</v>
      </c>
      <c r="E739" s="767">
        <v>1000042283</v>
      </c>
      <c r="F739" s="767">
        <v>94059900</v>
      </c>
      <c r="G739" s="690"/>
      <c r="H739" s="767">
        <v>0</v>
      </c>
      <c r="I739" s="861"/>
      <c r="J739" s="868" t="s">
        <v>1084</v>
      </c>
      <c r="K739" s="779" t="s">
        <v>291</v>
      </c>
      <c r="L739" s="779">
        <v>1</v>
      </c>
      <c r="M739" s="692"/>
      <c r="N739" s="808" t="str">
        <f t="shared" si="74"/>
        <v>INCLUDED</v>
      </c>
      <c r="O739" s="878">
        <f t="shared" si="72"/>
        <v>0</v>
      </c>
      <c r="P739" s="878">
        <f t="shared" si="73"/>
        <v>0</v>
      </c>
      <c r="Q739" s="879"/>
      <c r="W739" s="881"/>
    </row>
    <row r="740" spans="1:23">
      <c r="A740" s="809">
        <v>719</v>
      </c>
      <c r="B740" s="689">
        <v>7000009996</v>
      </c>
      <c r="C740" s="689">
        <v>13080</v>
      </c>
      <c r="D740" s="700" t="s">
        <v>498</v>
      </c>
      <c r="E740" s="689">
        <v>1000042485</v>
      </c>
      <c r="F740" s="689">
        <v>94059900</v>
      </c>
      <c r="G740" s="690"/>
      <c r="H740" s="689">
        <v>5</v>
      </c>
      <c r="I740" s="861"/>
      <c r="J740" s="868" t="s">
        <v>1085</v>
      </c>
      <c r="K740" s="779" t="s">
        <v>291</v>
      </c>
      <c r="L740" s="780">
        <v>1</v>
      </c>
      <c r="M740" s="692"/>
      <c r="N740" s="808" t="str">
        <f t="shared" si="74"/>
        <v>INCLUDED</v>
      </c>
      <c r="O740" s="876">
        <f t="shared" si="72"/>
        <v>0</v>
      </c>
      <c r="P740" s="876">
        <f t="shared" si="73"/>
        <v>0</v>
      </c>
      <c r="Q740" s="619"/>
      <c r="W740" s="877"/>
    </row>
    <row r="741" spans="1:23">
      <c r="A741" s="809">
        <v>720</v>
      </c>
      <c r="B741" s="689">
        <v>7000009996</v>
      </c>
      <c r="C741" s="689">
        <v>13090</v>
      </c>
      <c r="D741" s="700" t="s">
        <v>498</v>
      </c>
      <c r="E741" s="689">
        <v>1000042286</v>
      </c>
      <c r="F741" s="689">
        <v>94059900</v>
      </c>
      <c r="G741" s="690"/>
      <c r="H741" s="689">
        <v>12</v>
      </c>
      <c r="I741" s="861"/>
      <c r="J741" s="868" t="s">
        <v>1086</v>
      </c>
      <c r="K741" s="779" t="s">
        <v>291</v>
      </c>
      <c r="L741" s="780">
        <v>1</v>
      </c>
      <c r="M741" s="692"/>
      <c r="N741" s="808" t="str">
        <f t="shared" si="74"/>
        <v>INCLUDED</v>
      </c>
      <c r="O741" s="876">
        <f t="shared" si="72"/>
        <v>0</v>
      </c>
      <c r="P741" s="876">
        <f t="shared" si="73"/>
        <v>0</v>
      </c>
      <c r="Q741" s="619"/>
      <c r="W741" s="877"/>
    </row>
    <row r="742" spans="1:23">
      <c r="A742" s="809">
        <v>721</v>
      </c>
      <c r="B742" s="689">
        <v>7000009996</v>
      </c>
      <c r="C742" s="689">
        <v>13100</v>
      </c>
      <c r="D742" s="700" t="s">
        <v>498</v>
      </c>
      <c r="E742" s="689">
        <v>1000042289</v>
      </c>
      <c r="F742" s="689">
        <v>94059900</v>
      </c>
      <c r="G742" s="690"/>
      <c r="H742" s="689">
        <v>18</v>
      </c>
      <c r="I742" s="861"/>
      <c r="J742" s="868" t="s">
        <v>1087</v>
      </c>
      <c r="K742" s="779" t="s">
        <v>291</v>
      </c>
      <c r="L742" s="780">
        <v>1</v>
      </c>
      <c r="M742" s="692"/>
      <c r="N742" s="808" t="str">
        <f t="shared" si="74"/>
        <v>INCLUDED</v>
      </c>
      <c r="O742" s="876">
        <f t="shared" si="72"/>
        <v>0</v>
      </c>
      <c r="P742" s="876">
        <f t="shared" si="73"/>
        <v>0</v>
      </c>
      <c r="Q742" s="619"/>
      <c r="W742" s="877"/>
    </row>
    <row r="743" spans="1:23">
      <c r="A743" s="809">
        <v>722</v>
      </c>
      <c r="B743" s="689">
        <v>7000009996</v>
      </c>
      <c r="C743" s="689">
        <v>13110</v>
      </c>
      <c r="D743" s="700" t="s">
        <v>498</v>
      </c>
      <c r="E743" s="689">
        <v>1000042482</v>
      </c>
      <c r="F743" s="689">
        <v>94059900</v>
      </c>
      <c r="G743" s="690"/>
      <c r="H743" s="689">
        <v>28</v>
      </c>
      <c r="I743" s="861"/>
      <c r="J743" s="868" t="s">
        <v>1088</v>
      </c>
      <c r="K743" s="779" t="s">
        <v>291</v>
      </c>
      <c r="L743" s="780">
        <v>1</v>
      </c>
      <c r="M743" s="692"/>
      <c r="N743" s="808" t="str">
        <f t="shared" si="74"/>
        <v>INCLUDED</v>
      </c>
      <c r="O743" s="876">
        <f t="shared" si="72"/>
        <v>0</v>
      </c>
      <c r="P743" s="876">
        <f t="shared" si="73"/>
        <v>0</v>
      </c>
      <c r="Q743" s="619"/>
      <c r="W743" s="877"/>
    </row>
    <row r="744" spans="1:23" ht="36">
      <c r="A744" s="809">
        <v>723</v>
      </c>
      <c r="B744" s="689">
        <v>7000009996</v>
      </c>
      <c r="C744" s="689">
        <v>13650</v>
      </c>
      <c r="D744" s="700" t="s">
        <v>498</v>
      </c>
      <c r="E744" s="689">
        <v>1000038387</v>
      </c>
      <c r="F744" s="689">
        <v>94051090</v>
      </c>
      <c r="G744" s="690"/>
      <c r="H744" s="689">
        <v>18</v>
      </c>
      <c r="I744" s="691"/>
      <c r="J744" s="868" t="s">
        <v>1089</v>
      </c>
      <c r="K744" s="779" t="s">
        <v>290</v>
      </c>
      <c r="L744" s="780">
        <v>10</v>
      </c>
      <c r="M744" s="692"/>
      <c r="N744" s="808" t="str">
        <f t="shared" si="74"/>
        <v>INCLUDED</v>
      </c>
      <c r="O744" s="876">
        <f t="shared" si="72"/>
        <v>0</v>
      </c>
      <c r="P744" s="876">
        <f t="shared" si="73"/>
        <v>0</v>
      </c>
      <c r="Q744" s="619"/>
      <c r="W744" s="877"/>
    </row>
    <row r="745" spans="1:23" ht="36">
      <c r="A745" s="809">
        <v>724</v>
      </c>
      <c r="B745" s="689">
        <v>7000009996</v>
      </c>
      <c r="C745" s="689">
        <v>13660</v>
      </c>
      <c r="D745" s="700" t="s">
        <v>498</v>
      </c>
      <c r="E745" s="689">
        <v>1000038325</v>
      </c>
      <c r="F745" s="689">
        <v>94059900</v>
      </c>
      <c r="G745" s="690"/>
      <c r="H745" s="689">
        <v>18</v>
      </c>
      <c r="I745" s="691"/>
      <c r="J745" s="868" t="s">
        <v>1090</v>
      </c>
      <c r="K745" s="779" t="s">
        <v>290</v>
      </c>
      <c r="L745" s="780">
        <v>10</v>
      </c>
      <c r="M745" s="692"/>
      <c r="N745" s="808" t="str">
        <f t="shared" ref="N745" si="75">IF(M745="","INCLUDED",M745*L745)</f>
        <v>INCLUDED</v>
      </c>
      <c r="O745" s="876">
        <f t="shared" si="72"/>
        <v>0</v>
      </c>
      <c r="P745" s="876">
        <f t="shared" si="73"/>
        <v>0</v>
      </c>
      <c r="Q745" s="619"/>
      <c r="W745" s="877"/>
    </row>
    <row r="746" spans="1:23" s="880" customFormat="1" ht="36">
      <c r="A746" s="809">
        <v>725</v>
      </c>
      <c r="B746" s="767">
        <v>7000009996</v>
      </c>
      <c r="C746" s="767">
        <v>13670</v>
      </c>
      <c r="D746" s="768" t="s">
        <v>498</v>
      </c>
      <c r="E746" s="767">
        <v>1000038041</v>
      </c>
      <c r="F746" s="767">
        <v>94051090</v>
      </c>
      <c r="G746" s="690"/>
      <c r="H746" s="767">
        <v>18</v>
      </c>
      <c r="I746" s="691"/>
      <c r="J746" s="868" t="s">
        <v>1091</v>
      </c>
      <c r="K746" s="779" t="s">
        <v>290</v>
      </c>
      <c r="L746" s="779">
        <v>4</v>
      </c>
      <c r="M746" s="692"/>
      <c r="N746" s="808" t="str">
        <f t="shared" si="74"/>
        <v>INCLUDED</v>
      </c>
      <c r="O746" s="878">
        <f t="shared" si="72"/>
        <v>0</v>
      </c>
      <c r="P746" s="878">
        <f t="shared" si="73"/>
        <v>0</v>
      </c>
      <c r="Q746" s="879"/>
      <c r="W746" s="881"/>
    </row>
    <row r="747" spans="1:23" ht="36">
      <c r="A747" s="809">
        <v>726</v>
      </c>
      <c r="B747" s="689">
        <v>7000009996</v>
      </c>
      <c r="C747" s="689">
        <v>13680</v>
      </c>
      <c r="D747" s="700" t="s">
        <v>498</v>
      </c>
      <c r="E747" s="689">
        <v>1000038389</v>
      </c>
      <c r="F747" s="689">
        <v>94051090</v>
      </c>
      <c r="G747" s="690"/>
      <c r="H747" s="689">
        <v>18</v>
      </c>
      <c r="I747" s="691"/>
      <c r="J747" s="868" t="s">
        <v>1092</v>
      </c>
      <c r="K747" s="779" t="s">
        <v>290</v>
      </c>
      <c r="L747" s="780">
        <v>5</v>
      </c>
      <c r="M747" s="692"/>
      <c r="N747" s="808" t="str">
        <f t="shared" si="74"/>
        <v>INCLUDED</v>
      </c>
      <c r="O747" s="876">
        <f t="shared" si="72"/>
        <v>0</v>
      </c>
      <c r="P747" s="876">
        <f t="shared" si="73"/>
        <v>0</v>
      </c>
      <c r="Q747" s="619"/>
      <c r="W747" s="877"/>
    </row>
    <row r="748" spans="1:23" ht="36">
      <c r="A748" s="809">
        <v>727</v>
      </c>
      <c r="B748" s="689">
        <v>7000009996</v>
      </c>
      <c r="C748" s="689">
        <v>5530</v>
      </c>
      <c r="D748" s="700" t="s">
        <v>499</v>
      </c>
      <c r="E748" s="689">
        <v>1000024515</v>
      </c>
      <c r="F748" s="689">
        <v>76169990</v>
      </c>
      <c r="G748" s="690"/>
      <c r="H748" s="689">
        <v>18</v>
      </c>
      <c r="I748" s="691"/>
      <c r="J748" s="868" t="s">
        <v>573</v>
      </c>
      <c r="K748" s="779" t="s">
        <v>290</v>
      </c>
      <c r="L748" s="780">
        <v>1</v>
      </c>
      <c r="M748" s="692"/>
      <c r="N748" s="808" t="str">
        <f t="shared" si="74"/>
        <v>INCLUDED</v>
      </c>
      <c r="O748" s="876">
        <f t="shared" si="72"/>
        <v>0</v>
      </c>
      <c r="P748" s="876">
        <f t="shared" si="73"/>
        <v>0</v>
      </c>
      <c r="Q748" s="619"/>
      <c r="W748" s="877"/>
    </row>
    <row r="749" spans="1:23" ht="36">
      <c r="A749" s="809">
        <v>728</v>
      </c>
      <c r="B749" s="689">
        <v>7000009996</v>
      </c>
      <c r="C749" s="689">
        <v>5540</v>
      </c>
      <c r="D749" s="700" t="s">
        <v>499</v>
      </c>
      <c r="E749" s="689">
        <v>1000025538</v>
      </c>
      <c r="F749" s="689">
        <v>76169990</v>
      </c>
      <c r="G749" s="690"/>
      <c r="H749" s="689">
        <v>18</v>
      </c>
      <c r="I749" s="691"/>
      <c r="J749" s="868" t="s">
        <v>574</v>
      </c>
      <c r="K749" s="779" t="s">
        <v>290</v>
      </c>
      <c r="L749" s="780">
        <v>1</v>
      </c>
      <c r="M749" s="692"/>
      <c r="N749" s="808" t="str">
        <f t="shared" si="74"/>
        <v>INCLUDED</v>
      </c>
      <c r="O749" s="876">
        <f t="shared" si="72"/>
        <v>0</v>
      </c>
      <c r="P749" s="876">
        <f t="shared" si="73"/>
        <v>0</v>
      </c>
      <c r="Q749" s="619"/>
      <c r="W749" s="877"/>
    </row>
    <row r="750" spans="1:23" ht="90">
      <c r="A750" s="809">
        <v>729</v>
      </c>
      <c r="B750" s="689">
        <v>7000009996</v>
      </c>
      <c r="C750" s="689">
        <v>5580</v>
      </c>
      <c r="D750" s="700" t="s">
        <v>500</v>
      </c>
      <c r="E750" s="689">
        <v>1000015954</v>
      </c>
      <c r="F750" s="689">
        <v>73082011</v>
      </c>
      <c r="G750" s="690"/>
      <c r="H750" s="689">
        <v>18</v>
      </c>
      <c r="I750" s="691"/>
      <c r="J750" s="868" t="s">
        <v>722</v>
      </c>
      <c r="K750" s="779" t="s">
        <v>452</v>
      </c>
      <c r="L750" s="780">
        <v>58</v>
      </c>
      <c r="M750" s="692"/>
      <c r="N750" s="808" t="str">
        <f t="shared" si="74"/>
        <v>INCLUDED</v>
      </c>
      <c r="O750" s="876">
        <f t="shared" si="72"/>
        <v>0</v>
      </c>
      <c r="P750" s="876">
        <f t="shared" si="73"/>
        <v>0</v>
      </c>
      <c r="Q750" s="619"/>
      <c r="W750" s="877"/>
    </row>
    <row r="751" spans="1:23" ht="54">
      <c r="A751" s="809">
        <v>730</v>
      </c>
      <c r="B751" s="689">
        <v>7000009996</v>
      </c>
      <c r="C751" s="689">
        <v>5560</v>
      </c>
      <c r="D751" s="700" t="s">
        <v>500</v>
      </c>
      <c r="E751" s="689">
        <v>1000011713</v>
      </c>
      <c r="F751" s="689">
        <v>73082011</v>
      </c>
      <c r="G751" s="690"/>
      <c r="H751" s="689">
        <v>18</v>
      </c>
      <c r="I751" s="691"/>
      <c r="J751" s="868" t="s">
        <v>575</v>
      </c>
      <c r="K751" s="779" t="s">
        <v>452</v>
      </c>
      <c r="L751" s="780">
        <v>3.5</v>
      </c>
      <c r="M751" s="692"/>
      <c r="N751" s="808" t="str">
        <f t="shared" si="74"/>
        <v>INCLUDED</v>
      </c>
      <c r="O751" s="876">
        <f t="shared" si="72"/>
        <v>0</v>
      </c>
      <c r="P751" s="876">
        <f t="shared" si="73"/>
        <v>0</v>
      </c>
      <c r="Q751" s="619"/>
      <c r="W751" s="877"/>
    </row>
    <row r="752" spans="1:23" ht="54">
      <c r="A752" s="809">
        <v>731</v>
      </c>
      <c r="B752" s="689">
        <v>7000009996</v>
      </c>
      <c r="C752" s="689">
        <v>5570</v>
      </c>
      <c r="D752" s="700" t="s">
        <v>500</v>
      </c>
      <c r="E752" s="689">
        <v>1000012373</v>
      </c>
      <c r="F752" s="689">
        <v>73082011</v>
      </c>
      <c r="G752" s="690"/>
      <c r="H752" s="689">
        <v>18</v>
      </c>
      <c r="I752" s="691"/>
      <c r="J752" s="868" t="s">
        <v>576</v>
      </c>
      <c r="K752" s="779" t="s">
        <v>452</v>
      </c>
      <c r="L752" s="780">
        <v>4.4000000000000004</v>
      </c>
      <c r="M752" s="692"/>
      <c r="N752" s="808" t="str">
        <f t="shared" si="74"/>
        <v>INCLUDED</v>
      </c>
      <c r="O752" s="876">
        <f t="shared" si="72"/>
        <v>0</v>
      </c>
      <c r="P752" s="876">
        <f t="shared" si="73"/>
        <v>0</v>
      </c>
      <c r="Q752" s="619"/>
      <c r="W752" s="877"/>
    </row>
    <row r="753" spans="1:23" ht="54">
      <c r="A753" s="809">
        <v>732</v>
      </c>
      <c r="B753" s="689">
        <v>7000009996</v>
      </c>
      <c r="C753" s="689">
        <v>5550</v>
      </c>
      <c r="D753" s="700" t="s">
        <v>500</v>
      </c>
      <c r="E753" s="689">
        <v>1000012369</v>
      </c>
      <c r="F753" s="689">
        <v>73082011</v>
      </c>
      <c r="G753" s="690"/>
      <c r="H753" s="689">
        <v>18</v>
      </c>
      <c r="I753" s="691"/>
      <c r="J753" s="868" t="s">
        <v>577</v>
      </c>
      <c r="K753" s="779" t="s">
        <v>290</v>
      </c>
      <c r="L753" s="780">
        <v>50</v>
      </c>
      <c r="M753" s="692"/>
      <c r="N753" s="808" t="str">
        <f t="shared" si="74"/>
        <v>INCLUDED</v>
      </c>
      <c r="O753" s="876">
        <f t="shared" si="72"/>
        <v>0</v>
      </c>
      <c r="P753" s="876">
        <f t="shared" si="73"/>
        <v>0</v>
      </c>
      <c r="Q753" s="619"/>
      <c r="W753" s="877"/>
    </row>
    <row r="754" spans="1:23">
      <c r="A754" s="809">
        <v>733</v>
      </c>
      <c r="B754" s="689">
        <v>7000009996</v>
      </c>
      <c r="C754" s="689">
        <v>5590</v>
      </c>
      <c r="D754" s="700" t="s">
        <v>500</v>
      </c>
      <c r="E754" s="689">
        <v>1000032055</v>
      </c>
      <c r="F754" s="689">
        <v>72159090</v>
      </c>
      <c r="G754" s="690"/>
      <c r="H754" s="689">
        <v>18</v>
      </c>
      <c r="I754" s="691"/>
      <c r="J754" s="868" t="s">
        <v>578</v>
      </c>
      <c r="K754" s="779" t="s">
        <v>579</v>
      </c>
      <c r="L754" s="780">
        <v>1</v>
      </c>
      <c r="M754" s="692"/>
      <c r="N754" s="808" t="str">
        <f t="shared" si="74"/>
        <v>INCLUDED</v>
      </c>
      <c r="O754" s="876">
        <f t="shared" si="72"/>
        <v>0</v>
      </c>
      <c r="P754" s="876">
        <f t="shared" si="73"/>
        <v>0</v>
      </c>
      <c r="Q754" s="619"/>
      <c r="W754" s="877"/>
    </row>
    <row r="755" spans="1:23" ht="54">
      <c r="A755" s="809">
        <v>734</v>
      </c>
      <c r="B755" s="689">
        <v>7000009996</v>
      </c>
      <c r="C755" s="689">
        <v>5600</v>
      </c>
      <c r="D755" s="700" t="s">
        <v>500</v>
      </c>
      <c r="E755" s="689">
        <v>1000020090</v>
      </c>
      <c r="F755" s="689">
        <v>73082011</v>
      </c>
      <c r="G755" s="690"/>
      <c r="H755" s="689">
        <v>18</v>
      </c>
      <c r="I755" s="691"/>
      <c r="J755" s="868" t="s">
        <v>474</v>
      </c>
      <c r="K755" s="779" t="s">
        <v>290</v>
      </c>
      <c r="L755" s="780">
        <v>3</v>
      </c>
      <c r="M755" s="692"/>
      <c r="N755" s="808" t="str">
        <f t="shared" si="74"/>
        <v>INCLUDED</v>
      </c>
      <c r="O755" s="876">
        <f t="shared" si="72"/>
        <v>0</v>
      </c>
      <c r="P755" s="876">
        <f t="shared" si="73"/>
        <v>0</v>
      </c>
      <c r="Q755" s="619"/>
      <c r="W755" s="877"/>
    </row>
    <row r="756" spans="1:23" ht="36">
      <c r="A756" s="809">
        <v>735</v>
      </c>
      <c r="B756" s="689">
        <v>7000009996</v>
      </c>
      <c r="C756" s="689">
        <v>5610</v>
      </c>
      <c r="D756" s="700" t="s">
        <v>501</v>
      </c>
      <c r="E756" s="689">
        <v>1000011339</v>
      </c>
      <c r="F756" s="689">
        <v>72169990</v>
      </c>
      <c r="G756" s="690"/>
      <c r="H756" s="689">
        <v>18</v>
      </c>
      <c r="I756" s="691"/>
      <c r="J756" s="868" t="s">
        <v>725</v>
      </c>
      <c r="K756" s="779" t="s">
        <v>291</v>
      </c>
      <c r="L756" s="780">
        <v>4</v>
      </c>
      <c r="M756" s="692"/>
      <c r="N756" s="808" t="str">
        <f t="shared" si="74"/>
        <v>INCLUDED</v>
      </c>
      <c r="O756" s="876">
        <f t="shared" si="72"/>
        <v>0</v>
      </c>
      <c r="P756" s="876">
        <f t="shared" si="73"/>
        <v>0</v>
      </c>
      <c r="Q756" s="619"/>
      <c r="W756" s="877"/>
    </row>
    <row r="757" spans="1:23" ht="36">
      <c r="A757" s="809">
        <v>736</v>
      </c>
      <c r="B757" s="689">
        <v>7000009996</v>
      </c>
      <c r="C757" s="689">
        <v>5620</v>
      </c>
      <c r="D757" s="700" t="s">
        <v>501</v>
      </c>
      <c r="E757" s="689">
        <v>1000011340</v>
      </c>
      <c r="F757" s="689">
        <v>72169990</v>
      </c>
      <c r="G757" s="690"/>
      <c r="H757" s="689">
        <v>18</v>
      </c>
      <c r="I757" s="691"/>
      <c r="J757" s="868" t="s">
        <v>726</v>
      </c>
      <c r="K757" s="779" t="s">
        <v>291</v>
      </c>
      <c r="L757" s="780">
        <v>2</v>
      </c>
      <c r="M757" s="692"/>
      <c r="N757" s="808" t="str">
        <f t="shared" si="74"/>
        <v>INCLUDED</v>
      </c>
      <c r="O757" s="876">
        <f t="shared" si="72"/>
        <v>0</v>
      </c>
      <c r="P757" s="876">
        <f t="shared" si="73"/>
        <v>0</v>
      </c>
      <c r="Q757" s="619"/>
      <c r="W757" s="877"/>
    </row>
    <row r="758" spans="1:23" ht="36">
      <c r="A758" s="809">
        <v>737</v>
      </c>
      <c r="B758" s="689">
        <v>7000009996</v>
      </c>
      <c r="C758" s="689">
        <v>5630</v>
      </c>
      <c r="D758" s="700" t="s">
        <v>501</v>
      </c>
      <c r="E758" s="689">
        <v>1000011337</v>
      </c>
      <c r="F758" s="689">
        <v>72169990</v>
      </c>
      <c r="G758" s="690"/>
      <c r="H758" s="689">
        <v>18</v>
      </c>
      <c r="I758" s="691"/>
      <c r="J758" s="868" t="s">
        <v>727</v>
      </c>
      <c r="K758" s="779" t="s">
        <v>291</v>
      </c>
      <c r="L758" s="780">
        <v>1</v>
      </c>
      <c r="M758" s="692"/>
      <c r="N758" s="808" t="str">
        <f t="shared" si="74"/>
        <v>INCLUDED</v>
      </c>
      <c r="O758" s="876">
        <f t="shared" si="72"/>
        <v>0</v>
      </c>
      <c r="P758" s="876">
        <f t="shared" si="73"/>
        <v>0</v>
      </c>
      <c r="Q758" s="619"/>
      <c r="W758" s="877"/>
    </row>
    <row r="759" spans="1:23" ht="36">
      <c r="A759" s="809">
        <v>738</v>
      </c>
      <c r="B759" s="689">
        <v>7000009996</v>
      </c>
      <c r="C759" s="689">
        <v>5640</v>
      </c>
      <c r="D759" s="700" t="s">
        <v>501</v>
      </c>
      <c r="E759" s="689">
        <v>1000030634</v>
      </c>
      <c r="F759" s="689">
        <v>72169990</v>
      </c>
      <c r="G759" s="690"/>
      <c r="H759" s="689">
        <v>18</v>
      </c>
      <c r="I759" s="691"/>
      <c r="J759" s="868" t="s">
        <v>729</v>
      </c>
      <c r="K759" s="779" t="s">
        <v>291</v>
      </c>
      <c r="L759" s="780">
        <v>4</v>
      </c>
      <c r="M759" s="692"/>
      <c r="N759" s="808" t="str">
        <f t="shared" si="74"/>
        <v>INCLUDED</v>
      </c>
      <c r="O759" s="876">
        <f t="shared" si="72"/>
        <v>0</v>
      </c>
      <c r="P759" s="876">
        <f t="shared" si="73"/>
        <v>0</v>
      </c>
      <c r="Q759" s="619"/>
      <c r="W759" s="877"/>
    </row>
    <row r="760" spans="1:23" ht="54">
      <c r="A760" s="809">
        <v>739</v>
      </c>
      <c r="B760" s="689">
        <v>7000009996</v>
      </c>
      <c r="C760" s="689">
        <v>5650</v>
      </c>
      <c r="D760" s="700" t="s">
        <v>501</v>
      </c>
      <c r="E760" s="689">
        <v>1000029278</v>
      </c>
      <c r="F760" s="689">
        <v>72169990</v>
      </c>
      <c r="G760" s="690"/>
      <c r="H760" s="689">
        <v>18</v>
      </c>
      <c r="I760" s="691"/>
      <c r="J760" s="868" t="s">
        <v>728</v>
      </c>
      <c r="K760" s="779" t="s">
        <v>291</v>
      </c>
      <c r="L760" s="780">
        <v>2</v>
      </c>
      <c r="M760" s="692"/>
      <c r="N760" s="808" t="str">
        <f t="shared" si="74"/>
        <v>INCLUDED</v>
      </c>
      <c r="O760" s="876">
        <f t="shared" si="72"/>
        <v>0</v>
      </c>
      <c r="P760" s="876">
        <f t="shared" si="73"/>
        <v>0</v>
      </c>
      <c r="Q760" s="619"/>
      <c r="W760" s="877"/>
    </row>
    <row r="761" spans="1:23" ht="36">
      <c r="A761" s="809">
        <v>740</v>
      </c>
      <c r="B761" s="689">
        <v>7000009996</v>
      </c>
      <c r="C761" s="689">
        <v>6060</v>
      </c>
      <c r="D761" s="700" t="s">
        <v>502</v>
      </c>
      <c r="E761" s="689">
        <v>1000000444</v>
      </c>
      <c r="F761" s="689">
        <v>85446090</v>
      </c>
      <c r="G761" s="690"/>
      <c r="H761" s="689">
        <v>18</v>
      </c>
      <c r="I761" s="691"/>
      <c r="J761" s="868" t="s">
        <v>470</v>
      </c>
      <c r="K761" s="779" t="s">
        <v>443</v>
      </c>
      <c r="L761" s="780">
        <v>1</v>
      </c>
      <c r="M761" s="692"/>
      <c r="N761" s="808" t="str">
        <f t="shared" si="74"/>
        <v>INCLUDED</v>
      </c>
      <c r="O761" s="876">
        <f t="shared" si="72"/>
        <v>0</v>
      </c>
      <c r="P761" s="876">
        <f t="shared" si="73"/>
        <v>0</v>
      </c>
      <c r="Q761" s="619"/>
      <c r="W761" s="877"/>
    </row>
    <row r="762" spans="1:23" ht="36">
      <c r="A762" s="809">
        <v>741</v>
      </c>
      <c r="B762" s="689">
        <v>7000009996</v>
      </c>
      <c r="C762" s="689">
        <v>6070</v>
      </c>
      <c r="D762" s="700" t="s">
        <v>502</v>
      </c>
      <c r="E762" s="689">
        <v>1000000443</v>
      </c>
      <c r="F762" s="689">
        <v>85446020</v>
      </c>
      <c r="G762" s="690"/>
      <c r="H762" s="689">
        <v>18</v>
      </c>
      <c r="I762" s="691"/>
      <c r="J762" s="868" t="s">
        <v>442</v>
      </c>
      <c r="K762" s="779" t="s">
        <v>443</v>
      </c>
      <c r="L762" s="780">
        <v>1</v>
      </c>
      <c r="M762" s="692"/>
      <c r="N762" s="808" t="str">
        <f t="shared" si="74"/>
        <v>INCLUDED</v>
      </c>
      <c r="O762" s="876">
        <f t="shared" si="72"/>
        <v>0</v>
      </c>
      <c r="P762" s="876">
        <f t="shared" si="73"/>
        <v>0</v>
      </c>
      <c r="Q762" s="619"/>
      <c r="W762" s="877"/>
    </row>
    <row r="763" spans="1:23" ht="36">
      <c r="A763" s="809">
        <v>742</v>
      </c>
      <c r="B763" s="689">
        <v>7000009996</v>
      </c>
      <c r="C763" s="689">
        <v>6080</v>
      </c>
      <c r="D763" s="700" t="s">
        <v>502</v>
      </c>
      <c r="E763" s="689">
        <v>1000000442</v>
      </c>
      <c r="F763" s="689">
        <v>85446020</v>
      </c>
      <c r="G763" s="690"/>
      <c r="H763" s="689">
        <v>18</v>
      </c>
      <c r="I763" s="691"/>
      <c r="J763" s="868" t="s">
        <v>444</v>
      </c>
      <c r="K763" s="779" t="s">
        <v>443</v>
      </c>
      <c r="L763" s="780">
        <v>1</v>
      </c>
      <c r="M763" s="692"/>
      <c r="N763" s="808" t="str">
        <f t="shared" si="74"/>
        <v>INCLUDED</v>
      </c>
      <c r="O763" s="876">
        <f t="shared" si="72"/>
        <v>0</v>
      </c>
      <c r="P763" s="876">
        <f t="shared" si="73"/>
        <v>0</v>
      </c>
      <c r="Q763" s="619"/>
      <c r="W763" s="877"/>
    </row>
    <row r="764" spans="1:23">
      <c r="A764" s="809">
        <v>743</v>
      </c>
      <c r="B764" s="689">
        <v>7000009996</v>
      </c>
      <c r="C764" s="689">
        <v>6100</v>
      </c>
      <c r="D764" s="700" t="s">
        <v>502</v>
      </c>
      <c r="E764" s="689">
        <v>1000032005</v>
      </c>
      <c r="F764" s="689">
        <v>85446090</v>
      </c>
      <c r="G764" s="690"/>
      <c r="H764" s="689">
        <v>18</v>
      </c>
      <c r="I764" s="691"/>
      <c r="J764" s="868" t="s">
        <v>731</v>
      </c>
      <c r="K764" s="779" t="s">
        <v>579</v>
      </c>
      <c r="L764" s="780">
        <v>3</v>
      </c>
      <c r="M764" s="692"/>
      <c r="N764" s="808" t="str">
        <f t="shared" si="74"/>
        <v>INCLUDED</v>
      </c>
      <c r="O764" s="876">
        <f t="shared" si="72"/>
        <v>0</v>
      </c>
      <c r="P764" s="876">
        <f t="shared" si="73"/>
        <v>0</v>
      </c>
      <c r="Q764" s="619"/>
      <c r="W764" s="877"/>
    </row>
    <row r="765" spans="1:23" ht="72">
      <c r="A765" s="809">
        <v>744</v>
      </c>
      <c r="B765" s="689">
        <v>7000009996</v>
      </c>
      <c r="C765" s="689">
        <v>6090</v>
      </c>
      <c r="D765" s="700" t="s">
        <v>502</v>
      </c>
      <c r="E765" s="689">
        <v>1000032848</v>
      </c>
      <c r="F765" s="689">
        <v>85446020</v>
      </c>
      <c r="G765" s="690"/>
      <c r="H765" s="689">
        <v>18</v>
      </c>
      <c r="I765" s="691"/>
      <c r="J765" s="868" t="s">
        <v>732</v>
      </c>
      <c r="K765" s="779" t="s">
        <v>291</v>
      </c>
      <c r="L765" s="780">
        <v>8</v>
      </c>
      <c r="M765" s="692"/>
      <c r="N765" s="808" t="str">
        <f t="shared" si="74"/>
        <v>INCLUDED</v>
      </c>
      <c r="O765" s="876">
        <f t="shared" si="72"/>
        <v>0</v>
      </c>
      <c r="P765" s="876">
        <f t="shared" si="73"/>
        <v>0</v>
      </c>
      <c r="Q765" s="619"/>
      <c r="W765" s="877"/>
    </row>
    <row r="766" spans="1:23">
      <c r="A766" s="809">
        <v>745</v>
      </c>
      <c r="B766" s="689">
        <v>7000009996</v>
      </c>
      <c r="C766" s="689">
        <v>6110</v>
      </c>
      <c r="D766" s="700" t="s">
        <v>502</v>
      </c>
      <c r="E766" s="689">
        <v>1000032006</v>
      </c>
      <c r="F766" s="689">
        <v>85446090</v>
      </c>
      <c r="G766" s="690"/>
      <c r="H766" s="689">
        <v>18</v>
      </c>
      <c r="I766" s="691"/>
      <c r="J766" s="868" t="s">
        <v>730</v>
      </c>
      <c r="K766" s="779" t="s">
        <v>579</v>
      </c>
      <c r="L766" s="780">
        <v>1</v>
      </c>
      <c r="M766" s="692"/>
      <c r="N766" s="808" t="str">
        <f t="shared" si="74"/>
        <v>INCLUDED</v>
      </c>
      <c r="O766" s="876">
        <f t="shared" si="72"/>
        <v>0</v>
      </c>
      <c r="P766" s="876">
        <f t="shared" si="73"/>
        <v>0</v>
      </c>
      <c r="Q766" s="619"/>
      <c r="W766" s="877"/>
    </row>
    <row r="767" spans="1:23">
      <c r="A767" s="809">
        <v>746</v>
      </c>
      <c r="B767" s="689">
        <v>7000009996</v>
      </c>
      <c r="C767" s="689">
        <v>5790</v>
      </c>
      <c r="D767" s="700" t="s">
        <v>503</v>
      </c>
      <c r="E767" s="689">
        <v>1000028117</v>
      </c>
      <c r="F767" s="689">
        <v>85352113</v>
      </c>
      <c r="G767" s="690"/>
      <c r="H767" s="689">
        <v>18</v>
      </c>
      <c r="I767" s="691"/>
      <c r="J767" s="868" t="s">
        <v>739</v>
      </c>
      <c r="K767" s="779" t="s">
        <v>443</v>
      </c>
      <c r="L767" s="780">
        <v>1</v>
      </c>
      <c r="M767" s="692"/>
      <c r="N767" s="808" t="str">
        <f t="shared" si="74"/>
        <v>INCLUDED</v>
      </c>
      <c r="O767" s="876">
        <f t="shared" si="72"/>
        <v>0</v>
      </c>
      <c r="P767" s="876">
        <f t="shared" si="73"/>
        <v>0</v>
      </c>
      <c r="Q767" s="619"/>
      <c r="W767" s="877"/>
    </row>
    <row r="768" spans="1:23">
      <c r="A768" s="809">
        <v>747</v>
      </c>
      <c r="B768" s="689">
        <v>7000009996</v>
      </c>
      <c r="C768" s="689">
        <v>5730</v>
      </c>
      <c r="D768" s="700" t="s">
        <v>503</v>
      </c>
      <c r="E768" s="689">
        <v>1000030960</v>
      </c>
      <c r="F768" s="689">
        <v>85359090</v>
      </c>
      <c r="G768" s="690"/>
      <c r="H768" s="689">
        <v>18</v>
      </c>
      <c r="I768" s="691"/>
      <c r="J768" s="868" t="s">
        <v>741</v>
      </c>
      <c r="K768" s="779" t="s">
        <v>443</v>
      </c>
      <c r="L768" s="780">
        <v>1</v>
      </c>
      <c r="M768" s="692"/>
      <c r="N768" s="808" t="str">
        <f t="shared" si="74"/>
        <v>INCLUDED</v>
      </c>
      <c r="O768" s="876">
        <f t="shared" si="72"/>
        <v>0</v>
      </c>
      <c r="P768" s="876">
        <f t="shared" si="73"/>
        <v>0</v>
      </c>
      <c r="Q768" s="619"/>
      <c r="W768" s="877"/>
    </row>
    <row r="769" spans="1:23">
      <c r="A769" s="809">
        <v>748</v>
      </c>
      <c r="B769" s="689">
        <v>7000009996</v>
      </c>
      <c r="C769" s="689">
        <v>5740</v>
      </c>
      <c r="D769" s="700" t="s">
        <v>503</v>
      </c>
      <c r="E769" s="689">
        <v>1000030961</v>
      </c>
      <c r="F769" s="689">
        <v>85359090</v>
      </c>
      <c r="G769" s="690"/>
      <c r="H769" s="689">
        <v>18</v>
      </c>
      <c r="I769" s="691"/>
      <c r="J769" s="868" t="s">
        <v>742</v>
      </c>
      <c r="K769" s="779" t="s">
        <v>443</v>
      </c>
      <c r="L769" s="780">
        <v>1</v>
      </c>
      <c r="M769" s="692"/>
      <c r="N769" s="808" t="str">
        <f t="shared" si="74"/>
        <v>INCLUDED</v>
      </c>
      <c r="O769" s="876">
        <f t="shared" si="72"/>
        <v>0</v>
      </c>
      <c r="P769" s="876">
        <f t="shared" si="73"/>
        <v>0</v>
      </c>
      <c r="Q769" s="619"/>
      <c r="W769" s="877"/>
    </row>
    <row r="770" spans="1:23">
      <c r="A770" s="809">
        <v>749</v>
      </c>
      <c r="B770" s="689">
        <v>7000009996</v>
      </c>
      <c r="C770" s="689">
        <v>5710</v>
      </c>
      <c r="D770" s="700" t="s">
        <v>503</v>
      </c>
      <c r="E770" s="689">
        <v>1000030730</v>
      </c>
      <c r="F770" s="689">
        <v>85353090</v>
      </c>
      <c r="G770" s="690"/>
      <c r="H770" s="689">
        <v>18</v>
      </c>
      <c r="I770" s="691"/>
      <c r="J770" s="868" t="s">
        <v>740</v>
      </c>
      <c r="K770" s="779" t="s">
        <v>443</v>
      </c>
      <c r="L770" s="780">
        <v>1</v>
      </c>
      <c r="M770" s="692"/>
      <c r="N770" s="808" t="str">
        <f t="shared" si="74"/>
        <v>INCLUDED</v>
      </c>
      <c r="O770" s="876">
        <f t="shared" si="72"/>
        <v>0</v>
      </c>
      <c r="P770" s="876">
        <f t="shared" si="73"/>
        <v>0</v>
      </c>
      <c r="Q770" s="619"/>
      <c r="W770" s="877"/>
    </row>
    <row r="771" spans="1:23">
      <c r="A771" s="809">
        <v>750</v>
      </c>
      <c r="B771" s="689">
        <v>7000009996</v>
      </c>
      <c r="C771" s="689">
        <v>5700</v>
      </c>
      <c r="D771" s="700" t="s">
        <v>503</v>
      </c>
      <c r="E771" s="689">
        <v>1000030729</v>
      </c>
      <c r="F771" s="689">
        <v>85354010</v>
      </c>
      <c r="G771" s="690"/>
      <c r="H771" s="689">
        <v>18</v>
      </c>
      <c r="I771" s="691"/>
      <c r="J771" s="868" t="s">
        <v>743</v>
      </c>
      <c r="K771" s="779" t="s">
        <v>443</v>
      </c>
      <c r="L771" s="780">
        <v>1</v>
      </c>
      <c r="M771" s="692"/>
      <c r="N771" s="808" t="str">
        <f t="shared" si="74"/>
        <v>INCLUDED</v>
      </c>
      <c r="O771" s="876">
        <f t="shared" si="72"/>
        <v>0</v>
      </c>
      <c r="P771" s="876">
        <f t="shared" si="73"/>
        <v>0</v>
      </c>
      <c r="Q771" s="619"/>
      <c r="W771" s="877"/>
    </row>
    <row r="772" spans="1:23">
      <c r="A772" s="809">
        <v>751</v>
      </c>
      <c r="B772" s="689">
        <v>7000009996</v>
      </c>
      <c r="C772" s="689">
        <v>5750</v>
      </c>
      <c r="D772" s="700" t="s">
        <v>503</v>
      </c>
      <c r="E772" s="689">
        <v>1000030653</v>
      </c>
      <c r="F772" s="689">
        <v>85353090</v>
      </c>
      <c r="G772" s="690"/>
      <c r="H772" s="689">
        <v>18</v>
      </c>
      <c r="I772" s="691"/>
      <c r="J772" s="868" t="s">
        <v>638</v>
      </c>
      <c r="K772" s="779" t="s">
        <v>443</v>
      </c>
      <c r="L772" s="780">
        <v>1</v>
      </c>
      <c r="M772" s="692"/>
      <c r="N772" s="808" t="str">
        <f t="shared" si="74"/>
        <v>INCLUDED</v>
      </c>
      <c r="O772" s="876">
        <f t="shared" si="72"/>
        <v>0</v>
      </c>
      <c r="P772" s="876">
        <f t="shared" si="73"/>
        <v>0</v>
      </c>
      <c r="Q772" s="619"/>
      <c r="W772" s="877"/>
    </row>
    <row r="773" spans="1:23">
      <c r="A773" s="809">
        <v>752</v>
      </c>
      <c r="B773" s="689">
        <v>7000009996</v>
      </c>
      <c r="C773" s="689">
        <v>5800</v>
      </c>
      <c r="D773" s="700" t="s">
        <v>503</v>
      </c>
      <c r="E773" s="689">
        <v>1000019912</v>
      </c>
      <c r="F773" s="689">
        <v>85371000</v>
      </c>
      <c r="G773" s="690"/>
      <c r="H773" s="689">
        <v>18</v>
      </c>
      <c r="I773" s="691"/>
      <c r="J773" s="868" t="s">
        <v>619</v>
      </c>
      <c r="K773" s="779" t="s">
        <v>443</v>
      </c>
      <c r="L773" s="780">
        <v>1</v>
      </c>
      <c r="M773" s="692"/>
      <c r="N773" s="808" t="str">
        <f t="shared" si="74"/>
        <v>INCLUDED</v>
      </c>
      <c r="O773" s="876">
        <f t="shared" si="72"/>
        <v>0</v>
      </c>
      <c r="P773" s="876">
        <f t="shared" si="73"/>
        <v>0</v>
      </c>
      <c r="Q773" s="619"/>
      <c r="W773" s="877"/>
    </row>
    <row r="774" spans="1:23">
      <c r="A774" s="809">
        <v>753</v>
      </c>
      <c r="B774" s="689">
        <v>7000009996</v>
      </c>
      <c r="C774" s="689">
        <v>5660</v>
      </c>
      <c r="D774" s="700" t="s">
        <v>503</v>
      </c>
      <c r="E774" s="689">
        <v>1000019927</v>
      </c>
      <c r="F774" s="689">
        <v>85389000</v>
      </c>
      <c r="G774" s="690"/>
      <c r="H774" s="689">
        <v>18</v>
      </c>
      <c r="I774" s="691"/>
      <c r="J774" s="868" t="s">
        <v>620</v>
      </c>
      <c r="K774" s="779" t="s">
        <v>443</v>
      </c>
      <c r="L774" s="780">
        <v>1</v>
      </c>
      <c r="M774" s="692"/>
      <c r="N774" s="682" t="str">
        <f t="shared" ref="N774:N790" si="76">IF(M774="","INCLUDED",M774*L774)</f>
        <v>INCLUDED</v>
      </c>
      <c r="O774" s="876">
        <f t="shared" si="72"/>
        <v>0</v>
      </c>
      <c r="P774" s="876">
        <f t="shared" si="73"/>
        <v>0</v>
      </c>
      <c r="Q774" s="619"/>
      <c r="W774" s="877"/>
    </row>
    <row r="775" spans="1:23">
      <c r="A775" s="809">
        <v>754</v>
      </c>
      <c r="B775" s="689">
        <v>7000009996</v>
      </c>
      <c r="C775" s="689">
        <v>5680</v>
      </c>
      <c r="D775" s="700" t="s">
        <v>503</v>
      </c>
      <c r="E775" s="689">
        <v>1000029030</v>
      </c>
      <c r="F775" s="689">
        <v>85044030</v>
      </c>
      <c r="G775" s="690"/>
      <c r="H775" s="689">
        <v>18</v>
      </c>
      <c r="I775" s="691"/>
      <c r="J775" s="868" t="s">
        <v>744</v>
      </c>
      <c r="K775" s="779" t="s">
        <v>443</v>
      </c>
      <c r="L775" s="780">
        <v>1</v>
      </c>
      <c r="M775" s="692"/>
      <c r="N775" s="682" t="str">
        <f t="shared" si="76"/>
        <v>INCLUDED</v>
      </c>
      <c r="O775" s="876">
        <f t="shared" si="72"/>
        <v>0</v>
      </c>
      <c r="P775" s="876">
        <f t="shared" si="73"/>
        <v>0</v>
      </c>
      <c r="Q775" s="619"/>
      <c r="W775" s="877"/>
    </row>
    <row r="776" spans="1:23">
      <c r="A776" s="809">
        <v>755</v>
      </c>
      <c r="B776" s="689">
        <v>7000009996</v>
      </c>
      <c r="C776" s="689">
        <v>5720</v>
      </c>
      <c r="D776" s="700" t="s">
        <v>503</v>
      </c>
      <c r="E776" s="689">
        <v>1000030652</v>
      </c>
      <c r="F776" s="689">
        <v>85030010</v>
      </c>
      <c r="G776" s="690"/>
      <c r="H776" s="689">
        <v>18</v>
      </c>
      <c r="I776" s="691"/>
      <c r="J776" s="868" t="s">
        <v>759</v>
      </c>
      <c r="K776" s="779" t="s">
        <v>443</v>
      </c>
      <c r="L776" s="780">
        <v>1</v>
      </c>
      <c r="M776" s="692"/>
      <c r="N776" s="682" t="str">
        <f t="shared" si="76"/>
        <v>INCLUDED</v>
      </c>
      <c r="O776" s="876">
        <f t="shared" si="72"/>
        <v>0</v>
      </c>
      <c r="P776" s="876">
        <f t="shared" si="73"/>
        <v>0</v>
      </c>
      <c r="Q776" s="619"/>
      <c r="W776" s="877"/>
    </row>
    <row r="777" spans="1:23">
      <c r="A777" s="809">
        <v>756</v>
      </c>
      <c r="B777" s="689">
        <v>7000009996</v>
      </c>
      <c r="C777" s="689">
        <v>5670</v>
      </c>
      <c r="D777" s="700" t="s">
        <v>503</v>
      </c>
      <c r="E777" s="689">
        <v>1000019924</v>
      </c>
      <c r="F777" s="689">
        <v>76169990</v>
      </c>
      <c r="G777" s="690"/>
      <c r="H777" s="689">
        <v>18</v>
      </c>
      <c r="I777" s="691"/>
      <c r="J777" s="868" t="s">
        <v>621</v>
      </c>
      <c r="K777" s="779" t="s">
        <v>443</v>
      </c>
      <c r="L777" s="780">
        <v>1</v>
      </c>
      <c r="M777" s="692"/>
      <c r="N777" s="682" t="str">
        <f t="shared" si="76"/>
        <v>INCLUDED</v>
      </c>
      <c r="O777" s="876">
        <f t="shared" si="72"/>
        <v>0</v>
      </c>
      <c r="P777" s="876">
        <f t="shared" si="73"/>
        <v>0</v>
      </c>
      <c r="Q777" s="619"/>
      <c r="W777" s="877"/>
    </row>
    <row r="778" spans="1:23">
      <c r="A778" s="809">
        <v>757</v>
      </c>
      <c r="B778" s="689">
        <v>7000009996</v>
      </c>
      <c r="C778" s="689">
        <v>5690</v>
      </c>
      <c r="D778" s="700" t="s">
        <v>503</v>
      </c>
      <c r="E778" s="689">
        <v>1000030655</v>
      </c>
      <c r="F778" s="689">
        <v>85462040</v>
      </c>
      <c r="G778" s="690"/>
      <c r="H778" s="689">
        <v>18</v>
      </c>
      <c r="I778" s="691"/>
      <c r="J778" s="868" t="s">
        <v>745</v>
      </c>
      <c r="K778" s="779" t="s">
        <v>290</v>
      </c>
      <c r="L778" s="780">
        <v>1</v>
      </c>
      <c r="M778" s="692"/>
      <c r="N778" s="682" t="str">
        <f t="shared" si="76"/>
        <v>INCLUDED</v>
      </c>
      <c r="O778" s="876">
        <f t="shared" si="72"/>
        <v>0</v>
      </c>
      <c r="P778" s="876">
        <f t="shared" si="73"/>
        <v>0</v>
      </c>
      <c r="Q778" s="619"/>
      <c r="W778" s="877"/>
    </row>
    <row r="779" spans="1:23">
      <c r="A779" s="809">
        <v>758</v>
      </c>
      <c r="B779" s="689">
        <v>7000009996</v>
      </c>
      <c r="C779" s="689">
        <v>5760</v>
      </c>
      <c r="D779" s="700" t="s">
        <v>503</v>
      </c>
      <c r="E779" s="689">
        <v>1000026195</v>
      </c>
      <c r="F779" s="689">
        <v>85049010</v>
      </c>
      <c r="G779" s="690"/>
      <c r="H779" s="689">
        <v>18</v>
      </c>
      <c r="I779" s="691"/>
      <c r="J779" s="868" t="s">
        <v>622</v>
      </c>
      <c r="K779" s="779" t="s">
        <v>291</v>
      </c>
      <c r="L779" s="780">
        <v>1</v>
      </c>
      <c r="M779" s="692"/>
      <c r="N779" s="682" t="str">
        <f t="shared" si="76"/>
        <v>INCLUDED</v>
      </c>
      <c r="O779" s="876">
        <f t="shared" si="72"/>
        <v>0</v>
      </c>
      <c r="P779" s="876">
        <f t="shared" si="73"/>
        <v>0</v>
      </c>
      <c r="Q779" s="619"/>
      <c r="W779" s="877"/>
    </row>
    <row r="780" spans="1:23">
      <c r="A780" s="809">
        <v>759</v>
      </c>
      <c r="B780" s="689">
        <v>7000009996</v>
      </c>
      <c r="C780" s="689">
        <v>5770</v>
      </c>
      <c r="D780" s="700" t="s">
        <v>503</v>
      </c>
      <c r="E780" s="689">
        <v>1000019921</v>
      </c>
      <c r="F780" s="689">
        <v>85044030</v>
      </c>
      <c r="G780" s="690"/>
      <c r="H780" s="689">
        <v>18</v>
      </c>
      <c r="I780" s="691"/>
      <c r="J780" s="868" t="s">
        <v>623</v>
      </c>
      <c r="K780" s="779" t="s">
        <v>443</v>
      </c>
      <c r="L780" s="780">
        <v>1</v>
      </c>
      <c r="M780" s="692"/>
      <c r="N780" s="682" t="str">
        <f t="shared" si="76"/>
        <v>INCLUDED</v>
      </c>
      <c r="O780" s="876">
        <f t="shared" si="72"/>
        <v>0</v>
      </c>
      <c r="P780" s="876">
        <f t="shared" si="73"/>
        <v>0</v>
      </c>
      <c r="Q780" s="619"/>
      <c r="W780" s="877"/>
    </row>
    <row r="781" spans="1:23">
      <c r="A781" s="809">
        <v>760</v>
      </c>
      <c r="B781" s="689">
        <v>7000009996</v>
      </c>
      <c r="C781" s="689">
        <v>5780</v>
      </c>
      <c r="D781" s="700" t="s">
        <v>503</v>
      </c>
      <c r="E781" s="689">
        <v>1000019926</v>
      </c>
      <c r="F781" s="689">
        <v>94059900</v>
      </c>
      <c r="G781" s="690"/>
      <c r="H781" s="689">
        <v>18</v>
      </c>
      <c r="I781" s="691"/>
      <c r="J781" s="868" t="s">
        <v>624</v>
      </c>
      <c r="K781" s="779" t="s">
        <v>443</v>
      </c>
      <c r="L781" s="780">
        <v>1</v>
      </c>
      <c r="M781" s="692"/>
      <c r="N781" s="682" t="str">
        <f t="shared" si="76"/>
        <v>INCLUDED</v>
      </c>
      <c r="O781" s="876">
        <f t="shared" si="72"/>
        <v>0</v>
      </c>
      <c r="P781" s="876">
        <f t="shared" si="73"/>
        <v>0</v>
      </c>
      <c r="Q781" s="619"/>
      <c r="W781" s="877"/>
    </row>
    <row r="782" spans="1:23">
      <c r="A782" s="809">
        <v>761</v>
      </c>
      <c r="B782" s="689">
        <v>7000009996</v>
      </c>
      <c r="C782" s="689">
        <v>5810</v>
      </c>
      <c r="D782" s="700" t="s">
        <v>503</v>
      </c>
      <c r="E782" s="689">
        <v>1000031011</v>
      </c>
      <c r="F782" s="689">
        <v>85354010</v>
      </c>
      <c r="G782" s="690"/>
      <c r="H782" s="689">
        <v>18</v>
      </c>
      <c r="I782" s="691"/>
      <c r="J782" s="868" t="s">
        <v>625</v>
      </c>
      <c r="K782" s="779" t="s">
        <v>443</v>
      </c>
      <c r="L782" s="780">
        <v>1</v>
      </c>
      <c r="M782" s="692"/>
      <c r="N782" s="682" t="str">
        <f t="shared" si="76"/>
        <v>INCLUDED</v>
      </c>
      <c r="O782" s="876">
        <f t="shared" si="72"/>
        <v>0</v>
      </c>
      <c r="P782" s="876">
        <f t="shared" si="73"/>
        <v>0</v>
      </c>
      <c r="Q782" s="619"/>
      <c r="W782" s="877"/>
    </row>
    <row r="783" spans="1:23">
      <c r="A783" s="809">
        <v>762</v>
      </c>
      <c r="B783" s="689">
        <v>7000009996</v>
      </c>
      <c r="C783" s="689">
        <v>5820</v>
      </c>
      <c r="D783" s="700" t="s">
        <v>503</v>
      </c>
      <c r="E783" s="689">
        <v>1000031010</v>
      </c>
      <c r="F783" s="689">
        <v>85462040</v>
      </c>
      <c r="G783" s="690"/>
      <c r="H783" s="689">
        <v>18</v>
      </c>
      <c r="I783" s="691"/>
      <c r="J783" s="868" t="s">
        <v>746</v>
      </c>
      <c r="K783" s="779" t="s">
        <v>443</v>
      </c>
      <c r="L783" s="780">
        <v>1</v>
      </c>
      <c r="M783" s="692"/>
      <c r="N783" s="682" t="str">
        <f t="shared" si="76"/>
        <v>INCLUDED</v>
      </c>
      <c r="O783" s="876">
        <f t="shared" si="72"/>
        <v>0</v>
      </c>
      <c r="P783" s="876">
        <f t="shared" si="73"/>
        <v>0</v>
      </c>
      <c r="Q783" s="619"/>
      <c r="W783" s="877"/>
    </row>
    <row r="784" spans="1:23">
      <c r="A784" s="809">
        <v>763</v>
      </c>
      <c r="B784" s="689">
        <v>7000009996</v>
      </c>
      <c r="C784" s="689">
        <v>5830</v>
      </c>
      <c r="D784" s="700" t="s">
        <v>503</v>
      </c>
      <c r="E784" s="689">
        <v>1000033322</v>
      </c>
      <c r="F784" s="689">
        <v>85389000</v>
      </c>
      <c r="G784" s="690"/>
      <c r="H784" s="689">
        <v>18</v>
      </c>
      <c r="I784" s="691"/>
      <c r="J784" s="868" t="s">
        <v>747</v>
      </c>
      <c r="K784" s="779" t="s">
        <v>443</v>
      </c>
      <c r="L784" s="780">
        <v>1</v>
      </c>
      <c r="M784" s="692"/>
      <c r="N784" s="682" t="str">
        <f t="shared" si="76"/>
        <v>INCLUDED</v>
      </c>
      <c r="O784" s="876">
        <f t="shared" si="72"/>
        <v>0</v>
      </c>
      <c r="P784" s="876">
        <f t="shared" si="73"/>
        <v>0</v>
      </c>
      <c r="Q784" s="619"/>
      <c r="W784" s="877"/>
    </row>
    <row r="785" spans="1:23">
      <c r="A785" s="809">
        <v>764</v>
      </c>
      <c r="B785" s="689">
        <v>7000009996</v>
      </c>
      <c r="C785" s="689">
        <v>5840</v>
      </c>
      <c r="D785" s="700" t="s">
        <v>503</v>
      </c>
      <c r="E785" s="689">
        <v>1000031079</v>
      </c>
      <c r="F785" s="689">
        <v>85049010</v>
      </c>
      <c r="G785" s="690"/>
      <c r="H785" s="689">
        <v>18</v>
      </c>
      <c r="I785" s="691"/>
      <c r="J785" s="868" t="s">
        <v>763</v>
      </c>
      <c r="K785" s="779" t="s">
        <v>443</v>
      </c>
      <c r="L785" s="780">
        <v>1</v>
      </c>
      <c r="M785" s="692"/>
      <c r="N785" s="682" t="str">
        <f t="shared" si="76"/>
        <v>INCLUDED</v>
      </c>
      <c r="O785" s="876">
        <f t="shared" si="72"/>
        <v>0</v>
      </c>
      <c r="P785" s="876">
        <f t="shared" si="73"/>
        <v>0</v>
      </c>
      <c r="Q785" s="619"/>
      <c r="W785" s="877"/>
    </row>
    <row r="786" spans="1:23" ht="36">
      <c r="A786" s="809">
        <v>765</v>
      </c>
      <c r="B786" s="689">
        <v>7000009996</v>
      </c>
      <c r="C786" s="689">
        <v>5860</v>
      </c>
      <c r="D786" s="700" t="s">
        <v>504</v>
      </c>
      <c r="E786" s="689">
        <v>1000004965</v>
      </c>
      <c r="F786" s="689">
        <v>85371000</v>
      </c>
      <c r="G786" s="690"/>
      <c r="H786" s="689">
        <v>18</v>
      </c>
      <c r="I786" s="691"/>
      <c r="J786" s="868" t="s">
        <v>749</v>
      </c>
      <c r="K786" s="779" t="s">
        <v>290</v>
      </c>
      <c r="L786" s="780">
        <v>6</v>
      </c>
      <c r="M786" s="692"/>
      <c r="N786" s="682" t="str">
        <f t="shared" si="76"/>
        <v>INCLUDED</v>
      </c>
      <c r="O786" s="876">
        <f t="shared" si="72"/>
        <v>0</v>
      </c>
      <c r="P786" s="876">
        <f t="shared" si="73"/>
        <v>0</v>
      </c>
      <c r="Q786" s="619"/>
      <c r="W786" s="877"/>
    </row>
    <row r="787" spans="1:23" ht="54">
      <c r="A787" s="809">
        <v>766</v>
      </c>
      <c r="B787" s="689">
        <v>7000009996</v>
      </c>
      <c r="C787" s="689">
        <v>5850</v>
      </c>
      <c r="D787" s="700" t="s">
        <v>504</v>
      </c>
      <c r="E787" s="689">
        <v>1000018700</v>
      </c>
      <c r="F787" s="689">
        <v>85371000</v>
      </c>
      <c r="G787" s="690"/>
      <c r="H787" s="689">
        <v>18</v>
      </c>
      <c r="I787" s="691"/>
      <c r="J787" s="868" t="s">
        <v>643</v>
      </c>
      <c r="K787" s="779" t="s">
        <v>291</v>
      </c>
      <c r="L787" s="780">
        <v>1</v>
      </c>
      <c r="M787" s="692"/>
      <c r="N787" s="682" t="str">
        <f t="shared" si="76"/>
        <v>INCLUDED</v>
      </c>
      <c r="O787" s="876">
        <f t="shared" si="72"/>
        <v>0</v>
      </c>
      <c r="P787" s="876">
        <f t="shared" si="73"/>
        <v>0</v>
      </c>
      <c r="Q787" s="619"/>
      <c r="W787" s="877"/>
    </row>
    <row r="788" spans="1:23" ht="54">
      <c r="A788" s="809">
        <v>767</v>
      </c>
      <c r="B788" s="689">
        <v>7000009996</v>
      </c>
      <c r="C788" s="689">
        <v>5870</v>
      </c>
      <c r="D788" s="700" t="s">
        <v>504</v>
      </c>
      <c r="E788" s="689">
        <v>1000030957</v>
      </c>
      <c r="F788" s="689">
        <v>85371000</v>
      </c>
      <c r="G788" s="690"/>
      <c r="H788" s="689">
        <v>18</v>
      </c>
      <c r="I788" s="691"/>
      <c r="J788" s="868" t="s">
        <v>750</v>
      </c>
      <c r="K788" s="779" t="s">
        <v>290</v>
      </c>
      <c r="L788" s="780">
        <v>1</v>
      </c>
      <c r="M788" s="692"/>
      <c r="N788" s="682" t="str">
        <f t="shared" si="76"/>
        <v>INCLUDED</v>
      </c>
      <c r="O788" s="876">
        <f t="shared" si="72"/>
        <v>0</v>
      </c>
      <c r="P788" s="876">
        <f t="shared" si="73"/>
        <v>0</v>
      </c>
      <c r="Q788" s="619"/>
      <c r="W788" s="877"/>
    </row>
    <row r="789" spans="1:23" ht="36">
      <c r="A789" s="809">
        <v>768</v>
      </c>
      <c r="B789" s="689">
        <v>7000009996</v>
      </c>
      <c r="C789" s="689">
        <v>5880</v>
      </c>
      <c r="D789" s="700" t="s">
        <v>504</v>
      </c>
      <c r="E789" s="689">
        <v>1000031073</v>
      </c>
      <c r="F789" s="689">
        <v>85371000</v>
      </c>
      <c r="G789" s="690"/>
      <c r="H789" s="689">
        <v>18</v>
      </c>
      <c r="I789" s="691"/>
      <c r="J789" s="868" t="s">
        <v>751</v>
      </c>
      <c r="K789" s="779" t="s">
        <v>290</v>
      </c>
      <c r="L789" s="780">
        <v>8</v>
      </c>
      <c r="M789" s="692"/>
      <c r="N789" s="682" t="str">
        <f t="shared" si="76"/>
        <v>INCLUDED</v>
      </c>
      <c r="O789" s="876">
        <f t="shared" si="72"/>
        <v>0</v>
      </c>
      <c r="P789" s="876">
        <f t="shared" si="73"/>
        <v>0</v>
      </c>
      <c r="Q789" s="619"/>
      <c r="W789" s="877"/>
    </row>
    <row r="790" spans="1:23" ht="54">
      <c r="A790" s="809">
        <v>769</v>
      </c>
      <c r="B790" s="689">
        <v>7000009996</v>
      </c>
      <c r="C790" s="689">
        <v>5890</v>
      </c>
      <c r="D790" s="700" t="s">
        <v>504</v>
      </c>
      <c r="E790" s="689">
        <v>1000031072</v>
      </c>
      <c r="F790" s="689">
        <v>85371000</v>
      </c>
      <c r="G790" s="690"/>
      <c r="H790" s="689">
        <v>18</v>
      </c>
      <c r="I790" s="691"/>
      <c r="J790" s="868" t="s">
        <v>752</v>
      </c>
      <c r="K790" s="779" t="s">
        <v>290</v>
      </c>
      <c r="L790" s="780">
        <v>1</v>
      </c>
      <c r="M790" s="692"/>
      <c r="N790" s="682" t="str">
        <f t="shared" si="76"/>
        <v>INCLUDED</v>
      </c>
      <c r="O790" s="876">
        <f t="shared" si="72"/>
        <v>0</v>
      </c>
      <c r="P790" s="876">
        <f t="shared" si="73"/>
        <v>0</v>
      </c>
      <c r="Q790" s="619"/>
      <c r="W790" s="877"/>
    </row>
    <row r="791" spans="1:23" s="874" customFormat="1">
      <c r="A791" s="801" t="s">
        <v>817</v>
      </c>
      <c r="B791" s="829" t="s">
        <v>765</v>
      </c>
      <c r="C791" s="814"/>
      <c r="D791" s="815"/>
      <c r="E791" s="814"/>
      <c r="F791" s="814"/>
      <c r="G791" s="814"/>
      <c r="H791" s="814"/>
      <c r="I791" s="814"/>
      <c r="J791" s="870"/>
      <c r="K791" s="814"/>
      <c r="L791" s="814"/>
      <c r="M791" s="814"/>
      <c r="N791" s="817"/>
      <c r="O791" s="876">
        <f t="shared" si="72"/>
        <v>0</v>
      </c>
      <c r="P791" s="876">
        <f t="shared" si="73"/>
        <v>0</v>
      </c>
      <c r="Q791" s="875"/>
      <c r="W791" s="882"/>
    </row>
    <row r="792" spans="1:23" ht="36">
      <c r="A792" s="680">
        <v>770</v>
      </c>
      <c r="B792" s="689">
        <v>7000009996</v>
      </c>
      <c r="C792" s="689">
        <v>6160</v>
      </c>
      <c r="D792" s="700" t="s">
        <v>491</v>
      </c>
      <c r="E792" s="689">
        <v>1000025219</v>
      </c>
      <c r="F792" s="689">
        <v>85049010</v>
      </c>
      <c r="G792" s="690"/>
      <c r="H792" s="689">
        <v>18</v>
      </c>
      <c r="I792" s="691"/>
      <c r="J792" s="868" t="s">
        <v>510</v>
      </c>
      <c r="K792" s="779" t="s">
        <v>290</v>
      </c>
      <c r="L792" s="780">
        <v>2</v>
      </c>
      <c r="M792" s="692"/>
      <c r="N792" s="808" t="str">
        <f t="shared" ref="N792" si="77">IF(M792="","INCLUDED",M792*L792)</f>
        <v>INCLUDED</v>
      </c>
      <c r="O792" s="876">
        <f t="shared" si="72"/>
        <v>0</v>
      </c>
      <c r="P792" s="876">
        <f t="shared" si="73"/>
        <v>0</v>
      </c>
      <c r="Q792" s="619"/>
      <c r="W792" s="877"/>
    </row>
    <row r="793" spans="1:23" ht="36">
      <c r="A793" s="680">
        <v>771</v>
      </c>
      <c r="B793" s="689">
        <v>7000009996</v>
      </c>
      <c r="C793" s="689">
        <v>6170</v>
      </c>
      <c r="D793" s="700" t="s">
        <v>491</v>
      </c>
      <c r="E793" s="689">
        <v>1000015938</v>
      </c>
      <c r="F793" s="689">
        <v>84248990</v>
      </c>
      <c r="G793" s="690"/>
      <c r="H793" s="689">
        <v>18</v>
      </c>
      <c r="I793" s="691"/>
      <c r="J793" s="868" t="s">
        <v>697</v>
      </c>
      <c r="K793" s="779" t="s">
        <v>291</v>
      </c>
      <c r="L793" s="780">
        <v>2</v>
      </c>
      <c r="M793" s="692"/>
      <c r="N793" s="808" t="str">
        <f t="shared" ref="N793:N856" si="78">IF(M793="","INCLUDED",M793*L793)</f>
        <v>INCLUDED</v>
      </c>
      <c r="O793" s="876">
        <f t="shared" si="72"/>
        <v>0</v>
      </c>
      <c r="P793" s="876">
        <f t="shared" si="73"/>
        <v>0</v>
      </c>
      <c r="Q793" s="619"/>
      <c r="W793" s="877"/>
    </row>
    <row r="794" spans="1:23">
      <c r="A794" s="680">
        <v>772</v>
      </c>
      <c r="B794" s="689">
        <v>7000009996</v>
      </c>
      <c r="C794" s="689">
        <v>6180</v>
      </c>
      <c r="D794" s="700" t="s">
        <v>491</v>
      </c>
      <c r="E794" s="689">
        <v>1000031071</v>
      </c>
      <c r="F794" s="689">
        <v>85042200</v>
      </c>
      <c r="G794" s="690"/>
      <c r="H794" s="689">
        <v>18</v>
      </c>
      <c r="I794" s="691"/>
      <c r="J794" s="868" t="s">
        <v>761</v>
      </c>
      <c r="K794" s="779" t="s">
        <v>290</v>
      </c>
      <c r="L794" s="780">
        <v>2</v>
      </c>
      <c r="M794" s="692"/>
      <c r="N794" s="808" t="str">
        <f t="shared" si="78"/>
        <v>INCLUDED</v>
      </c>
      <c r="O794" s="876">
        <f t="shared" ref="O794:O817" si="79">IF(M794="",0,IF(I794="",M794*H794/100,I794*M794))</f>
        <v>0</v>
      </c>
      <c r="P794" s="876">
        <f t="shared" ref="P794:P817" si="80">O794*L794</f>
        <v>0</v>
      </c>
      <c r="Q794" s="619"/>
      <c r="W794" s="877"/>
    </row>
    <row r="795" spans="1:23" ht="36">
      <c r="A795" s="680">
        <v>773</v>
      </c>
      <c r="B795" s="689">
        <v>7000009996</v>
      </c>
      <c r="C795" s="689">
        <v>6190</v>
      </c>
      <c r="D795" s="700" t="s">
        <v>491</v>
      </c>
      <c r="E795" s="689">
        <v>1000031077</v>
      </c>
      <c r="F795" s="689">
        <v>85049010</v>
      </c>
      <c r="G795" s="690"/>
      <c r="H795" s="689">
        <v>18</v>
      </c>
      <c r="I795" s="691"/>
      <c r="J795" s="868" t="s">
        <v>762</v>
      </c>
      <c r="K795" s="779" t="s">
        <v>291</v>
      </c>
      <c r="L795" s="780">
        <v>2</v>
      </c>
      <c r="M795" s="692"/>
      <c r="N795" s="808" t="str">
        <f t="shared" si="78"/>
        <v>INCLUDED</v>
      </c>
      <c r="O795" s="876">
        <f t="shared" si="79"/>
        <v>0</v>
      </c>
      <c r="P795" s="876">
        <f t="shared" si="80"/>
        <v>0</v>
      </c>
      <c r="Q795" s="619"/>
      <c r="W795" s="877"/>
    </row>
    <row r="796" spans="1:23">
      <c r="A796" s="680">
        <v>774</v>
      </c>
      <c r="B796" s="689">
        <v>7000009996</v>
      </c>
      <c r="C796" s="689">
        <v>6200</v>
      </c>
      <c r="D796" s="700" t="s">
        <v>492</v>
      </c>
      <c r="E796" s="689">
        <v>1000031070</v>
      </c>
      <c r="F796" s="689">
        <v>85049010</v>
      </c>
      <c r="G796" s="690"/>
      <c r="H796" s="689">
        <v>18</v>
      </c>
      <c r="I796" s="691"/>
      <c r="J796" s="868" t="s">
        <v>754</v>
      </c>
      <c r="K796" s="779" t="s">
        <v>290</v>
      </c>
      <c r="L796" s="780">
        <v>2</v>
      </c>
      <c r="M796" s="692"/>
      <c r="N796" s="808" t="str">
        <f t="shared" si="78"/>
        <v>INCLUDED</v>
      </c>
      <c r="O796" s="876">
        <f t="shared" si="79"/>
        <v>0</v>
      </c>
      <c r="P796" s="876">
        <f t="shared" si="80"/>
        <v>0</v>
      </c>
      <c r="Q796" s="619"/>
      <c r="W796" s="877"/>
    </row>
    <row r="797" spans="1:23" ht="36">
      <c r="A797" s="680">
        <v>775</v>
      </c>
      <c r="B797" s="689">
        <v>7000009996</v>
      </c>
      <c r="C797" s="689">
        <v>6210</v>
      </c>
      <c r="D797" s="700" t="s">
        <v>690</v>
      </c>
      <c r="E797" s="689">
        <v>1000005063</v>
      </c>
      <c r="F797" s="689">
        <v>85359090</v>
      </c>
      <c r="G797" s="690"/>
      <c r="H797" s="689">
        <v>18</v>
      </c>
      <c r="I797" s="691"/>
      <c r="J797" s="868" t="s">
        <v>699</v>
      </c>
      <c r="K797" s="779" t="s">
        <v>290</v>
      </c>
      <c r="L797" s="780">
        <v>15</v>
      </c>
      <c r="M797" s="692"/>
      <c r="N797" s="808" t="str">
        <f t="shared" si="78"/>
        <v>INCLUDED</v>
      </c>
      <c r="O797" s="876">
        <f t="shared" si="79"/>
        <v>0</v>
      </c>
      <c r="P797" s="876">
        <f t="shared" si="80"/>
        <v>0</v>
      </c>
      <c r="Q797" s="619"/>
      <c r="W797" s="877"/>
    </row>
    <row r="798" spans="1:23" ht="36">
      <c r="A798" s="680">
        <v>776</v>
      </c>
      <c r="B798" s="689">
        <v>7000009996</v>
      </c>
      <c r="C798" s="689">
        <v>6280</v>
      </c>
      <c r="D798" s="700" t="s">
        <v>690</v>
      </c>
      <c r="E798" s="689">
        <v>1000031122</v>
      </c>
      <c r="F798" s="689">
        <v>85359090</v>
      </c>
      <c r="G798" s="690"/>
      <c r="H798" s="689">
        <v>18</v>
      </c>
      <c r="I798" s="691"/>
      <c r="J798" s="868" t="s">
        <v>700</v>
      </c>
      <c r="K798" s="779" t="s">
        <v>290</v>
      </c>
      <c r="L798" s="780">
        <v>6</v>
      </c>
      <c r="M798" s="692"/>
      <c r="N798" s="808" t="str">
        <f t="shared" si="78"/>
        <v>INCLUDED</v>
      </c>
      <c r="O798" s="876">
        <f t="shared" si="79"/>
        <v>0</v>
      </c>
      <c r="P798" s="876">
        <f t="shared" si="80"/>
        <v>0</v>
      </c>
      <c r="Q798" s="619"/>
      <c r="W798" s="877"/>
    </row>
    <row r="799" spans="1:23">
      <c r="A799" s="680">
        <v>777</v>
      </c>
      <c r="B799" s="689">
        <v>7000009996</v>
      </c>
      <c r="C799" s="689">
        <v>6240</v>
      </c>
      <c r="D799" s="700" t="s">
        <v>690</v>
      </c>
      <c r="E799" s="689">
        <v>1000005048</v>
      </c>
      <c r="F799" s="689">
        <v>85359090</v>
      </c>
      <c r="G799" s="690"/>
      <c r="H799" s="689">
        <v>18</v>
      </c>
      <c r="I799" s="691"/>
      <c r="J799" s="868" t="s">
        <v>705</v>
      </c>
      <c r="K799" s="779" t="s">
        <v>290</v>
      </c>
      <c r="L799" s="780">
        <v>6</v>
      </c>
      <c r="M799" s="692"/>
      <c r="N799" s="808" t="str">
        <f t="shared" si="78"/>
        <v>INCLUDED</v>
      </c>
      <c r="O799" s="876">
        <f t="shared" si="79"/>
        <v>0</v>
      </c>
      <c r="P799" s="876">
        <f t="shared" si="80"/>
        <v>0</v>
      </c>
      <c r="Q799" s="619"/>
      <c r="W799" s="877"/>
    </row>
    <row r="800" spans="1:23" ht="36">
      <c r="A800" s="680">
        <v>778</v>
      </c>
      <c r="B800" s="689">
        <v>7000009996</v>
      </c>
      <c r="C800" s="689">
        <v>6220</v>
      </c>
      <c r="D800" s="700" t="s">
        <v>690</v>
      </c>
      <c r="E800" s="689">
        <v>1000005067</v>
      </c>
      <c r="F800" s="689">
        <v>85353090</v>
      </c>
      <c r="G800" s="690"/>
      <c r="H800" s="689">
        <v>18</v>
      </c>
      <c r="I800" s="691"/>
      <c r="J800" s="868" t="s">
        <v>701</v>
      </c>
      <c r="K800" s="779" t="s">
        <v>290</v>
      </c>
      <c r="L800" s="780">
        <v>6</v>
      </c>
      <c r="M800" s="692"/>
      <c r="N800" s="808" t="str">
        <f t="shared" si="78"/>
        <v>INCLUDED</v>
      </c>
      <c r="O800" s="876">
        <f t="shared" si="79"/>
        <v>0</v>
      </c>
      <c r="P800" s="876">
        <f t="shared" si="80"/>
        <v>0</v>
      </c>
      <c r="Q800" s="619"/>
      <c r="W800" s="877"/>
    </row>
    <row r="801" spans="1:23" ht="36">
      <c r="A801" s="680">
        <v>779</v>
      </c>
      <c r="B801" s="689">
        <v>7000009996</v>
      </c>
      <c r="C801" s="689">
        <v>6230</v>
      </c>
      <c r="D801" s="700" t="s">
        <v>690</v>
      </c>
      <c r="E801" s="689">
        <v>1000005037</v>
      </c>
      <c r="F801" s="689">
        <v>85353090</v>
      </c>
      <c r="G801" s="690"/>
      <c r="H801" s="689">
        <v>18</v>
      </c>
      <c r="I801" s="691"/>
      <c r="J801" s="868" t="s">
        <v>702</v>
      </c>
      <c r="K801" s="779" t="s">
        <v>290</v>
      </c>
      <c r="L801" s="780">
        <v>8</v>
      </c>
      <c r="M801" s="692"/>
      <c r="N801" s="808" t="str">
        <f t="shared" si="78"/>
        <v>INCLUDED</v>
      </c>
      <c r="O801" s="876">
        <f t="shared" si="79"/>
        <v>0</v>
      </c>
      <c r="P801" s="876">
        <f t="shared" si="80"/>
        <v>0</v>
      </c>
      <c r="Q801" s="619"/>
      <c r="W801" s="877"/>
    </row>
    <row r="802" spans="1:23">
      <c r="A802" s="680">
        <v>780</v>
      </c>
      <c r="B802" s="689">
        <v>7000009996</v>
      </c>
      <c r="C802" s="689">
        <v>6260</v>
      </c>
      <c r="D802" s="700" t="s">
        <v>690</v>
      </c>
      <c r="E802" s="689">
        <v>1000029252</v>
      </c>
      <c r="F802" s="689">
        <v>85354010</v>
      </c>
      <c r="G802" s="690"/>
      <c r="H802" s="689">
        <v>18</v>
      </c>
      <c r="I802" s="691"/>
      <c r="J802" s="868" t="s">
        <v>704</v>
      </c>
      <c r="K802" s="779" t="s">
        <v>290</v>
      </c>
      <c r="L802" s="780">
        <v>18</v>
      </c>
      <c r="M802" s="692"/>
      <c r="N802" s="808" t="str">
        <f t="shared" si="78"/>
        <v>INCLUDED</v>
      </c>
      <c r="O802" s="876">
        <f t="shared" si="79"/>
        <v>0</v>
      </c>
      <c r="P802" s="876">
        <f t="shared" si="80"/>
        <v>0</v>
      </c>
      <c r="Q802" s="619"/>
      <c r="W802" s="877"/>
    </row>
    <row r="803" spans="1:23">
      <c r="A803" s="680">
        <v>781</v>
      </c>
      <c r="B803" s="689">
        <v>7000009996</v>
      </c>
      <c r="C803" s="689">
        <v>6250</v>
      </c>
      <c r="D803" s="700" t="s">
        <v>690</v>
      </c>
      <c r="E803" s="689">
        <v>1000005030</v>
      </c>
      <c r="F803" s="689">
        <v>85462040</v>
      </c>
      <c r="G803" s="690"/>
      <c r="H803" s="689">
        <v>18</v>
      </c>
      <c r="I803" s="691"/>
      <c r="J803" s="868" t="s">
        <v>703</v>
      </c>
      <c r="K803" s="779" t="s">
        <v>290</v>
      </c>
      <c r="L803" s="780">
        <v>8</v>
      </c>
      <c r="M803" s="692"/>
      <c r="N803" s="808" t="str">
        <f t="shared" si="78"/>
        <v>INCLUDED</v>
      </c>
      <c r="O803" s="876">
        <f t="shared" si="79"/>
        <v>0</v>
      </c>
      <c r="P803" s="876">
        <f t="shared" si="80"/>
        <v>0</v>
      </c>
      <c r="Q803" s="619"/>
      <c r="W803" s="877"/>
    </row>
    <row r="804" spans="1:23">
      <c r="A804" s="680">
        <v>782</v>
      </c>
      <c r="B804" s="689">
        <v>7000009996</v>
      </c>
      <c r="C804" s="689">
        <v>6270</v>
      </c>
      <c r="D804" s="700" t="s">
        <v>690</v>
      </c>
      <c r="E804" s="689">
        <v>1000025327</v>
      </c>
      <c r="F804" s="689">
        <v>82055990</v>
      </c>
      <c r="G804" s="690"/>
      <c r="H804" s="689">
        <v>18</v>
      </c>
      <c r="I804" s="691"/>
      <c r="J804" s="868" t="s">
        <v>755</v>
      </c>
      <c r="K804" s="779" t="s">
        <v>290</v>
      </c>
      <c r="L804" s="780">
        <v>6</v>
      </c>
      <c r="M804" s="692"/>
      <c r="N804" s="808" t="str">
        <f t="shared" si="78"/>
        <v>INCLUDED</v>
      </c>
      <c r="O804" s="876">
        <f t="shared" si="79"/>
        <v>0</v>
      </c>
      <c r="P804" s="876">
        <f t="shared" si="80"/>
        <v>0</v>
      </c>
      <c r="Q804" s="619"/>
      <c r="W804" s="877"/>
    </row>
    <row r="805" spans="1:23" ht="36">
      <c r="A805" s="680">
        <v>783</v>
      </c>
      <c r="B805" s="689">
        <v>7000009996</v>
      </c>
      <c r="C805" s="689">
        <v>6290</v>
      </c>
      <c r="D805" s="700" t="s">
        <v>690</v>
      </c>
      <c r="E805" s="689">
        <v>1000005039</v>
      </c>
      <c r="F805" s="689">
        <v>85352113</v>
      </c>
      <c r="G805" s="690"/>
      <c r="H805" s="689">
        <v>18</v>
      </c>
      <c r="I805" s="691"/>
      <c r="J805" s="868" t="s">
        <v>698</v>
      </c>
      <c r="K805" s="779" t="s">
        <v>290</v>
      </c>
      <c r="L805" s="780">
        <v>7</v>
      </c>
      <c r="M805" s="692"/>
      <c r="N805" s="808" t="str">
        <f t="shared" si="78"/>
        <v>INCLUDED</v>
      </c>
      <c r="O805" s="876">
        <f t="shared" si="79"/>
        <v>0</v>
      </c>
      <c r="P805" s="876">
        <f t="shared" si="80"/>
        <v>0</v>
      </c>
      <c r="Q805" s="619"/>
      <c r="W805" s="877"/>
    </row>
    <row r="806" spans="1:23">
      <c r="A806" s="680">
        <v>784</v>
      </c>
      <c r="B806" s="689">
        <v>7000009996</v>
      </c>
      <c r="C806" s="689">
        <v>7140</v>
      </c>
      <c r="D806" s="700" t="s">
        <v>691</v>
      </c>
      <c r="E806" s="689">
        <v>1000000610</v>
      </c>
      <c r="F806" s="689">
        <v>85353090</v>
      </c>
      <c r="G806" s="690"/>
      <c r="H806" s="689">
        <v>18</v>
      </c>
      <c r="I806" s="691"/>
      <c r="J806" s="868" t="s">
        <v>706</v>
      </c>
      <c r="K806" s="779" t="s">
        <v>290</v>
      </c>
      <c r="L806" s="780">
        <v>4</v>
      </c>
      <c r="M806" s="692"/>
      <c r="N806" s="808" t="str">
        <f t="shared" si="78"/>
        <v>INCLUDED</v>
      </c>
      <c r="O806" s="876">
        <f t="shared" si="79"/>
        <v>0</v>
      </c>
      <c r="P806" s="876">
        <f t="shared" si="80"/>
        <v>0</v>
      </c>
      <c r="Q806" s="619"/>
      <c r="W806" s="877"/>
    </row>
    <row r="807" spans="1:23">
      <c r="A807" s="680">
        <v>785</v>
      </c>
      <c r="B807" s="689">
        <v>7000009996</v>
      </c>
      <c r="C807" s="689">
        <v>7150</v>
      </c>
      <c r="D807" s="700" t="s">
        <v>691</v>
      </c>
      <c r="E807" s="689">
        <v>1000020422</v>
      </c>
      <c r="F807" s="689">
        <v>85354010</v>
      </c>
      <c r="G807" s="690"/>
      <c r="H807" s="689">
        <v>18</v>
      </c>
      <c r="I807" s="691"/>
      <c r="J807" s="868" t="s">
        <v>653</v>
      </c>
      <c r="K807" s="779" t="s">
        <v>290</v>
      </c>
      <c r="L807" s="780">
        <v>12</v>
      </c>
      <c r="M807" s="692"/>
      <c r="N807" s="808" t="str">
        <f t="shared" si="78"/>
        <v>INCLUDED</v>
      </c>
      <c r="O807" s="876">
        <f t="shared" si="79"/>
        <v>0</v>
      </c>
      <c r="P807" s="876">
        <f t="shared" si="80"/>
        <v>0</v>
      </c>
      <c r="Q807" s="619"/>
      <c r="W807" s="877"/>
    </row>
    <row r="808" spans="1:23">
      <c r="A808" s="680">
        <v>786</v>
      </c>
      <c r="B808" s="689">
        <v>7000009996</v>
      </c>
      <c r="C808" s="689">
        <v>7160</v>
      </c>
      <c r="D808" s="700" t="s">
        <v>691</v>
      </c>
      <c r="E808" s="689">
        <v>1000000593</v>
      </c>
      <c r="F808" s="689">
        <v>85462040</v>
      </c>
      <c r="G808" s="690"/>
      <c r="H808" s="689">
        <v>18</v>
      </c>
      <c r="I808" s="691"/>
      <c r="J808" s="868" t="s">
        <v>654</v>
      </c>
      <c r="K808" s="779" t="s">
        <v>290</v>
      </c>
      <c r="L808" s="780">
        <v>12</v>
      </c>
      <c r="M808" s="692"/>
      <c r="N808" s="808" t="str">
        <f t="shared" si="78"/>
        <v>INCLUDED</v>
      </c>
      <c r="O808" s="876">
        <f t="shared" si="79"/>
        <v>0</v>
      </c>
      <c r="P808" s="876">
        <f t="shared" si="80"/>
        <v>0</v>
      </c>
      <c r="Q808" s="619"/>
      <c r="W808" s="877"/>
    </row>
    <row r="809" spans="1:23" ht="36">
      <c r="A809" s="680">
        <v>787</v>
      </c>
      <c r="B809" s="689">
        <v>7000009996</v>
      </c>
      <c r="C809" s="689">
        <v>7170</v>
      </c>
      <c r="D809" s="700" t="s">
        <v>691</v>
      </c>
      <c r="E809" s="689">
        <v>1000033307</v>
      </c>
      <c r="F809" s="689">
        <v>85359030</v>
      </c>
      <c r="G809" s="690"/>
      <c r="H809" s="689">
        <v>18</v>
      </c>
      <c r="I809" s="691"/>
      <c r="J809" s="868" t="s">
        <v>707</v>
      </c>
      <c r="K809" s="779" t="s">
        <v>291</v>
      </c>
      <c r="L809" s="780">
        <v>1</v>
      </c>
      <c r="M809" s="692"/>
      <c r="N809" s="808" t="str">
        <f t="shared" si="78"/>
        <v>INCLUDED</v>
      </c>
      <c r="O809" s="876">
        <f t="shared" si="79"/>
        <v>0</v>
      </c>
      <c r="P809" s="876">
        <f t="shared" si="80"/>
        <v>0</v>
      </c>
      <c r="Q809" s="619"/>
      <c r="W809" s="877"/>
    </row>
    <row r="810" spans="1:23" ht="36">
      <c r="A810" s="680">
        <v>788</v>
      </c>
      <c r="B810" s="689">
        <v>7000009996</v>
      </c>
      <c r="C810" s="689">
        <v>7180</v>
      </c>
      <c r="D810" s="700" t="s">
        <v>691</v>
      </c>
      <c r="E810" s="689">
        <v>1000033305</v>
      </c>
      <c r="F810" s="689">
        <v>85359030</v>
      </c>
      <c r="G810" s="690"/>
      <c r="H810" s="689">
        <v>18</v>
      </c>
      <c r="I810" s="691"/>
      <c r="J810" s="868" t="s">
        <v>708</v>
      </c>
      <c r="K810" s="779" t="s">
        <v>290</v>
      </c>
      <c r="L810" s="780">
        <v>4</v>
      </c>
      <c r="M810" s="692"/>
      <c r="N810" s="808" t="str">
        <f t="shared" si="78"/>
        <v>INCLUDED</v>
      </c>
      <c r="O810" s="876">
        <f t="shared" si="79"/>
        <v>0</v>
      </c>
      <c r="P810" s="876">
        <f t="shared" si="80"/>
        <v>0</v>
      </c>
      <c r="Q810" s="619"/>
      <c r="W810" s="877"/>
    </row>
    <row r="811" spans="1:23" ht="36">
      <c r="A811" s="680">
        <v>789</v>
      </c>
      <c r="B811" s="689">
        <v>7000009996</v>
      </c>
      <c r="C811" s="689">
        <v>7190</v>
      </c>
      <c r="D811" s="700" t="s">
        <v>691</v>
      </c>
      <c r="E811" s="689">
        <v>1000033342</v>
      </c>
      <c r="F811" s="689">
        <v>85359030</v>
      </c>
      <c r="G811" s="690"/>
      <c r="H811" s="689">
        <v>18</v>
      </c>
      <c r="I811" s="691"/>
      <c r="J811" s="868" t="s">
        <v>709</v>
      </c>
      <c r="K811" s="779" t="s">
        <v>290</v>
      </c>
      <c r="L811" s="780">
        <v>2</v>
      </c>
      <c r="M811" s="692"/>
      <c r="N811" s="808" t="str">
        <f t="shared" si="78"/>
        <v>INCLUDED</v>
      </c>
      <c r="O811" s="876">
        <f t="shared" si="79"/>
        <v>0</v>
      </c>
      <c r="P811" s="876">
        <f t="shared" si="80"/>
        <v>0</v>
      </c>
      <c r="Q811" s="619"/>
      <c r="W811" s="877"/>
    </row>
    <row r="812" spans="1:23" ht="36">
      <c r="A812" s="680">
        <v>790</v>
      </c>
      <c r="B812" s="689">
        <v>7000009996</v>
      </c>
      <c r="C812" s="689">
        <v>7200</v>
      </c>
      <c r="D812" s="700" t="s">
        <v>691</v>
      </c>
      <c r="E812" s="689">
        <v>1000033306</v>
      </c>
      <c r="F812" s="689">
        <v>85359030</v>
      </c>
      <c r="G812" s="690"/>
      <c r="H812" s="689">
        <v>18</v>
      </c>
      <c r="I812" s="691"/>
      <c r="J812" s="868" t="s">
        <v>710</v>
      </c>
      <c r="K812" s="779" t="s">
        <v>290</v>
      </c>
      <c r="L812" s="780">
        <v>2</v>
      </c>
      <c r="M812" s="692"/>
      <c r="N812" s="808" t="str">
        <f t="shared" si="78"/>
        <v>INCLUDED</v>
      </c>
      <c r="O812" s="876">
        <f t="shared" si="79"/>
        <v>0</v>
      </c>
      <c r="P812" s="876">
        <f t="shared" si="80"/>
        <v>0</v>
      </c>
      <c r="Q812" s="619"/>
      <c r="W812" s="877"/>
    </row>
    <row r="813" spans="1:23">
      <c r="A813" s="680">
        <v>791</v>
      </c>
      <c r="B813" s="689">
        <v>7000009996</v>
      </c>
      <c r="C813" s="689">
        <v>6300</v>
      </c>
      <c r="D813" s="700" t="s">
        <v>495</v>
      </c>
      <c r="E813" s="689">
        <v>1000004313</v>
      </c>
      <c r="F813" s="689">
        <v>85371000</v>
      </c>
      <c r="G813" s="690"/>
      <c r="H813" s="689">
        <v>18</v>
      </c>
      <c r="I813" s="691"/>
      <c r="J813" s="868" t="s">
        <v>534</v>
      </c>
      <c r="K813" s="779" t="s">
        <v>291</v>
      </c>
      <c r="L813" s="780">
        <v>1</v>
      </c>
      <c r="M813" s="692"/>
      <c r="N813" s="808" t="str">
        <f t="shared" si="78"/>
        <v>INCLUDED</v>
      </c>
      <c r="O813" s="876">
        <f t="shared" si="79"/>
        <v>0</v>
      </c>
      <c r="P813" s="876">
        <f t="shared" si="80"/>
        <v>0</v>
      </c>
      <c r="Q813" s="619"/>
      <c r="W813" s="877"/>
    </row>
    <row r="814" spans="1:23" ht="36">
      <c r="A814" s="680">
        <v>792</v>
      </c>
      <c r="B814" s="689">
        <v>7000009996</v>
      </c>
      <c r="C814" s="689">
        <v>6310</v>
      </c>
      <c r="D814" s="700" t="s">
        <v>495</v>
      </c>
      <c r="E814" s="689">
        <v>1000004303</v>
      </c>
      <c r="F814" s="689">
        <v>85371000</v>
      </c>
      <c r="G814" s="690"/>
      <c r="H814" s="689">
        <v>18</v>
      </c>
      <c r="I814" s="691"/>
      <c r="J814" s="868" t="s">
        <v>535</v>
      </c>
      <c r="K814" s="779" t="s">
        <v>291</v>
      </c>
      <c r="L814" s="780">
        <v>1</v>
      </c>
      <c r="M814" s="692"/>
      <c r="N814" s="808" t="str">
        <f t="shared" si="78"/>
        <v>INCLUDED</v>
      </c>
      <c r="O814" s="876">
        <f t="shared" si="79"/>
        <v>0</v>
      </c>
      <c r="P814" s="876">
        <f t="shared" si="80"/>
        <v>0</v>
      </c>
      <c r="Q814" s="619"/>
      <c r="W814" s="877"/>
    </row>
    <row r="815" spans="1:23" ht="36">
      <c r="A815" s="680">
        <v>793</v>
      </c>
      <c r="B815" s="689">
        <v>7000009996</v>
      </c>
      <c r="C815" s="689">
        <v>6320</v>
      </c>
      <c r="D815" s="700" t="s">
        <v>495</v>
      </c>
      <c r="E815" s="689">
        <v>1000004311</v>
      </c>
      <c r="F815" s="689">
        <v>85371000</v>
      </c>
      <c r="G815" s="690"/>
      <c r="H815" s="689">
        <v>18</v>
      </c>
      <c r="I815" s="691"/>
      <c r="J815" s="868" t="s">
        <v>536</v>
      </c>
      <c r="K815" s="779" t="s">
        <v>291</v>
      </c>
      <c r="L815" s="780">
        <v>1</v>
      </c>
      <c r="M815" s="692"/>
      <c r="N815" s="808" t="str">
        <f t="shared" si="78"/>
        <v>INCLUDED</v>
      </c>
      <c r="O815" s="876">
        <f t="shared" si="79"/>
        <v>0</v>
      </c>
      <c r="P815" s="876">
        <f t="shared" si="80"/>
        <v>0</v>
      </c>
      <c r="Q815" s="619"/>
      <c r="W815" s="877"/>
    </row>
    <row r="816" spans="1:23" ht="36">
      <c r="A816" s="680">
        <v>794</v>
      </c>
      <c r="B816" s="689">
        <v>7000009996</v>
      </c>
      <c r="C816" s="689">
        <v>6330</v>
      </c>
      <c r="D816" s="700" t="s">
        <v>495</v>
      </c>
      <c r="E816" s="689">
        <v>1000004308</v>
      </c>
      <c r="F816" s="689">
        <v>85371000</v>
      </c>
      <c r="G816" s="690"/>
      <c r="H816" s="689">
        <v>18</v>
      </c>
      <c r="I816" s="691"/>
      <c r="J816" s="868" t="s">
        <v>537</v>
      </c>
      <c r="K816" s="779" t="s">
        <v>291</v>
      </c>
      <c r="L816" s="780">
        <v>1</v>
      </c>
      <c r="M816" s="692"/>
      <c r="N816" s="808" t="str">
        <f t="shared" si="78"/>
        <v>INCLUDED</v>
      </c>
      <c r="O816" s="876">
        <f t="shared" si="79"/>
        <v>0</v>
      </c>
      <c r="P816" s="876">
        <f t="shared" si="80"/>
        <v>0</v>
      </c>
      <c r="Q816" s="619"/>
      <c r="W816" s="877"/>
    </row>
    <row r="817" spans="1:23">
      <c r="A817" s="680">
        <v>795</v>
      </c>
      <c r="B817" s="689">
        <v>7000009996</v>
      </c>
      <c r="C817" s="689">
        <v>6410</v>
      </c>
      <c r="D817" s="700" t="s">
        <v>495</v>
      </c>
      <c r="E817" s="689">
        <v>1000000564</v>
      </c>
      <c r="F817" s="689">
        <v>85371000</v>
      </c>
      <c r="G817" s="690"/>
      <c r="H817" s="689">
        <v>18</v>
      </c>
      <c r="I817" s="691"/>
      <c r="J817" s="868" t="s">
        <v>711</v>
      </c>
      <c r="K817" s="779" t="s">
        <v>291</v>
      </c>
      <c r="L817" s="780">
        <v>2</v>
      </c>
      <c r="M817" s="692"/>
      <c r="N817" s="808" t="str">
        <f t="shared" si="78"/>
        <v>INCLUDED</v>
      </c>
      <c r="O817" s="876">
        <f t="shared" si="79"/>
        <v>0</v>
      </c>
      <c r="P817" s="876">
        <f t="shared" si="80"/>
        <v>0</v>
      </c>
      <c r="Q817" s="619"/>
      <c r="W817" s="877"/>
    </row>
    <row r="818" spans="1:23">
      <c r="A818" s="680">
        <v>796</v>
      </c>
      <c r="B818" s="689">
        <v>7000009996</v>
      </c>
      <c r="C818" s="689">
        <v>6390</v>
      </c>
      <c r="D818" s="700" t="s">
        <v>495</v>
      </c>
      <c r="E818" s="689">
        <v>1000028342</v>
      </c>
      <c r="F818" s="689">
        <v>85072000</v>
      </c>
      <c r="G818" s="690"/>
      <c r="H818" s="689">
        <v>28</v>
      </c>
      <c r="I818" s="691"/>
      <c r="J818" s="868" t="s">
        <v>712</v>
      </c>
      <c r="K818" s="779" t="s">
        <v>290</v>
      </c>
      <c r="L818" s="780">
        <v>2</v>
      </c>
      <c r="M818" s="692"/>
      <c r="N818" s="808" t="str">
        <f t="shared" si="78"/>
        <v>INCLUDED</v>
      </c>
      <c r="O818" s="876">
        <f t="shared" ref="O818:O857" si="81">IF(M818="",0,IF(I818="",M818*H818/100,I818*M818))</f>
        <v>0</v>
      </c>
      <c r="P818" s="876">
        <f t="shared" ref="P818:P857" si="82">O818*L818</f>
        <v>0</v>
      </c>
      <c r="Q818" s="619"/>
      <c r="W818" s="877"/>
    </row>
    <row r="819" spans="1:23">
      <c r="A819" s="680">
        <v>797</v>
      </c>
      <c r="B819" s="689">
        <v>7000009996</v>
      </c>
      <c r="C819" s="689">
        <v>6340</v>
      </c>
      <c r="D819" s="700" t="s">
        <v>495</v>
      </c>
      <c r="E819" s="689">
        <v>1000000580</v>
      </c>
      <c r="F819" s="689">
        <v>85044030</v>
      </c>
      <c r="G819" s="690"/>
      <c r="H819" s="689">
        <v>18</v>
      </c>
      <c r="I819" s="691"/>
      <c r="J819" s="868" t="s">
        <v>713</v>
      </c>
      <c r="K819" s="779" t="s">
        <v>290</v>
      </c>
      <c r="L819" s="780">
        <v>2</v>
      </c>
      <c r="M819" s="692"/>
      <c r="N819" s="808" t="str">
        <f t="shared" si="78"/>
        <v>INCLUDED</v>
      </c>
      <c r="O819" s="876">
        <f>IF(M819="",0,IF(I819="",M819*H819/100,I819*M819))</f>
        <v>0</v>
      </c>
      <c r="P819" s="876">
        <f>O819*L819</f>
        <v>0</v>
      </c>
      <c r="Q819" s="619"/>
      <c r="W819" s="877"/>
    </row>
    <row r="820" spans="1:23">
      <c r="A820" s="680">
        <v>798</v>
      </c>
      <c r="B820" s="689">
        <v>7000009996</v>
      </c>
      <c r="C820" s="689">
        <v>6360</v>
      </c>
      <c r="D820" s="700" t="s">
        <v>495</v>
      </c>
      <c r="E820" s="689">
        <v>1000004765</v>
      </c>
      <c r="F820" s="689">
        <v>85072000</v>
      </c>
      <c r="G820" s="690"/>
      <c r="H820" s="689">
        <v>28</v>
      </c>
      <c r="I820" s="691"/>
      <c r="J820" s="868" t="s">
        <v>538</v>
      </c>
      <c r="K820" s="779" t="s">
        <v>291</v>
      </c>
      <c r="L820" s="780">
        <v>2</v>
      </c>
      <c r="M820" s="692"/>
      <c r="N820" s="808" t="str">
        <f t="shared" si="78"/>
        <v>INCLUDED</v>
      </c>
      <c r="O820" s="876">
        <f t="shared" si="81"/>
        <v>0</v>
      </c>
      <c r="P820" s="876">
        <f t="shared" si="82"/>
        <v>0</v>
      </c>
      <c r="Q820" s="619"/>
      <c r="W820" s="877"/>
    </row>
    <row r="821" spans="1:23" ht="36">
      <c r="A821" s="680">
        <v>799</v>
      </c>
      <c r="B821" s="689">
        <v>7000009996</v>
      </c>
      <c r="C821" s="689">
        <v>6370</v>
      </c>
      <c r="D821" s="700" t="s">
        <v>495</v>
      </c>
      <c r="E821" s="689">
        <v>1000028345</v>
      </c>
      <c r="F821" s="689">
        <v>85044030</v>
      </c>
      <c r="G821" s="690"/>
      <c r="H821" s="689">
        <v>18</v>
      </c>
      <c r="I821" s="691"/>
      <c r="J821" s="868" t="s">
        <v>539</v>
      </c>
      <c r="K821" s="779" t="s">
        <v>291</v>
      </c>
      <c r="L821" s="780">
        <v>2</v>
      </c>
      <c r="M821" s="692"/>
      <c r="N821" s="808" t="str">
        <f t="shared" si="78"/>
        <v>INCLUDED</v>
      </c>
      <c r="O821" s="876">
        <f t="shared" si="81"/>
        <v>0</v>
      </c>
      <c r="P821" s="876">
        <f t="shared" si="82"/>
        <v>0</v>
      </c>
      <c r="Q821" s="619"/>
      <c r="W821" s="877"/>
    </row>
    <row r="822" spans="1:23">
      <c r="A822" s="680">
        <v>800</v>
      </c>
      <c r="B822" s="689">
        <v>7000009996</v>
      </c>
      <c r="C822" s="689">
        <v>6400</v>
      </c>
      <c r="D822" s="700" t="s">
        <v>495</v>
      </c>
      <c r="E822" s="689">
        <v>1000030539</v>
      </c>
      <c r="F822" s="689">
        <v>85021100</v>
      </c>
      <c r="G822" s="690"/>
      <c r="H822" s="689">
        <v>18</v>
      </c>
      <c r="I822" s="691"/>
      <c r="J822" s="868" t="s">
        <v>756</v>
      </c>
      <c r="K822" s="779" t="s">
        <v>290</v>
      </c>
      <c r="L822" s="780">
        <v>1</v>
      </c>
      <c r="M822" s="692"/>
      <c r="N822" s="808" t="str">
        <f t="shared" si="78"/>
        <v>INCLUDED</v>
      </c>
      <c r="O822" s="876">
        <f t="shared" si="81"/>
        <v>0</v>
      </c>
      <c r="P822" s="876">
        <f t="shared" si="82"/>
        <v>0</v>
      </c>
      <c r="Q822" s="619"/>
      <c r="W822" s="877"/>
    </row>
    <row r="823" spans="1:23">
      <c r="A823" s="680">
        <v>801</v>
      </c>
      <c r="B823" s="689">
        <v>7000009996</v>
      </c>
      <c r="C823" s="689">
        <v>6350</v>
      </c>
      <c r="D823" s="700" t="s">
        <v>495</v>
      </c>
      <c r="E823" s="689">
        <v>1000013502</v>
      </c>
      <c r="F823" s="689">
        <v>84158210</v>
      </c>
      <c r="G823" s="690"/>
      <c r="H823" s="689">
        <v>28</v>
      </c>
      <c r="I823" s="691"/>
      <c r="J823" s="868" t="s">
        <v>540</v>
      </c>
      <c r="K823" s="779" t="s">
        <v>290</v>
      </c>
      <c r="L823" s="780">
        <v>6</v>
      </c>
      <c r="M823" s="692"/>
      <c r="N823" s="808" t="str">
        <f t="shared" si="78"/>
        <v>INCLUDED</v>
      </c>
      <c r="O823" s="876">
        <f t="shared" si="81"/>
        <v>0</v>
      </c>
      <c r="P823" s="876">
        <f t="shared" si="82"/>
        <v>0</v>
      </c>
      <c r="Q823" s="619"/>
      <c r="W823" s="877"/>
    </row>
    <row r="824" spans="1:23" ht="72">
      <c r="A824" s="680">
        <v>802</v>
      </c>
      <c r="B824" s="689">
        <v>7000009996</v>
      </c>
      <c r="C824" s="689">
        <v>6380</v>
      </c>
      <c r="D824" s="700" t="s">
        <v>495</v>
      </c>
      <c r="E824" s="689">
        <v>1000028551</v>
      </c>
      <c r="F824" s="689">
        <v>84137010</v>
      </c>
      <c r="G824" s="690"/>
      <c r="H824" s="689">
        <v>12</v>
      </c>
      <c r="I824" s="691"/>
      <c r="J824" s="868" t="s">
        <v>714</v>
      </c>
      <c r="K824" s="779" t="s">
        <v>443</v>
      </c>
      <c r="L824" s="780">
        <v>1</v>
      </c>
      <c r="M824" s="692"/>
      <c r="N824" s="808" t="str">
        <f t="shared" si="78"/>
        <v>INCLUDED</v>
      </c>
      <c r="O824" s="876">
        <f t="shared" si="81"/>
        <v>0</v>
      </c>
      <c r="P824" s="876">
        <f t="shared" si="82"/>
        <v>0</v>
      </c>
      <c r="Q824" s="619"/>
      <c r="W824" s="877"/>
    </row>
    <row r="825" spans="1:23">
      <c r="A825" s="680">
        <v>803</v>
      </c>
      <c r="B825" s="689">
        <v>7000009996</v>
      </c>
      <c r="C825" s="689">
        <v>6430</v>
      </c>
      <c r="D825" s="700" t="s">
        <v>496</v>
      </c>
      <c r="E825" s="689">
        <v>1000004964</v>
      </c>
      <c r="F825" s="689">
        <v>85371000</v>
      </c>
      <c r="G825" s="690"/>
      <c r="H825" s="689">
        <v>18</v>
      </c>
      <c r="I825" s="691"/>
      <c r="J825" s="868" t="s">
        <v>716</v>
      </c>
      <c r="K825" s="779" t="s">
        <v>290</v>
      </c>
      <c r="L825" s="780">
        <v>4</v>
      </c>
      <c r="M825" s="692"/>
      <c r="N825" s="808" t="str">
        <f t="shared" si="78"/>
        <v>INCLUDED</v>
      </c>
      <c r="O825" s="876">
        <f t="shared" si="81"/>
        <v>0</v>
      </c>
      <c r="P825" s="876">
        <f t="shared" si="82"/>
        <v>0</v>
      </c>
      <c r="Q825" s="619"/>
      <c r="W825" s="877"/>
    </row>
    <row r="826" spans="1:23" ht="36">
      <c r="A826" s="680">
        <v>804</v>
      </c>
      <c r="B826" s="689">
        <v>7000009996</v>
      </c>
      <c r="C826" s="689">
        <v>6440</v>
      </c>
      <c r="D826" s="700" t="s">
        <v>496</v>
      </c>
      <c r="E826" s="689">
        <v>1000004981</v>
      </c>
      <c r="F826" s="689">
        <v>85371000</v>
      </c>
      <c r="G826" s="690"/>
      <c r="H826" s="689">
        <v>18</v>
      </c>
      <c r="I826" s="691"/>
      <c r="J826" s="868" t="s">
        <v>718</v>
      </c>
      <c r="K826" s="779" t="s">
        <v>290</v>
      </c>
      <c r="L826" s="780">
        <v>2</v>
      </c>
      <c r="M826" s="692"/>
      <c r="N826" s="808" t="str">
        <f t="shared" si="78"/>
        <v>INCLUDED</v>
      </c>
      <c r="O826" s="876">
        <f t="shared" si="81"/>
        <v>0</v>
      </c>
      <c r="P826" s="876">
        <f t="shared" si="82"/>
        <v>0</v>
      </c>
      <c r="Q826" s="619"/>
      <c r="W826" s="877"/>
    </row>
    <row r="827" spans="1:23">
      <c r="A827" s="680">
        <v>805</v>
      </c>
      <c r="B827" s="689">
        <v>7000009996</v>
      </c>
      <c r="C827" s="689">
        <v>6420</v>
      </c>
      <c r="D827" s="700" t="s">
        <v>496</v>
      </c>
      <c r="E827" s="689">
        <v>1000021642</v>
      </c>
      <c r="F827" s="689">
        <v>85371000</v>
      </c>
      <c r="G827" s="690"/>
      <c r="H827" s="689">
        <v>18</v>
      </c>
      <c r="I827" s="691"/>
      <c r="J827" s="868" t="s">
        <v>545</v>
      </c>
      <c r="K827" s="779" t="s">
        <v>290</v>
      </c>
      <c r="L827" s="780">
        <v>1</v>
      </c>
      <c r="M827" s="692"/>
      <c r="N827" s="808" t="str">
        <f t="shared" si="78"/>
        <v>INCLUDED</v>
      </c>
      <c r="O827" s="876">
        <f t="shared" si="81"/>
        <v>0</v>
      </c>
      <c r="P827" s="876">
        <f t="shared" si="82"/>
        <v>0</v>
      </c>
      <c r="Q827" s="619"/>
      <c r="W827" s="877"/>
    </row>
    <row r="828" spans="1:23" ht="36">
      <c r="A828" s="680">
        <v>806</v>
      </c>
      <c r="B828" s="689">
        <v>7000009996</v>
      </c>
      <c r="C828" s="689">
        <v>6450</v>
      </c>
      <c r="D828" s="700" t="s">
        <v>496</v>
      </c>
      <c r="E828" s="689">
        <v>1000030956</v>
      </c>
      <c r="F828" s="689">
        <v>85371000</v>
      </c>
      <c r="G828" s="690"/>
      <c r="H828" s="689">
        <v>18</v>
      </c>
      <c r="I828" s="691"/>
      <c r="J828" s="868" t="s">
        <v>717</v>
      </c>
      <c r="K828" s="779" t="s">
        <v>290</v>
      </c>
      <c r="L828" s="780">
        <v>1</v>
      </c>
      <c r="M828" s="692"/>
      <c r="N828" s="808" t="str">
        <f t="shared" si="78"/>
        <v>INCLUDED</v>
      </c>
      <c r="O828" s="876">
        <f t="shared" si="81"/>
        <v>0</v>
      </c>
      <c r="P828" s="876">
        <f t="shared" si="82"/>
        <v>0</v>
      </c>
      <c r="Q828" s="619"/>
      <c r="W828" s="877"/>
    </row>
    <row r="829" spans="1:23">
      <c r="A829" s="680">
        <v>807</v>
      </c>
      <c r="B829" s="689">
        <v>7000009996</v>
      </c>
      <c r="C829" s="689">
        <v>6460</v>
      </c>
      <c r="D829" s="700" t="s">
        <v>497</v>
      </c>
      <c r="E829" s="689">
        <v>1000012027</v>
      </c>
      <c r="F829" s="689">
        <v>84241000</v>
      </c>
      <c r="G829" s="690"/>
      <c r="H829" s="689">
        <v>18</v>
      </c>
      <c r="I829" s="691"/>
      <c r="J829" s="868" t="s">
        <v>555</v>
      </c>
      <c r="K829" s="779" t="s">
        <v>290</v>
      </c>
      <c r="L829" s="780">
        <v>4</v>
      </c>
      <c r="M829" s="692"/>
      <c r="N829" s="808" t="str">
        <f t="shared" si="78"/>
        <v>INCLUDED</v>
      </c>
      <c r="O829" s="876">
        <f t="shared" si="81"/>
        <v>0</v>
      </c>
      <c r="P829" s="876">
        <f t="shared" si="82"/>
        <v>0</v>
      </c>
      <c r="Q829" s="619"/>
      <c r="W829" s="877"/>
    </row>
    <row r="830" spans="1:23">
      <c r="A830" s="680">
        <v>808</v>
      </c>
      <c r="B830" s="689">
        <v>7000009996</v>
      </c>
      <c r="C830" s="689">
        <v>6470</v>
      </c>
      <c r="D830" s="700" t="s">
        <v>497</v>
      </c>
      <c r="E830" s="689">
        <v>1000012022</v>
      </c>
      <c r="F830" s="689">
        <v>84241000</v>
      </c>
      <c r="G830" s="690"/>
      <c r="H830" s="689">
        <v>18</v>
      </c>
      <c r="I830" s="691"/>
      <c r="J830" s="868" t="s">
        <v>556</v>
      </c>
      <c r="K830" s="779" t="s">
        <v>290</v>
      </c>
      <c r="L830" s="780">
        <v>10</v>
      </c>
      <c r="M830" s="692"/>
      <c r="N830" s="808" t="str">
        <f t="shared" si="78"/>
        <v>INCLUDED</v>
      </c>
      <c r="O830" s="876">
        <f t="shared" si="81"/>
        <v>0</v>
      </c>
      <c r="P830" s="876">
        <f t="shared" si="82"/>
        <v>0</v>
      </c>
      <c r="Q830" s="619"/>
      <c r="W830" s="877"/>
    </row>
    <row r="831" spans="1:23">
      <c r="A831" s="680">
        <v>809</v>
      </c>
      <c r="B831" s="689">
        <v>7000009996</v>
      </c>
      <c r="C831" s="689">
        <v>6490</v>
      </c>
      <c r="D831" s="700" t="s">
        <v>497</v>
      </c>
      <c r="E831" s="689">
        <v>1000028771</v>
      </c>
      <c r="F831" s="689">
        <v>84241000</v>
      </c>
      <c r="G831" s="690"/>
      <c r="H831" s="689">
        <v>18</v>
      </c>
      <c r="I831" s="691"/>
      <c r="J831" s="868" t="s">
        <v>557</v>
      </c>
      <c r="K831" s="779" t="s">
        <v>290</v>
      </c>
      <c r="L831" s="780">
        <v>6</v>
      </c>
      <c r="M831" s="692"/>
      <c r="N831" s="808" t="str">
        <f t="shared" si="78"/>
        <v>INCLUDED</v>
      </c>
      <c r="O831" s="876">
        <f t="shared" si="81"/>
        <v>0</v>
      </c>
      <c r="P831" s="876">
        <f t="shared" si="82"/>
        <v>0</v>
      </c>
      <c r="Q831" s="619"/>
      <c r="W831" s="877"/>
    </row>
    <row r="832" spans="1:23" ht="36">
      <c r="A832" s="680">
        <v>810</v>
      </c>
      <c r="B832" s="689">
        <v>7000009996</v>
      </c>
      <c r="C832" s="689">
        <v>6480</v>
      </c>
      <c r="D832" s="700" t="s">
        <v>497</v>
      </c>
      <c r="E832" s="689">
        <v>1000012073</v>
      </c>
      <c r="F832" s="689">
        <v>84241000</v>
      </c>
      <c r="G832" s="690"/>
      <c r="H832" s="689">
        <v>18</v>
      </c>
      <c r="I832" s="691"/>
      <c r="J832" s="868" t="s">
        <v>558</v>
      </c>
      <c r="K832" s="779" t="s">
        <v>290</v>
      </c>
      <c r="L832" s="780">
        <v>2</v>
      </c>
      <c r="M832" s="692"/>
      <c r="N832" s="808" t="str">
        <f t="shared" si="78"/>
        <v>INCLUDED</v>
      </c>
      <c r="O832" s="876">
        <f t="shared" si="81"/>
        <v>0</v>
      </c>
      <c r="P832" s="876">
        <f t="shared" si="82"/>
        <v>0</v>
      </c>
      <c r="Q832" s="619"/>
      <c r="W832" s="877"/>
    </row>
    <row r="833" spans="1:23" ht="36">
      <c r="A833" s="680">
        <v>811</v>
      </c>
      <c r="B833" s="689">
        <v>7000009996</v>
      </c>
      <c r="C833" s="689">
        <v>6500</v>
      </c>
      <c r="D833" s="700" t="s">
        <v>497</v>
      </c>
      <c r="E833" s="689">
        <v>1000030636</v>
      </c>
      <c r="F833" s="689">
        <v>85311020</v>
      </c>
      <c r="G833" s="689"/>
      <c r="H833" s="689"/>
      <c r="I833" s="689"/>
      <c r="J833" s="868" t="s">
        <v>757</v>
      </c>
      <c r="K833" s="779" t="s">
        <v>443</v>
      </c>
      <c r="L833" s="780">
        <v>1</v>
      </c>
      <c r="M833" s="780"/>
      <c r="N833" s="780"/>
      <c r="O833" s="876">
        <f t="shared" si="81"/>
        <v>0</v>
      </c>
      <c r="P833" s="876">
        <f t="shared" si="82"/>
        <v>0</v>
      </c>
      <c r="Q833" s="619"/>
      <c r="W833" s="877"/>
    </row>
    <row r="834" spans="1:23" s="880" customFormat="1">
      <c r="A834" s="680">
        <v>812</v>
      </c>
      <c r="B834" s="767">
        <v>7000009996</v>
      </c>
      <c r="C834" s="767">
        <v>12670</v>
      </c>
      <c r="D834" s="768" t="s">
        <v>497</v>
      </c>
      <c r="E834" s="767">
        <v>1000042281</v>
      </c>
      <c r="F834" s="767">
        <v>84248990</v>
      </c>
      <c r="G834" s="690"/>
      <c r="H834" s="767">
        <v>0</v>
      </c>
      <c r="I834" s="861"/>
      <c r="J834" s="868" t="s">
        <v>1079</v>
      </c>
      <c r="K834" s="779" t="s">
        <v>291</v>
      </c>
      <c r="L834" s="779">
        <v>1</v>
      </c>
      <c r="M834" s="692"/>
      <c r="N834" s="808" t="str">
        <f t="shared" si="78"/>
        <v>INCLUDED</v>
      </c>
      <c r="O834" s="878">
        <f t="shared" si="81"/>
        <v>0</v>
      </c>
      <c r="P834" s="878">
        <f t="shared" si="82"/>
        <v>0</v>
      </c>
      <c r="Q834" s="879"/>
      <c r="W834" s="881"/>
    </row>
    <row r="835" spans="1:23">
      <c r="A835" s="680">
        <v>813</v>
      </c>
      <c r="B835" s="689">
        <v>7000009996</v>
      </c>
      <c r="C835" s="689">
        <v>12680</v>
      </c>
      <c r="D835" s="700" t="s">
        <v>497</v>
      </c>
      <c r="E835" s="689">
        <v>1000042483</v>
      </c>
      <c r="F835" s="689">
        <v>84248990</v>
      </c>
      <c r="G835" s="690"/>
      <c r="H835" s="689">
        <v>5</v>
      </c>
      <c r="I835" s="861"/>
      <c r="J835" s="868" t="s">
        <v>1080</v>
      </c>
      <c r="K835" s="779" t="s">
        <v>291</v>
      </c>
      <c r="L835" s="780">
        <v>1</v>
      </c>
      <c r="M835" s="692"/>
      <c r="N835" s="808" t="str">
        <f t="shared" si="78"/>
        <v>INCLUDED</v>
      </c>
      <c r="O835" s="876">
        <f t="shared" si="81"/>
        <v>0</v>
      </c>
      <c r="P835" s="876">
        <f t="shared" si="82"/>
        <v>0</v>
      </c>
      <c r="Q835" s="619"/>
      <c r="W835" s="877"/>
    </row>
    <row r="836" spans="1:23">
      <c r="A836" s="680">
        <v>814</v>
      </c>
      <c r="B836" s="689">
        <v>7000009996</v>
      </c>
      <c r="C836" s="689">
        <v>12690</v>
      </c>
      <c r="D836" s="700" t="s">
        <v>497</v>
      </c>
      <c r="E836" s="689">
        <v>1000042284</v>
      </c>
      <c r="F836" s="689">
        <v>84248990</v>
      </c>
      <c r="G836" s="690"/>
      <c r="H836" s="689">
        <v>12</v>
      </c>
      <c r="I836" s="861"/>
      <c r="J836" s="868" t="s">
        <v>1081</v>
      </c>
      <c r="K836" s="779" t="s">
        <v>291</v>
      </c>
      <c r="L836" s="780">
        <v>1</v>
      </c>
      <c r="M836" s="692"/>
      <c r="N836" s="808" t="str">
        <f t="shared" si="78"/>
        <v>INCLUDED</v>
      </c>
      <c r="O836" s="876">
        <f t="shared" si="81"/>
        <v>0</v>
      </c>
      <c r="P836" s="876">
        <f t="shared" si="82"/>
        <v>0</v>
      </c>
      <c r="Q836" s="619"/>
      <c r="W836" s="877"/>
    </row>
    <row r="837" spans="1:23">
      <c r="A837" s="680">
        <v>815</v>
      </c>
      <c r="B837" s="689">
        <v>7000009996</v>
      </c>
      <c r="C837" s="689">
        <v>12700</v>
      </c>
      <c r="D837" s="700" t="s">
        <v>497</v>
      </c>
      <c r="E837" s="689">
        <v>1000042287</v>
      </c>
      <c r="F837" s="689">
        <v>84248990</v>
      </c>
      <c r="G837" s="690"/>
      <c r="H837" s="689">
        <v>18</v>
      </c>
      <c r="I837" s="861"/>
      <c r="J837" s="868" t="s">
        <v>1082</v>
      </c>
      <c r="K837" s="779" t="s">
        <v>291</v>
      </c>
      <c r="L837" s="780">
        <v>1</v>
      </c>
      <c r="M837" s="692"/>
      <c r="N837" s="808" t="str">
        <f t="shared" si="78"/>
        <v>INCLUDED</v>
      </c>
      <c r="O837" s="876">
        <f t="shared" si="81"/>
        <v>0</v>
      </c>
      <c r="P837" s="876">
        <f t="shared" si="82"/>
        <v>0</v>
      </c>
      <c r="Q837" s="619"/>
      <c r="W837" s="877"/>
    </row>
    <row r="838" spans="1:23">
      <c r="A838" s="680">
        <v>816</v>
      </c>
      <c r="B838" s="689">
        <v>7000009996</v>
      </c>
      <c r="C838" s="689">
        <v>12710</v>
      </c>
      <c r="D838" s="700" t="s">
        <v>497</v>
      </c>
      <c r="E838" s="689">
        <v>1000042480</v>
      </c>
      <c r="F838" s="689">
        <v>84248990</v>
      </c>
      <c r="G838" s="690"/>
      <c r="H838" s="689">
        <v>28</v>
      </c>
      <c r="I838" s="861"/>
      <c r="J838" s="868" t="s">
        <v>1083</v>
      </c>
      <c r="K838" s="779" t="s">
        <v>291</v>
      </c>
      <c r="L838" s="780">
        <v>1</v>
      </c>
      <c r="M838" s="692"/>
      <c r="N838" s="808" t="str">
        <f t="shared" si="78"/>
        <v>INCLUDED</v>
      </c>
      <c r="O838" s="876">
        <f t="shared" si="81"/>
        <v>0</v>
      </c>
      <c r="P838" s="876">
        <f t="shared" si="82"/>
        <v>0</v>
      </c>
      <c r="Q838" s="619"/>
      <c r="W838" s="877"/>
    </row>
    <row r="839" spans="1:23">
      <c r="A839" s="680">
        <v>817</v>
      </c>
      <c r="B839" s="689">
        <v>7000009996</v>
      </c>
      <c r="C839" s="689">
        <v>6510</v>
      </c>
      <c r="D839" s="700" t="s">
        <v>498</v>
      </c>
      <c r="E839" s="689">
        <v>1000014547</v>
      </c>
      <c r="F839" s="689">
        <v>85371000</v>
      </c>
      <c r="G839" s="690"/>
      <c r="H839" s="689">
        <v>18</v>
      </c>
      <c r="I839" s="691"/>
      <c r="J839" s="868" t="s">
        <v>445</v>
      </c>
      <c r="K839" s="779" t="s">
        <v>290</v>
      </c>
      <c r="L839" s="780">
        <v>2</v>
      </c>
      <c r="M839" s="692"/>
      <c r="N839" s="808" t="str">
        <f t="shared" si="78"/>
        <v>INCLUDED</v>
      </c>
      <c r="O839" s="876">
        <f t="shared" si="81"/>
        <v>0</v>
      </c>
      <c r="P839" s="876">
        <f t="shared" si="82"/>
        <v>0</v>
      </c>
      <c r="Q839" s="619"/>
      <c r="W839" s="877"/>
    </row>
    <row r="840" spans="1:23">
      <c r="A840" s="680">
        <v>818</v>
      </c>
      <c r="B840" s="689">
        <v>7000009996</v>
      </c>
      <c r="C840" s="689">
        <v>6520</v>
      </c>
      <c r="D840" s="700" t="s">
        <v>498</v>
      </c>
      <c r="E840" s="689">
        <v>1000014548</v>
      </c>
      <c r="F840" s="689">
        <v>94059900</v>
      </c>
      <c r="G840" s="690"/>
      <c r="H840" s="689">
        <v>18</v>
      </c>
      <c r="I840" s="691"/>
      <c r="J840" s="868" t="s">
        <v>563</v>
      </c>
      <c r="K840" s="779" t="s">
        <v>290</v>
      </c>
      <c r="L840" s="780">
        <v>1</v>
      </c>
      <c r="M840" s="692"/>
      <c r="N840" s="808" t="str">
        <f t="shared" si="78"/>
        <v>INCLUDED</v>
      </c>
      <c r="O840" s="876">
        <f t="shared" si="81"/>
        <v>0</v>
      </c>
      <c r="P840" s="876">
        <f t="shared" si="82"/>
        <v>0</v>
      </c>
      <c r="Q840" s="619"/>
      <c r="W840" s="877"/>
    </row>
    <row r="841" spans="1:23" ht="36">
      <c r="A841" s="680">
        <v>819</v>
      </c>
      <c r="B841" s="689">
        <v>7000009996</v>
      </c>
      <c r="C841" s="689">
        <v>6530</v>
      </c>
      <c r="D841" s="700" t="s">
        <v>498</v>
      </c>
      <c r="E841" s="689">
        <v>1000020262</v>
      </c>
      <c r="F841" s="689">
        <v>85371000</v>
      </c>
      <c r="G841" s="690"/>
      <c r="H841" s="689">
        <v>18</v>
      </c>
      <c r="I841" s="691"/>
      <c r="J841" s="868" t="s">
        <v>446</v>
      </c>
      <c r="K841" s="779" t="s">
        <v>290</v>
      </c>
      <c r="L841" s="780">
        <v>1</v>
      </c>
      <c r="M841" s="692"/>
      <c r="N841" s="808" t="str">
        <f t="shared" si="78"/>
        <v>INCLUDED</v>
      </c>
      <c r="O841" s="876">
        <f t="shared" si="81"/>
        <v>0</v>
      </c>
      <c r="P841" s="876">
        <f t="shared" si="82"/>
        <v>0</v>
      </c>
      <c r="Q841" s="619"/>
      <c r="W841" s="877"/>
    </row>
    <row r="842" spans="1:23">
      <c r="A842" s="680">
        <v>820</v>
      </c>
      <c r="B842" s="689">
        <v>7000009996</v>
      </c>
      <c r="C842" s="689">
        <v>6590</v>
      </c>
      <c r="D842" s="700" t="s">
        <v>498</v>
      </c>
      <c r="E842" s="689">
        <v>1000014516</v>
      </c>
      <c r="F842" s="689">
        <v>94051090</v>
      </c>
      <c r="G842" s="690"/>
      <c r="H842" s="689">
        <v>18</v>
      </c>
      <c r="I842" s="691"/>
      <c r="J842" s="868" t="s">
        <v>564</v>
      </c>
      <c r="K842" s="779" t="s">
        <v>290</v>
      </c>
      <c r="L842" s="780">
        <v>4</v>
      </c>
      <c r="M842" s="692"/>
      <c r="N842" s="808" t="str">
        <f t="shared" si="78"/>
        <v>INCLUDED</v>
      </c>
      <c r="O842" s="876">
        <f t="shared" si="81"/>
        <v>0</v>
      </c>
      <c r="P842" s="876">
        <f t="shared" si="82"/>
        <v>0</v>
      </c>
      <c r="Q842" s="619"/>
      <c r="W842" s="877"/>
    </row>
    <row r="843" spans="1:23" ht="36">
      <c r="A843" s="680">
        <v>821</v>
      </c>
      <c r="B843" s="689">
        <v>7000009996</v>
      </c>
      <c r="C843" s="689">
        <v>6600</v>
      </c>
      <c r="D843" s="700" t="s">
        <v>498</v>
      </c>
      <c r="E843" s="689">
        <v>1000001050</v>
      </c>
      <c r="F843" s="689">
        <v>94059900</v>
      </c>
      <c r="G843" s="690"/>
      <c r="H843" s="689">
        <v>18</v>
      </c>
      <c r="I843" s="691"/>
      <c r="J843" s="868" t="s">
        <v>565</v>
      </c>
      <c r="K843" s="779" t="s">
        <v>290</v>
      </c>
      <c r="L843" s="780">
        <v>4</v>
      </c>
      <c r="M843" s="692"/>
      <c r="N843" s="808" t="str">
        <f t="shared" si="78"/>
        <v>INCLUDED</v>
      </c>
      <c r="O843" s="876">
        <f t="shared" si="81"/>
        <v>0</v>
      </c>
      <c r="P843" s="876">
        <f t="shared" si="82"/>
        <v>0</v>
      </c>
      <c r="Q843" s="619"/>
      <c r="W843" s="877"/>
    </row>
    <row r="844" spans="1:23" ht="36">
      <c r="A844" s="680">
        <v>822</v>
      </c>
      <c r="B844" s="689">
        <v>7000009996</v>
      </c>
      <c r="C844" s="689">
        <v>6610</v>
      </c>
      <c r="D844" s="700" t="s">
        <v>498</v>
      </c>
      <c r="E844" s="689">
        <v>1000000704</v>
      </c>
      <c r="F844" s="689">
        <v>94059900</v>
      </c>
      <c r="G844" s="690"/>
      <c r="H844" s="689">
        <v>18</v>
      </c>
      <c r="I844" s="691"/>
      <c r="J844" s="868" t="s">
        <v>720</v>
      </c>
      <c r="K844" s="779" t="s">
        <v>290</v>
      </c>
      <c r="L844" s="780">
        <v>2</v>
      </c>
      <c r="M844" s="692"/>
      <c r="N844" s="808" t="str">
        <f t="shared" si="78"/>
        <v>INCLUDED</v>
      </c>
      <c r="O844" s="876">
        <f t="shared" si="81"/>
        <v>0</v>
      </c>
      <c r="P844" s="876">
        <f t="shared" si="82"/>
        <v>0</v>
      </c>
      <c r="Q844" s="619"/>
      <c r="W844" s="877"/>
    </row>
    <row r="845" spans="1:23">
      <c r="A845" s="680">
        <v>823</v>
      </c>
      <c r="B845" s="689">
        <v>7000009996</v>
      </c>
      <c r="C845" s="689">
        <v>6620</v>
      </c>
      <c r="D845" s="700" t="s">
        <v>498</v>
      </c>
      <c r="E845" s="689">
        <v>1000021982</v>
      </c>
      <c r="F845" s="689">
        <v>94059900</v>
      </c>
      <c r="G845" s="690"/>
      <c r="H845" s="689">
        <v>18</v>
      </c>
      <c r="I845" s="691"/>
      <c r="J845" s="868" t="s">
        <v>566</v>
      </c>
      <c r="K845" s="779" t="s">
        <v>290</v>
      </c>
      <c r="L845" s="780">
        <v>5</v>
      </c>
      <c r="M845" s="692"/>
      <c r="N845" s="808" t="str">
        <f t="shared" si="78"/>
        <v>INCLUDED</v>
      </c>
      <c r="O845" s="876">
        <f t="shared" si="81"/>
        <v>0</v>
      </c>
      <c r="P845" s="876">
        <f t="shared" si="82"/>
        <v>0</v>
      </c>
      <c r="Q845" s="619"/>
      <c r="W845" s="877"/>
    </row>
    <row r="846" spans="1:23" ht="36">
      <c r="A846" s="680">
        <v>824</v>
      </c>
      <c r="B846" s="689">
        <v>7000009996</v>
      </c>
      <c r="C846" s="689">
        <v>6630</v>
      </c>
      <c r="D846" s="700" t="s">
        <v>498</v>
      </c>
      <c r="E846" s="689">
        <v>1000021988</v>
      </c>
      <c r="F846" s="689">
        <v>94059900</v>
      </c>
      <c r="G846" s="690"/>
      <c r="H846" s="689">
        <v>18</v>
      </c>
      <c r="I846" s="691"/>
      <c r="J846" s="868" t="s">
        <v>567</v>
      </c>
      <c r="K846" s="779" t="s">
        <v>290</v>
      </c>
      <c r="L846" s="780">
        <v>4</v>
      </c>
      <c r="M846" s="692"/>
      <c r="N846" s="808" t="str">
        <f t="shared" si="78"/>
        <v>INCLUDED</v>
      </c>
      <c r="O846" s="876">
        <f t="shared" si="81"/>
        <v>0</v>
      </c>
      <c r="P846" s="876">
        <f t="shared" si="82"/>
        <v>0</v>
      </c>
      <c r="Q846" s="619"/>
      <c r="W846" s="877"/>
    </row>
    <row r="847" spans="1:23" ht="36">
      <c r="A847" s="680">
        <v>825</v>
      </c>
      <c r="B847" s="689">
        <v>7000009996</v>
      </c>
      <c r="C847" s="689">
        <v>6680</v>
      </c>
      <c r="D847" s="700" t="s">
        <v>498</v>
      </c>
      <c r="E847" s="689">
        <v>1000034867</v>
      </c>
      <c r="F847" s="689">
        <v>94059900</v>
      </c>
      <c r="G847" s="689"/>
      <c r="H847" s="689"/>
      <c r="I847" s="689"/>
      <c r="J847" s="868" t="s">
        <v>758</v>
      </c>
      <c r="K847" s="779" t="s">
        <v>443</v>
      </c>
      <c r="L847" s="780">
        <v>1</v>
      </c>
      <c r="M847" s="780"/>
      <c r="N847" s="808"/>
      <c r="O847" s="876">
        <f t="shared" si="81"/>
        <v>0</v>
      </c>
      <c r="P847" s="876">
        <f t="shared" si="82"/>
        <v>0</v>
      </c>
      <c r="Q847" s="619"/>
      <c r="W847" s="877"/>
    </row>
    <row r="848" spans="1:23">
      <c r="A848" s="680">
        <v>826</v>
      </c>
      <c r="B848" s="689">
        <v>7000009996</v>
      </c>
      <c r="C848" s="689">
        <v>13220</v>
      </c>
      <c r="D848" s="700" t="s">
        <v>498</v>
      </c>
      <c r="E848" s="689">
        <v>1000042283</v>
      </c>
      <c r="F848" s="689">
        <v>94059900</v>
      </c>
      <c r="G848" s="690"/>
      <c r="H848" s="767">
        <v>0</v>
      </c>
      <c r="I848" s="861"/>
      <c r="J848" s="868" t="s">
        <v>1084</v>
      </c>
      <c r="K848" s="779" t="s">
        <v>291</v>
      </c>
      <c r="L848" s="780">
        <v>1</v>
      </c>
      <c r="M848" s="692"/>
      <c r="N848" s="808" t="str">
        <f t="shared" si="78"/>
        <v>INCLUDED</v>
      </c>
      <c r="O848" s="876">
        <f t="shared" si="81"/>
        <v>0</v>
      </c>
      <c r="P848" s="876">
        <f t="shared" si="82"/>
        <v>0</v>
      </c>
      <c r="Q848" s="619"/>
      <c r="W848" s="877"/>
    </row>
    <row r="849" spans="1:23">
      <c r="A849" s="680">
        <v>827</v>
      </c>
      <c r="B849" s="689">
        <v>7000009996</v>
      </c>
      <c r="C849" s="689">
        <v>13230</v>
      </c>
      <c r="D849" s="700" t="s">
        <v>498</v>
      </c>
      <c r="E849" s="689">
        <v>1000042485</v>
      </c>
      <c r="F849" s="689">
        <v>94059900</v>
      </c>
      <c r="G849" s="690"/>
      <c r="H849" s="689">
        <v>5</v>
      </c>
      <c r="I849" s="861"/>
      <c r="J849" s="868" t="s">
        <v>1085</v>
      </c>
      <c r="K849" s="779" t="s">
        <v>291</v>
      </c>
      <c r="L849" s="780">
        <v>1</v>
      </c>
      <c r="M849" s="692"/>
      <c r="N849" s="808" t="str">
        <f t="shared" si="78"/>
        <v>INCLUDED</v>
      </c>
      <c r="O849" s="876">
        <f t="shared" si="81"/>
        <v>0</v>
      </c>
      <c r="P849" s="876">
        <f t="shared" si="82"/>
        <v>0</v>
      </c>
      <c r="Q849" s="619"/>
      <c r="W849" s="877"/>
    </row>
    <row r="850" spans="1:23">
      <c r="A850" s="680">
        <v>828</v>
      </c>
      <c r="B850" s="689">
        <v>7000009996</v>
      </c>
      <c r="C850" s="689">
        <v>13240</v>
      </c>
      <c r="D850" s="700" t="s">
        <v>498</v>
      </c>
      <c r="E850" s="689">
        <v>1000042286</v>
      </c>
      <c r="F850" s="689">
        <v>94059900</v>
      </c>
      <c r="G850" s="690"/>
      <c r="H850" s="689">
        <v>12</v>
      </c>
      <c r="I850" s="861"/>
      <c r="J850" s="868" t="s">
        <v>1086</v>
      </c>
      <c r="K850" s="779" t="s">
        <v>291</v>
      </c>
      <c r="L850" s="780">
        <v>1</v>
      </c>
      <c r="M850" s="692"/>
      <c r="N850" s="808" t="str">
        <f t="shared" si="78"/>
        <v>INCLUDED</v>
      </c>
      <c r="O850" s="876">
        <f t="shared" si="81"/>
        <v>0</v>
      </c>
      <c r="P850" s="876">
        <f t="shared" si="82"/>
        <v>0</v>
      </c>
      <c r="Q850" s="619"/>
      <c r="W850" s="877"/>
    </row>
    <row r="851" spans="1:23">
      <c r="A851" s="680">
        <v>829</v>
      </c>
      <c r="B851" s="689">
        <v>7000009996</v>
      </c>
      <c r="C851" s="689">
        <v>13250</v>
      </c>
      <c r="D851" s="700" t="s">
        <v>498</v>
      </c>
      <c r="E851" s="689">
        <v>1000042289</v>
      </c>
      <c r="F851" s="689">
        <v>94059900</v>
      </c>
      <c r="G851" s="690"/>
      <c r="H851" s="689">
        <v>18</v>
      </c>
      <c r="I851" s="861"/>
      <c r="J851" s="868" t="s">
        <v>1087</v>
      </c>
      <c r="K851" s="779" t="s">
        <v>291</v>
      </c>
      <c r="L851" s="780">
        <v>1</v>
      </c>
      <c r="M851" s="692"/>
      <c r="N851" s="808" t="str">
        <f t="shared" si="78"/>
        <v>INCLUDED</v>
      </c>
      <c r="O851" s="876">
        <f t="shared" si="81"/>
        <v>0</v>
      </c>
      <c r="P851" s="876">
        <f t="shared" si="82"/>
        <v>0</v>
      </c>
      <c r="Q851" s="619"/>
      <c r="W851" s="877"/>
    </row>
    <row r="852" spans="1:23">
      <c r="A852" s="680">
        <v>830</v>
      </c>
      <c r="B852" s="689">
        <v>7000009996</v>
      </c>
      <c r="C852" s="689">
        <v>13260</v>
      </c>
      <c r="D852" s="700" t="s">
        <v>498</v>
      </c>
      <c r="E852" s="689">
        <v>1000042482</v>
      </c>
      <c r="F852" s="689">
        <v>94059900</v>
      </c>
      <c r="G852" s="690"/>
      <c r="H852" s="689">
        <v>28</v>
      </c>
      <c r="I852" s="861"/>
      <c r="J852" s="868" t="s">
        <v>1088</v>
      </c>
      <c r="K852" s="779" t="s">
        <v>291</v>
      </c>
      <c r="L852" s="780">
        <v>1</v>
      </c>
      <c r="M852" s="692"/>
      <c r="N852" s="808" t="str">
        <f t="shared" si="78"/>
        <v>INCLUDED</v>
      </c>
      <c r="O852" s="876">
        <f t="shared" si="81"/>
        <v>0</v>
      </c>
      <c r="P852" s="876">
        <f t="shared" si="82"/>
        <v>0</v>
      </c>
      <c r="Q852" s="619"/>
      <c r="W852" s="877"/>
    </row>
    <row r="853" spans="1:23" ht="36">
      <c r="A853" s="680">
        <v>831</v>
      </c>
      <c r="B853" s="689">
        <v>7000009996</v>
      </c>
      <c r="C853" s="689">
        <v>6660</v>
      </c>
      <c r="D853" s="700" t="s">
        <v>498</v>
      </c>
      <c r="E853" s="689">
        <v>1000030002</v>
      </c>
      <c r="F853" s="689">
        <v>94059900</v>
      </c>
      <c r="G853" s="689"/>
      <c r="H853" s="689"/>
      <c r="I853" s="689"/>
      <c r="J853" s="868" t="s">
        <v>568</v>
      </c>
      <c r="K853" s="779" t="s">
        <v>443</v>
      </c>
      <c r="L853" s="780">
        <v>1</v>
      </c>
      <c r="M853" s="780"/>
      <c r="N853" s="780"/>
      <c r="O853" s="876">
        <f t="shared" si="81"/>
        <v>0</v>
      </c>
      <c r="P853" s="876">
        <f t="shared" si="82"/>
        <v>0</v>
      </c>
      <c r="Q853" s="619"/>
      <c r="W853" s="877"/>
    </row>
    <row r="854" spans="1:23" s="880" customFormat="1">
      <c r="A854" s="680">
        <v>832</v>
      </c>
      <c r="B854" s="767">
        <v>7000009996</v>
      </c>
      <c r="C854" s="767">
        <v>13120</v>
      </c>
      <c r="D854" s="768" t="s">
        <v>498</v>
      </c>
      <c r="E854" s="767">
        <v>1000042283</v>
      </c>
      <c r="F854" s="767">
        <v>94059900</v>
      </c>
      <c r="G854" s="690"/>
      <c r="H854" s="767">
        <v>0</v>
      </c>
      <c r="I854" s="861"/>
      <c r="J854" s="868" t="s">
        <v>1084</v>
      </c>
      <c r="K854" s="779" t="s">
        <v>291</v>
      </c>
      <c r="L854" s="779">
        <v>1</v>
      </c>
      <c r="M854" s="692"/>
      <c r="N854" s="808" t="str">
        <f t="shared" si="78"/>
        <v>INCLUDED</v>
      </c>
      <c r="O854" s="878">
        <f t="shared" si="81"/>
        <v>0</v>
      </c>
      <c r="P854" s="878">
        <f t="shared" si="82"/>
        <v>0</v>
      </c>
      <c r="Q854" s="879"/>
      <c r="W854" s="881"/>
    </row>
    <row r="855" spans="1:23">
      <c r="A855" s="680">
        <v>833</v>
      </c>
      <c r="B855" s="689">
        <v>7000009996</v>
      </c>
      <c r="C855" s="689">
        <v>13130</v>
      </c>
      <c r="D855" s="700" t="s">
        <v>498</v>
      </c>
      <c r="E855" s="689">
        <v>1000042485</v>
      </c>
      <c r="F855" s="689">
        <v>94059900</v>
      </c>
      <c r="G855" s="690"/>
      <c r="H855" s="689">
        <v>5</v>
      </c>
      <c r="I855" s="861"/>
      <c r="J855" s="868" t="s">
        <v>1085</v>
      </c>
      <c r="K855" s="779" t="s">
        <v>291</v>
      </c>
      <c r="L855" s="780">
        <v>1</v>
      </c>
      <c r="M855" s="692"/>
      <c r="N855" s="808" t="str">
        <f t="shared" si="78"/>
        <v>INCLUDED</v>
      </c>
      <c r="O855" s="876">
        <f t="shared" si="81"/>
        <v>0</v>
      </c>
      <c r="P855" s="876">
        <f t="shared" si="82"/>
        <v>0</v>
      </c>
      <c r="Q855" s="619"/>
      <c r="W855" s="877"/>
    </row>
    <row r="856" spans="1:23">
      <c r="A856" s="680">
        <v>834</v>
      </c>
      <c r="B856" s="689">
        <v>7000009996</v>
      </c>
      <c r="C856" s="689">
        <v>13140</v>
      </c>
      <c r="D856" s="700" t="s">
        <v>498</v>
      </c>
      <c r="E856" s="689">
        <v>1000042286</v>
      </c>
      <c r="F856" s="689">
        <v>94059900</v>
      </c>
      <c r="G856" s="690"/>
      <c r="H856" s="689">
        <v>12</v>
      </c>
      <c r="I856" s="861"/>
      <c r="J856" s="868" t="s">
        <v>1086</v>
      </c>
      <c r="K856" s="779" t="s">
        <v>291</v>
      </c>
      <c r="L856" s="780">
        <v>1</v>
      </c>
      <c r="M856" s="692"/>
      <c r="N856" s="808" t="str">
        <f t="shared" si="78"/>
        <v>INCLUDED</v>
      </c>
      <c r="O856" s="876">
        <f t="shared" si="81"/>
        <v>0</v>
      </c>
      <c r="P856" s="876">
        <f t="shared" si="82"/>
        <v>0</v>
      </c>
      <c r="Q856" s="619"/>
      <c r="W856" s="877"/>
    </row>
    <row r="857" spans="1:23">
      <c r="A857" s="680">
        <v>835</v>
      </c>
      <c r="B857" s="689">
        <v>7000009996</v>
      </c>
      <c r="C857" s="689">
        <v>13150</v>
      </c>
      <c r="D857" s="700" t="s">
        <v>498</v>
      </c>
      <c r="E857" s="689">
        <v>1000042289</v>
      </c>
      <c r="F857" s="689">
        <v>94059900</v>
      </c>
      <c r="G857" s="690"/>
      <c r="H857" s="689">
        <v>18</v>
      </c>
      <c r="I857" s="861"/>
      <c r="J857" s="868" t="s">
        <v>1087</v>
      </c>
      <c r="K857" s="779" t="s">
        <v>291</v>
      </c>
      <c r="L857" s="780">
        <v>1</v>
      </c>
      <c r="M857" s="692"/>
      <c r="N857" s="808" t="str">
        <f t="shared" ref="N857:N911" si="83">IF(M857="","INCLUDED",M857*L857)</f>
        <v>INCLUDED</v>
      </c>
      <c r="O857" s="876">
        <f t="shared" si="81"/>
        <v>0</v>
      </c>
      <c r="P857" s="876">
        <f t="shared" si="82"/>
        <v>0</v>
      </c>
      <c r="Q857" s="619"/>
      <c r="W857" s="877"/>
    </row>
    <row r="858" spans="1:23">
      <c r="A858" s="680">
        <v>836</v>
      </c>
      <c r="B858" s="689">
        <v>7000009996</v>
      </c>
      <c r="C858" s="689">
        <v>13160</v>
      </c>
      <c r="D858" s="700" t="s">
        <v>498</v>
      </c>
      <c r="E858" s="689">
        <v>1000042482</v>
      </c>
      <c r="F858" s="689">
        <v>94059900</v>
      </c>
      <c r="G858" s="690"/>
      <c r="H858" s="689">
        <v>28</v>
      </c>
      <c r="I858" s="861"/>
      <c r="J858" s="868" t="s">
        <v>1088</v>
      </c>
      <c r="K858" s="779" t="s">
        <v>291</v>
      </c>
      <c r="L858" s="780">
        <v>1</v>
      </c>
      <c r="M858" s="692"/>
      <c r="N858" s="808" t="str">
        <f t="shared" si="83"/>
        <v>INCLUDED</v>
      </c>
      <c r="O858" s="876">
        <f t="shared" ref="O858:O911" si="84">IF(M858="",0,IF(I858="",M858*H858/100,I858*M858))</f>
        <v>0</v>
      </c>
      <c r="P858" s="876">
        <f t="shared" ref="P858:P911" si="85">O858*L858</f>
        <v>0</v>
      </c>
      <c r="Q858" s="619"/>
      <c r="W858" s="877"/>
    </row>
    <row r="859" spans="1:23">
      <c r="A859" s="680">
        <v>837</v>
      </c>
      <c r="B859" s="689">
        <v>7000009996</v>
      </c>
      <c r="C859" s="689">
        <v>6670</v>
      </c>
      <c r="D859" s="700" t="s">
        <v>498</v>
      </c>
      <c r="E859" s="689">
        <v>1000030151</v>
      </c>
      <c r="F859" s="689">
        <v>94059900</v>
      </c>
      <c r="G859" s="689"/>
      <c r="H859" s="689"/>
      <c r="I859" s="689"/>
      <c r="J859" s="868" t="s">
        <v>569</v>
      </c>
      <c r="K859" s="779" t="s">
        <v>443</v>
      </c>
      <c r="L859" s="780">
        <v>1</v>
      </c>
      <c r="M859" s="780"/>
      <c r="N859" s="780"/>
      <c r="O859" s="876">
        <f t="shared" si="84"/>
        <v>0</v>
      </c>
      <c r="P859" s="876">
        <f t="shared" si="85"/>
        <v>0</v>
      </c>
      <c r="Q859" s="619"/>
      <c r="W859" s="877"/>
    </row>
    <row r="860" spans="1:23" s="880" customFormat="1">
      <c r="A860" s="680">
        <v>838</v>
      </c>
      <c r="B860" s="767">
        <v>7000009996</v>
      </c>
      <c r="C860" s="767">
        <v>13170</v>
      </c>
      <c r="D860" s="768" t="s">
        <v>498</v>
      </c>
      <c r="E860" s="767">
        <v>1000042283</v>
      </c>
      <c r="F860" s="767">
        <v>94059900</v>
      </c>
      <c r="G860" s="690"/>
      <c r="H860" s="767">
        <v>0</v>
      </c>
      <c r="I860" s="861"/>
      <c r="J860" s="868" t="s">
        <v>1084</v>
      </c>
      <c r="K860" s="779" t="s">
        <v>291</v>
      </c>
      <c r="L860" s="779">
        <v>1</v>
      </c>
      <c r="M860" s="692"/>
      <c r="N860" s="808" t="str">
        <f t="shared" si="83"/>
        <v>INCLUDED</v>
      </c>
      <c r="O860" s="878">
        <f t="shared" si="84"/>
        <v>0</v>
      </c>
      <c r="P860" s="878">
        <f t="shared" si="85"/>
        <v>0</v>
      </c>
      <c r="Q860" s="879"/>
      <c r="W860" s="881"/>
    </row>
    <row r="861" spans="1:23">
      <c r="A861" s="680">
        <v>839</v>
      </c>
      <c r="B861" s="689">
        <v>7000009996</v>
      </c>
      <c r="C861" s="689">
        <v>13180</v>
      </c>
      <c r="D861" s="700" t="s">
        <v>498</v>
      </c>
      <c r="E861" s="689">
        <v>1000042485</v>
      </c>
      <c r="F861" s="689">
        <v>94059900</v>
      </c>
      <c r="G861" s="690"/>
      <c r="H861" s="689">
        <v>5</v>
      </c>
      <c r="I861" s="861"/>
      <c r="J861" s="868" t="s">
        <v>1085</v>
      </c>
      <c r="K861" s="779" t="s">
        <v>291</v>
      </c>
      <c r="L861" s="780">
        <v>1</v>
      </c>
      <c r="M861" s="692"/>
      <c r="N861" s="808" t="str">
        <f t="shared" si="83"/>
        <v>INCLUDED</v>
      </c>
      <c r="O861" s="876">
        <f t="shared" si="84"/>
        <v>0</v>
      </c>
      <c r="P861" s="876">
        <f t="shared" si="85"/>
        <v>0</v>
      </c>
      <c r="Q861" s="619"/>
      <c r="W861" s="877"/>
    </row>
    <row r="862" spans="1:23">
      <c r="A862" s="680">
        <v>840</v>
      </c>
      <c r="B862" s="689">
        <v>7000009996</v>
      </c>
      <c r="C862" s="689">
        <v>13190</v>
      </c>
      <c r="D862" s="700" t="s">
        <v>498</v>
      </c>
      <c r="E862" s="689">
        <v>1000042286</v>
      </c>
      <c r="F862" s="689">
        <v>94059900</v>
      </c>
      <c r="G862" s="690"/>
      <c r="H862" s="689">
        <v>12</v>
      </c>
      <c r="I862" s="861"/>
      <c r="J862" s="868" t="s">
        <v>1086</v>
      </c>
      <c r="K862" s="779" t="s">
        <v>291</v>
      </c>
      <c r="L862" s="780">
        <v>1</v>
      </c>
      <c r="M862" s="692"/>
      <c r="N862" s="808" t="str">
        <f t="shared" si="83"/>
        <v>INCLUDED</v>
      </c>
      <c r="O862" s="876">
        <f t="shared" si="84"/>
        <v>0</v>
      </c>
      <c r="P862" s="876">
        <f t="shared" si="85"/>
        <v>0</v>
      </c>
      <c r="Q862" s="619"/>
      <c r="W862" s="877"/>
    </row>
    <row r="863" spans="1:23">
      <c r="A863" s="680">
        <v>841</v>
      </c>
      <c r="B863" s="689">
        <v>7000009996</v>
      </c>
      <c r="C863" s="689">
        <v>13200</v>
      </c>
      <c r="D863" s="700" t="s">
        <v>498</v>
      </c>
      <c r="E863" s="689">
        <v>1000042289</v>
      </c>
      <c r="F863" s="689">
        <v>94059900</v>
      </c>
      <c r="G863" s="690"/>
      <c r="H863" s="689">
        <v>18</v>
      </c>
      <c r="I863" s="861"/>
      <c r="J863" s="868" t="s">
        <v>1087</v>
      </c>
      <c r="K863" s="779" t="s">
        <v>291</v>
      </c>
      <c r="L863" s="780">
        <v>1</v>
      </c>
      <c r="M863" s="692"/>
      <c r="N863" s="808" t="str">
        <f t="shared" si="83"/>
        <v>INCLUDED</v>
      </c>
      <c r="O863" s="876">
        <f t="shared" si="84"/>
        <v>0</v>
      </c>
      <c r="P863" s="876">
        <f t="shared" si="85"/>
        <v>0</v>
      </c>
      <c r="Q863" s="619"/>
      <c r="W863" s="877"/>
    </row>
    <row r="864" spans="1:23">
      <c r="A864" s="680">
        <v>842</v>
      </c>
      <c r="B864" s="689">
        <v>7000009996</v>
      </c>
      <c r="C864" s="689">
        <v>13210</v>
      </c>
      <c r="D864" s="700" t="s">
        <v>498</v>
      </c>
      <c r="E864" s="689">
        <v>1000042482</v>
      </c>
      <c r="F864" s="689">
        <v>94059900</v>
      </c>
      <c r="G864" s="690"/>
      <c r="H864" s="689">
        <v>28</v>
      </c>
      <c r="I864" s="861"/>
      <c r="J864" s="868" t="s">
        <v>1088</v>
      </c>
      <c r="K864" s="779" t="s">
        <v>291</v>
      </c>
      <c r="L864" s="780">
        <v>1</v>
      </c>
      <c r="M864" s="692"/>
      <c r="N864" s="808" t="str">
        <f t="shared" si="83"/>
        <v>INCLUDED</v>
      </c>
      <c r="O864" s="876">
        <f t="shared" si="84"/>
        <v>0</v>
      </c>
      <c r="P864" s="876">
        <f t="shared" si="85"/>
        <v>0</v>
      </c>
      <c r="Q864" s="619"/>
      <c r="W864" s="877"/>
    </row>
    <row r="865" spans="1:23" ht="36">
      <c r="A865" s="680">
        <v>843</v>
      </c>
      <c r="B865" s="689">
        <v>7000009996</v>
      </c>
      <c r="C865" s="689">
        <v>13690</v>
      </c>
      <c r="D865" s="700" t="s">
        <v>498</v>
      </c>
      <c r="E865" s="689">
        <v>1000038387</v>
      </c>
      <c r="F865" s="689">
        <v>94051090</v>
      </c>
      <c r="G865" s="690"/>
      <c r="H865" s="689">
        <v>18</v>
      </c>
      <c r="I865" s="691"/>
      <c r="J865" s="868" t="s">
        <v>1089</v>
      </c>
      <c r="K865" s="779" t="s">
        <v>290</v>
      </c>
      <c r="L865" s="780">
        <v>10</v>
      </c>
      <c r="M865" s="692"/>
      <c r="N865" s="808" t="str">
        <f t="shared" si="83"/>
        <v>INCLUDED</v>
      </c>
      <c r="O865" s="876">
        <f t="shared" si="84"/>
        <v>0</v>
      </c>
      <c r="P865" s="876">
        <f t="shared" si="85"/>
        <v>0</v>
      </c>
      <c r="Q865" s="619"/>
      <c r="W865" s="877"/>
    </row>
    <row r="866" spans="1:23" ht="36">
      <c r="A866" s="680">
        <v>844</v>
      </c>
      <c r="B866" s="689">
        <v>7000009996</v>
      </c>
      <c r="C866" s="689">
        <v>13700</v>
      </c>
      <c r="D866" s="700" t="s">
        <v>498</v>
      </c>
      <c r="E866" s="689">
        <v>1000038325</v>
      </c>
      <c r="F866" s="689">
        <v>94059900</v>
      </c>
      <c r="G866" s="690"/>
      <c r="H866" s="689">
        <v>18</v>
      </c>
      <c r="I866" s="691"/>
      <c r="J866" s="868" t="s">
        <v>1090</v>
      </c>
      <c r="K866" s="779" t="s">
        <v>290</v>
      </c>
      <c r="L866" s="780">
        <v>10</v>
      </c>
      <c r="M866" s="692"/>
      <c r="N866" s="808" t="str">
        <f t="shared" ref="N866" si="86">IF(M866="","INCLUDED",M866*L866)</f>
        <v>INCLUDED</v>
      </c>
      <c r="O866" s="876">
        <f t="shared" si="84"/>
        <v>0</v>
      </c>
      <c r="P866" s="876">
        <f t="shared" si="85"/>
        <v>0</v>
      </c>
      <c r="Q866" s="619"/>
      <c r="W866" s="877"/>
    </row>
    <row r="867" spans="1:23" s="880" customFormat="1" ht="36">
      <c r="A867" s="680">
        <v>845</v>
      </c>
      <c r="B867" s="767">
        <v>7000009996</v>
      </c>
      <c r="C867" s="767">
        <v>13710</v>
      </c>
      <c r="D867" s="768" t="s">
        <v>498</v>
      </c>
      <c r="E867" s="767">
        <v>1000038041</v>
      </c>
      <c r="F867" s="767">
        <v>94051090</v>
      </c>
      <c r="G867" s="690"/>
      <c r="H867" s="767">
        <v>18</v>
      </c>
      <c r="I867" s="691"/>
      <c r="J867" s="868" t="s">
        <v>1091</v>
      </c>
      <c r="K867" s="779" t="s">
        <v>290</v>
      </c>
      <c r="L867" s="779">
        <v>4</v>
      </c>
      <c r="M867" s="692"/>
      <c r="N867" s="808" t="str">
        <f t="shared" si="83"/>
        <v>INCLUDED</v>
      </c>
      <c r="O867" s="878">
        <f t="shared" si="84"/>
        <v>0</v>
      </c>
      <c r="P867" s="878">
        <f t="shared" si="85"/>
        <v>0</v>
      </c>
      <c r="Q867" s="879"/>
      <c r="W867" s="881"/>
    </row>
    <row r="868" spans="1:23" ht="36">
      <c r="A868" s="680">
        <v>846</v>
      </c>
      <c r="B868" s="689">
        <v>7000009996</v>
      </c>
      <c r="C868" s="689">
        <v>13720</v>
      </c>
      <c r="D868" s="700" t="s">
        <v>498</v>
      </c>
      <c r="E868" s="689">
        <v>1000038389</v>
      </c>
      <c r="F868" s="689">
        <v>94051090</v>
      </c>
      <c r="G868" s="690"/>
      <c r="H868" s="689">
        <v>18</v>
      </c>
      <c r="I868" s="691"/>
      <c r="J868" s="868" t="s">
        <v>1092</v>
      </c>
      <c r="K868" s="779" t="s">
        <v>290</v>
      </c>
      <c r="L868" s="780">
        <v>5</v>
      </c>
      <c r="M868" s="692"/>
      <c r="N868" s="808" t="str">
        <f t="shared" si="83"/>
        <v>INCLUDED</v>
      </c>
      <c r="O868" s="876">
        <f t="shared" si="84"/>
        <v>0</v>
      </c>
      <c r="P868" s="876">
        <f t="shared" si="85"/>
        <v>0</v>
      </c>
      <c r="Q868" s="619"/>
      <c r="W868" s="877"/>
    </row>
    <row r="869" spans="1:23" ht="36">
      <c r="A869" s="680">
        <v>847</v>
      </c>
      <c r="B869" s="689">
        <v>7000009996</v>
      </c>
      <c r="C869" s="689">
        <v>6690</v>
      </c>
      <c r="D869" s="700" t="s">
        <v>499</v>
      </c>
      <c r="E869" s="689">
        <v>1000024515</v>
      </c>
      <c r="F869" s="689">
        <v>76169990</v>
      </c>
      <c r="G869" s="690"/>
      <c r="H869" s="689">
        <v>18</v>
      </c>
      <c r="I869" s="691"/>
      <c r="J869" s="868" t="s">
        <v>573</v>
      </c>
      <c r="K869" s="779" t="s">
        <v>290</v>
      </c>
      <c r="L869" s="780">
        <v>1</v>
      </c>
      <c r="M869" s="692"/>
      <c r="N869" s="808" t="str">
        <f t="shared" si="83"/>
        <v>INCLUDED</v>
      </c>
      <c r="O869" s="876">
        <f t="shared" si="84"/>
        <v>0</v>
      </c>
      <c r="P869" s="876">
        <f t="shared" si="85"/>
        <v>0</v>
      </c>
      <c r="Q869" s="619"/>
      <c r="W869" s="877"/>
    </row>
    <row r="870" spans="1:23" ht="36">
      <c r="A870" s="680">
        <v>848</v>
      </c>
      <c r="B870" s="689">
        <v>7000009996</v>
      </c>
      <c r="C870" s="689">
        <v>6700</v>
      </c>
      <c r="D870" s="700" t="s">
        <v>499</v>
      </c>
      <c r="E870" s="689">
        <v>1000025538</v>
      </c>
      <c r="F870" s="689">
        <v>76169990</v>
      </c>
      <c r="G870" s="690"/>
      <c r="H870" s="689">
        <v>18</v>
      </c>
      <c r="I870" s="691"/>
      <c r="J870" s="868" t="s">
        <v>574</v>
      </c>
      <c r="K870" s="779" t="s">
        <v>290</v>
      </c>
      <c r="L870" s="780">
        <v>1</v>
      </c>
      <c r="M870" s="692"/>
      <c r="N870" s="808" t="str">
        <f t="shared" si="83"/>
        <v>INCLUDED</v>
      </c>
      <c r="O870" s="876">
        <f t="shared" si="84"/>
        <v>0</v>
      </c>
      <c r="P870" s="876">
        <f t="shared" si="85"/>
        <v>0</v>
      </c>
      <c r="Q870" s="619"/>
      <c r="W870" s="877"/>
    </row>
    <row r="871" spans="1:23" ht="90">
      <c r="A871" s="680">
        <v>849</v>
      </c>
      <c r="B871" s="689">
        <v>7000009996</v>
      </c>
      <c r="C871" s="689">
        <v>6740</v>
      </c>
      <c r="D871" s="700" t="s">
        <v>500</v>
      </c>
      <c r="E871" s="689">
        <v>1000015954</v>
      </c>
      <c r="F871" s="689">
        <v>73082011</v>
      </c>
      <c r="G871" s="690"/>
      <c r="H871" s="689">
        <v>18</v>
      </c>
      <c r="I871" s="691"/>
      <c r="J871" s="868" t="s">
        <v>722</v>
      </c>
      <c r="K871" s="779" t="s">
        <v>452</v>
      </c>
      <c r="L871" s="780">
        <v>58</v>
      </c>
      <c r="M871" s="692"/>
      <c r="N871" s="808" t="str">
        <f t="shared" si="83"/>
        <v>INCLUDED</v>
      </c>
      <c r="O871" s="876">
        <f t="shared" si="84"/>
        <v>0</v>
      </c>
      <c r="P871" s="876">
        <f t="shared" si="85"/>
        <v>0</v>
      </c>
      <c r="Q871" s="619"/>
      <c r="W871" s="877"/>
    </row>
    <row r="872" spans="1:23" ht="54">
      <c r="A872" s="680">
        <v>850</v>
      </c>
      <c r="B872" s="689">
        <v>7000009996</v>
      </c>
      <c r="C872" s="689">
        <v>6720</v>
      </c>
      <c r="D872" s="700" t="s">
        <v>500</v>
      </c>
      <c r="E872" s="689">
        <v>1000011713</v>
      </c>
      <c r="F872" s="689">
        <v>73082011</v>
      </c>
      <c r="G872" s="690"/>
      <c r="H872" s="689">
        <v>18</v>
      </c>
      <c r="I872" s="691"/>
      <c r="J872" s="868" t="s">
        <v>575</v>
      </c>
      <c r="K872" s="779" t="s">
        <v>452</v>
      </c>
      <c r="L872" s="780">
        <v>3.5</v>
      </c>
      <c r="M872" s="692"/>
      <c r="N872" s="808" t="str">
        <f t="shared" si="83"/>
        <v>INCLUDED</v>
      </c>
      <c r="O872" s="876">
        <f t="shared" si="84"/>
        <v>0</v>
      </c>
      <c r="P872" s="876">
        <f t="shared" si="85"/>
        <v>0</v>
      </c>
      <c r="Q872" s="619"/>
      <c r="W872" s="877"/>
    </row>
    <row r="873" spans="1:23" ht="54">
      <c r="A873" s="680">
        <v>851</v>
      </c>
      <c r="B873" s="689">
        <v>7000009996</v>
      </c>
      <c r="C873" s="689">
        <v>6730</v>
      </c>
      <c r="D873" s="700" t="s">
        <v>500</v>
      </c>
      <c r="E873" s="689">
        <v>1000012373</v>
      </c>
      <c r="F873" s="689">
        <v>73082011</v>
      </c>
      <c r="G873" s="690"/>
      <c r="H873" s="689">
        <v>18</v>
      </c>
      <c r="I873" s="691"/>
      <c r="J873" s="868" t="s">
        <v>576</v>
      </c>
      <c r="K873" s="779" t="s">
        <v>452</v>
      </c>
      <c r="L873" s="780">
        <v>4.4000000000000004</v>
      </c>
      <c r="M873" s="692"/>
      <c r="N873" s="808" t="str">
        <f t="shared" si="83"/>
        <v>INCLUDED</v>
      </c>
      <c r="O873" s="876">
        <f t="shared" si="84"/>
        <v>0</v>
      </c>
      <c r="P873" s="876">
        <f t="shared" si="85"/>
        <v>0</v>
      </c>
      <c r="Q873" s="619"/>
      <c r="W873" s="877"/>
    </row>
    <row r="874" spans="1:23" ht="54">
      <c r="A874" s="680">
        <v>852</v>
      </c>
      <c r="B874" s="689">
        <v>7000009996</v>
      </c>
      <c r="C874" s="689">
        <v>6710</v>
      </c>
      <c r="D874" s="700" t="s">
        <v>500</v>
      </c>
      <c r="E874" s="689">
        <v>1000012369</v>
      </c>
      <c r="F874" s="689">
        <v>73082011</v>
      </c>
      <c r="G874" s="690"/>
      <c r="H874" s="689">
        <v>18</v>
      </c>
      <c r="I874" s="691"/>
      <c r="J874" s="868" t="s">
        <v>577</v>
      </c>
      <c r="K874" s="779" t="s">
        <v>290</v>
      </c>
      <c r="L874" s="780">
        <v>50</v>
      </c>
      <c r="M874" s="692"/>
      <c r="N874" s="808" t="str">
        <f t="shared" si="83"/>
        <v>INCLUDED</v>
      </c>
      <c r="O874" s="876">
        <f t="shared" si="84"/>
        <v>0</v>
      </c>
      <c r="P874" s="876">
        <f t="shared" si="85"/>
        <v>0</v>
      </c>
      <c r="Q874" s="619"/>
      <c r="W874" s="877"/>
    </row>
    <row r="875" spans="1:23">
      <c r="A875" s="680">
        <v>853</v>
      </c>
      <c r="B875" s="689">
        <v>7000009996</v>
      </c>
      <c r="C875" s="689">
        <v>6750</v>
      </c>
      <c r="D875" s="700" t="s">
        <v>500</v>
      </c>
      <c r="E875" s="689">
        <v>1000032055</v>
      </c>
      <c r="F875" s="689">
        <v>72159090</v>
      </c>
      <c r="G875" s="690"/>
      <c r="H875" s="689">
        <v>18</v>
      </c>
      <c r="I875" s="691"/>
      <c r="J875" s="868" t="s">
        <v>578</v>
      </c>
      <c r="K875" s="779" t="s">
        <v>579</v>
      </c>
      <c r="L875" s="780">
        <v>1</v>
      </c>
      <c r="M875" s="692"/>
      <c r="N875" s="808" t="str">
        <f t="shared" si="83"/>
        <v>INCLUDED</v>
      </c>
      <c r="O875" s="876">
        <f t="shared" si="84"/>
        <v>0</v>
      </c>
      <c r="P875" s="876">
        <f t="shared" si="85"/>
        <v>0</v>
      </c>
      <c r="Q875" s="619"/>
      <c r="W875" s="877"/>
    </row>
    <row r="876" spans="1:23" ht="54">
      <c r="A876" s="680">
        <v>854</v>
      </c>
      <c r="B876" s="689">
        <v>7000009996</v>
      </c>
      <c r="C876" s="689">
        <v>6760</v>
      </c>
      <c r="D876" s="700" t="s">
        <v>500</v>
      </c>
      <c r="E876" s="689">
        <v>1000020090</v>
      </c>
      <c r="F876" s="689">
        <v>73082011</v>
      </c>
      <c r="G876" s="690"/>
      <c r="H876" s="689">
        <v>18</v>
      </c>
      <c r="I876" s="691"/>
      <c r="J876" s="868" t="s">
        <v>474</v>
      </c>
      <c r="K876" s="779" t="s">
        <v>290</v>
      </c>
      <c r="L876" s="780">
        <v>3</v>
      </c>
      <c r="M876" s="692"/>
      <c r="N876" s="808" t="str">
        <f t="shared" si="83"/>
        <v>INCLUDED</v>
      </c>
      <c r="O876" s="876">
        <f t="shared" si="84"/>
        <v>0</v>
      </c>
      <c r="P876" s="876">
        <f t="shared" si="85"/>
        <v>0</v>
      </c>
      <c r="Q876" s="619"/>
      <c r="W876" s="877"/>
    </row>
    <row r="877" spans="1:23" ht="36">
      <c r="A877" s="680">
        <v>855</v>
      </c>
      <c r="B877" s="689">
        <v>7000009996</v>
      </c>
      <c r="C877" s="689">
        <v>6770</v>
      </c>
      <c r="D877" s="700" t="s">
        <v>501</v>
      </c>
      <c r="E877" s="689">
        <v>1000011339</v>
      </c>
      <c r="F877" s="689">
        <v>72169990</v>
      </c>
      <c r="G877" s="690"/>
      <c r="H877" s="689">
        <v>18</v>
      </c>
      <c r="I877" s="691"/>
      <c r="J877" s="868" t="s">
        <v>725</v>
      </c>
      <c r="K877" s="779" t="s">
        <v>291</v>
      </c>
      <c r="L877" s="780">
        <v>4</v>
      </c>
      <c r="M877" s="692"/>
      <c r="N877" s="808" t="str">
        <f t="shared" si="83"/>
        <v>INCLUDED</v>
      </c>
      <c r="O877" s="876">
        <f t="shared" si="84"/>
        <v>0</v>
      </c>
      <c r="P877" s="876">
        <f t="shared" si="85"/>
        <v>0</v>
      </c>
      <c r="Q877" s="619"/>
      <c r="W877" s="877"/>
    </row>
    <row r="878" spans="1:23" ht="36">
      <c r="A878" s="680">
        <v>856</v>
      </c>
      <c r="B878" s="689">
        <v>7000009996</v>
      </c>
      <c r="C878" s="689">
        <v>6780</v>
      </c>
      <c r="D878" s="700" t="s">
        <v>501</v>
      </c>
      <c r="E878" s="689">
        <v>1000011340</v>
      </c>
      <c r="F878" s="689">
        <v>72169990</v>
      </c>
      <c r="G878" s="690"/>
      <c r="H878" s="689">
        <v>18</v>
      </c>
      <c r="I878" s="691"/>
      <c r="J878" s="868" t="s">
        <v>726</v>
      </c>
      <c r="K878" s="779" t="s">
        <v>291</v>
      </c>
      <c r="L878" s="780">
        <v>2</v>
      </c>
      <c r="M878" s="692"/>
      <c r="N878" s="808" t="str">
        <f t="shared" si="83"/>
        <v>INCLUDED</v>
      </c>
      <c r="O878" s="876">
        <f t="shared" si="84"/>
        <v>0</v>
      </c>
      <c r="P878" s="876">
        <f t="shared" si="85"/>
        <v>0</v>
      </c>
      <c r="Q878" s="619"/>
      <c r="W878" s="877"/>
    </row>
    <row r="879" spans="1:23" ht="36">
      <c r="A879" s="680">
        <v>857</v>
      </c>
      <c r="B879" s="689">
        <v>7000009996</v>
      </c>
      <c r="C879" s="689">
        <v>6790</v>
      </c>
      <c r="D879" s="700" t="s">
        <v>501</v>
      </c>
      <c r="E879" s="689">
        <v>1000011337</v>
      </c>
      <c r="F879" s="689">
        <v>72169990</v>
      </c>
      <c r="G879" s="690"/>
      <c r="H879" s="689">
        <v>18</v>
      </c>
      <c r="I879" s="691"/>
      <c r="J879" s="868" t="s">
        <v>727</v>
      </c>
      <c r="K879" s="779" t="s">
        <v>291</v>
      </c>
      <c r="L879" s="780">
        <v>1</v>
      </c>
      <c r="M879" s="692"/>
      <c r="N879" s="808" t="str">
        <f t="shared" si="83"/>
        <v>INCLUDED</v>
      </c>
      <c r="O879" s="876">
        <f t="shared" si="84"/>
        <v>0</v>
      </c>
      <c r="P879" s="876">
        <f t="shared" si="85"/>
        <v>0</v>
      </c>
      <c r="Q879" s="619"/>
      <c r="W879" s="877"/>
    </row>
    <row r="880" spans="1:23" ht="36">
      <c r="A880" s="680">
        <v>858</v>
      </c>
      <c r="B880" s="689">
        <v>7000009996</v>
      </c>
      <c r="C880" s="689">
        <v>6800</v>
      </c>
      <c r="D880" s="700" t="s">
        <v>501</v>
      </c>
      <c r="E880" s="689">
        <v>1000030634</v>
      </c>
      <c r="F880" s="689">
        <v>72169990</v>
      </c>
      <c r="G880" s="690"/>
      <c r="H880" s="689">
        <v>18</v>
      </c>
      <c r="I880" s="691"/>
      <c r="J880" s="868" t="s">
        <v>729</v>
      </c>
      <c r="K880" s="779" t="s">
        <v>291</v>
      </c>
      <c r="L880" s="780">
        <v>4</v>
      </c>
      <c r="M880" s="692"/>
      <c r="N880" s="808" t="str">
        <f t="shared" si="83"/>
        <v>INCLUDED</v>
      </c>
      <c r="O880" s="876">
        <f t="shared" si="84"/>
        <v>0</v>
      </c>
      <c r="P880" s="876">
        <f t="shared" si="85"/>
        <v>0</v>
      </c>
      <c r="Q880" s="619"/>
      <c r="W880" s="877"/>
    </row>
    <row r="881" spans="1:23" ht="54">
      <c r="A881" s="680">
        <v>859</v>
      </c>
      <c r="B881" s="689">
        <v>7000009996</v>
      </c>
      <c r="C881" s="689">
        <v>6810</v>
      </c>
      <c r="D881" s="700" t="s">
        <v>501</v>
      </c>
      <c r="E881" s="689">
        <v>1000029278</v>
      </c>
      <c r="F881" s="689">
        <v>72169990</v>
      </c>
      <c r="G881" s="690"/>
      <c r="H881" s="689">
        <v>18</v>
      </c>
      <c r="I881" s="691"/>
      <c r="J881" s="868" t="s">
        <v>728</v>
      </c>
      <c r="K881" s="779" t="s">
        <v>291</v>
      </c>
      <c r="L881" s="780">
        <v>2</v>
      </c>
      <c r="M881" s="692"/>
      <c r="N881" s="808" t="str">
        <f t="shared" si="83"/>
        <v>INCLUDED</v>
      </c>
      <c r="O881" s="876">
        <f t="shared" si="84"/>
        <v>0</v>
      </c>
      <c r="P881" s="876">
        <f t="shared" si="85"/>
        <v>0</v>
      </c>
      <c r="Q881" s="619"/>
      <c r="W881" s="877"/>
    </row>
    <row r="882" spans="1:23" ht="36">
      <c r="A882" s="680">
        <v>860</v>
      </c>
      <c r="B882" s="689">
        <v>7000009996</v>
      </c>
      <c r="C882" s="689">
        <v>7220</v>
      </c>
      <c r="D882" s="700" t="s">
        <v>502</v>
      </c>
      <c r="E882" s="689">
        <v>1000000444</v>
      </c>
      <c r="F882" s="689">
        <v>85446090</v>
      </c>
      <c r="G882" s="690"/>
      <c r="H882" s="689">
        <v>18</v>
      </c>
      <c r="I882" s="691"/>
      <c r="J882" s="868" t="s">
        <v>470</v>
      </c>
      <c r="K882" s="779" t="s">
        <v>443</v>
      </c>
      <c r="L882" s="780">
        <v>1</v>
      </c>
      <c r="M882" s="692"/>
      <c r="N882" s="808" t="str">
        <f t="shared" si="83"/>
        <v>INCLUDED</v>
      </c>
      <c r="O882" s="876">
        <f t="shared" si="84"/>
        <v>0</v>
      </c>
      <c r="P882" s="876">
        <f t="shared" si="85"/>
        <v>0</v>
      </c>
      <c r="Q882" s="619"/>
      <c r="W882" s="877"/>
    </row>
    <row r="883" spans="1:23" ht="36">
      <c r="A883" s="680">
        <v>861</v>
      </c>
      <c r="B883" s="689">
        <v>7000009996</v>
      </c>
      <c r="C883" s="689">
        <v>7230</v>
      </c>
      <c r="D883" s="700" t="s">
        <v>502</v>
      </c>
      <c r="E883" s="689">
        <v>1000000443</v>
      </c>
      <c r="F883" s="689">
        <v>85446020</v>
      </c>
      <c r="G883" s="690"/>
      <c r="H883" s="689">
        <v>18</v>
      </c>
      <c r="I883" s="691"/>
      <c r="J883" s="868" t="s">
        <v>442</v>
      </c>
      <c r="K883" s="779" t="s">
        <v>443</v>
      </c>
      <c r="L883" s="780">
        <v>1</v>
      </c>
      <c r="M883" s="692"/>
      <c r="N883" s="808" t="str">
        <f t="shared" si="83"/>
        <v>INCLUDED</v>
      </c>
      <c r="O883" s="876">
        <f t="shared" si="84"/>
        <v>0</v>
      </c>
      <c r="P883" s="876">
        <f t="shared" si="85"/>
        <v>0</v>
      </c>
      <c r="Q883" s="619"/>
      <c r="W883" s="877"/>
    </row>
    <row r="884" spans="1:23" ht="36">
      <c r="A884" s="680">
        <v>862</v>
      </c>
      <c r="B884" s="689">
        <v>7000009996</v>
      </c>
      <c r="C884" s="689">
        <v>7240</v>
      </c>
      <c r="D884" s="700" t="s">
        <v>502</v>
      </c>
      <c r="E884" s="689">
        <v>1000000442</v>
      </c>
      <c r="F884" s="689">
        <v>85446020</v>
      </c>
      <c r="G884" s="690"/>
      <c r="H884" s="689">
        <v>18</v>
      </c>
      <c r="I884" s="691"/>
      <c r="J884" s="868" t="s">
        <v>444</v>
      </c>
      <c r="K884" s="779" t="s">
        <v>443</v>
      </c>
      <c r="L884" s="780">
        <v>1</v>
      </c>
      <c r="M884" s="692"/>
      <c r="N884" s="808" t="str">
        <f t="shared" si="83"/>
        <v>INCLUDED</v>
      </c>
      <c r="O884" s="876">
        <f t="shared" si="84"/>
        <v>0</v>
      </c>
      <c r="P884" s="876">
        <f t="shared" si="85"/>
        <v>0</v>
      </c>
      <c r="Q884" s="619"/>
      <c r="W884" s="877"/>
    </row>
    <row r="885" spans="1:23">
      <c r="A885" s="680">
        <v>863</v>
      </c>
      <c r="B885" s="689">
        <v>7000009996</v>
      </c>
      <c r="C885" s="689">
        <v>7260</v>
      </c>
      <c r="D885" s="700" t="s">
        <v>502</v>
      </c>
      <c r="E885" s="689">
        <v>1000032005</v>
      </c>
      <c r="F885" s="689">
        <v>85446090</v>
      </c>
      <c r="G885" s="690"/>
      <c r="H885" s="689">
        <v>18</v>
      </c>
      <c r="I885" s="691"/>
      <c r="J885" s="868" t="s">
        <v>731</v>
      </c>
      <c r="K885" s="779" t="s">
        <v>579</v>
      </c>
      <c r="L885" s="780">
        <v>3</v>
      </c>
      <c r="M885" s="692"/>
      <c r="N885" s="808" t="str">
        <f t="shared" si="83"/>
        <v>INCLUDED</v>
      </c>
      <c r="O885" s="876">
        <f t="shared" si="84"/>
        <v>0</v>
      </c>
      <c r="P885" s="876">
        <f t="shared" si="85"/>
        <v>0</v>
      </c>
      <c r="Q885" s="619"/>
      <c r="W885" s="877"/>
    </row>
    <row r="886" spans="1:23" ht="72">
      <c r="A886" s="680">
        <v>864</v>
      </c>
      <c r="B886" s="689">
        <v>7000009996</v>
      </c>
      <c r="C886" s="689">
        <v>7250</v>
      </c>
      <c r="D886" s="700" t="s">
        <v>502</v>
      </c>
      <c r="E886" s="689">
        <v>1000032848</v>
      </c>
      <c r="F886" s="689">
        <v>85446020</v>
      </c>
      <c r="G886" s="690"/>
      <c r="H886" s="689">
        <v>18</v>
      </c>
      <c r="I886" s="691"/>
      <c r="J886" s="868" t="s">
        <v>732</v>
      </c>
      <c r="K886" s="779" t="s">
        <v>291</v>
      </c>
      <c r="L886" s="780">
        <v>8</v>
      </c>
      <c r="M886" s="692"/>
      <c r="N886" s="808" t="str">
        <f t="shared" si="83"/>
        <v>INCLUDED</v>
      </c>
      <c r="O886" s="876">
        <f t="shared" si="84"/>
        <v>0</v>
      </c>
      <c r="P886" s="876">
        <f t="shared" si="85"/>
        <v>0</v>
      </c>
      <c r="Q886" s="619"/>
      <c r="W886" s="877"/>
    </row>
    <row r="887" spans="1:23">
      <c r="A887" s="680">
        <v>865</v>
      </c>
      <c r="B887" s="689">
        <v>7000009996</v>
      </c>
      <c r="C887" s="689">
        <v>7270</v>
      </c>
      <c r="D887" s="700" t="s">
        <v>502</v>
      </c>
      <c r="E887" s="689">
        <v>1000032006</v>
      </c>
      <c r="F887" s="689">
        <v>85446090</v>
      </c>
      <c r="G887" s="690"/>
      <c r="H887" s="689">
        <v>18</v>
      </c>
      <c r="I887" s="691"/>
      <c r="J887" s="868" t="s">
        <v>730</v>
      </c>
      <c r="K887" s="779" t="s">
        <v>579</v>
      </c>
      <c r="L887" s="780">
        <v>1</v>
      </c>
      <c r="M887" s="692"/>
      <c r="N887" s="808" t="str">
        <f t="shared" si="83"/>
        <v>INCLUDED</v>
      </c>
      <c r="O887" s="876">
        <f t="shared" si="84"/>
        <v>0</v>
      </c>
      <c r="P887" s="876">
        <f t="shared" si="85"/>
        <v>0</v>
      </c>
      <c r="Q887" s="619"/>
      <c r="W887" s="877"/>
    </row>
    <row r="888" spans="1:23">
      <c r="A888" s="680">
        <v>866</v>
      </c>
      <c r="B888" s="689">
        <v>7000009996</v>
      </c>
      <c r="C888" s="689">
        <v>6950</v>
      </c>
      <c r="D888" s="700" t="s">
        <v>503</v>
      </c>
      <c r="E888" s="689">
        <v>1000028117</v>
      </c>
      <c r="F888" s="689">
        <v>85352113</v>
      </c>
      <c r="G888" s="690"/>
      <c r="H888" s="689">
        <v>18</v>
      </c>
      <c r="I888" s="691"/>
      <c r="J888" s="868" t="s">
        <v>739</v>
      </c>
      <c r="K888" s="779" t="s">
        <v>443</v>
      </c>
      <c r="L888" s="780">
        <v>1</v>
      </c>
      <c r="M888" s="692"/>
      <c r="N888" s="808" t="str">
        <f t="shared" si="83"/>
        <v>INCLUDED</v>
      </c>
      <c r="O888" s="876">
        <f t="shared" si="84"/>
        <v>0</v>
      </c>
      <c r="P888" s="876">
        <f t="shared" si="85"/>
        <v>0</v>
      </c>
      <c r="Q888" s="619"/>
      <c r="W888" s="877"/>
    </row>
    <row r="889" spans="1:23">
      <c r="A889" s="680">
        <v>867</v>
      </c>
      <c r="B889" s="689">
        <v>7000009996</v>
      </c>
      <c r="C889" s="689">
        <v>6890</v>
      </c>
      <c r="D889" s="700" t="s">
        <v>503</v>
      </c>
      <c r="E889" s="689">
        <v>1000030960</v>
      </c>
      <c r="F889" s="689">
        <v>85359090</v>
      </c>
      <c r="G889" s="690"/>
      <c r="H889" s="689">
        <v>18</v>
      </c>
      <c r="I889" s="691"/>
      <c r="J889" s="868" t="s">
        <v>741</v>
      </c>
      <c r="K889" s="779" t="s">
        <v>443</v>
      </c>
      <c r="L889" s="780">
        <v>1</v>
      </c>
      <c r="M889" s="692"/>
      <c r="N889" s="808" t="str">
        <f t="shared" si="83"/>
        <v>INCLUDED</v>
      </c>
      <c r="O889" s="876">
        <f t="shared" si="84"/>
        <v>0</v>
      </c>
      <c r="P889" s="876">
        <f t="shared" si="85"/>
        <v>0</v>
      </c>
      <c r="Q889" s="619"/>
      <c r="W889" s="877"/>
    </row>
    <row r="890" spans="1:23">
      <c r="A890" s="680">
        <v>868</v>
      </c>
      <c r="B890" s="689">
        <v>7000009996</v>
      </c>
      <c r="C890" s="689">
        <v>6900</v>
      </c>
      <c r="D890" s="700" t="s">
        <v>503</v>
      </c>
      <c r="E890" s="689">
        <v>1000030961</v>
      </c>
      <c r="F890" s="689">
        <v>85359090</v>
      </c>
      <c r="G890" s="690"/>
      <c r="H890" s="689">
        <v>18</v>
      </c>
      <c r="I890" s="691"/>
      <c r="J890" s="868" t="s">
        <v>742</v>
      </c>
      <c r="K890" s="779" t="s">
        <v>443</v>
      </c>
      <c r="L890" s="780">
        <v>1</v>
      </c>
      <c r="M890" s="692"/>
      <c r="N890" s="808" t="str">
        <f t="shared" si="83"/>
        <v>INCLUDED</v>
      </c>
      <c r="O890" s="876">
        <f t="shared" si="84"/>
        <v>0</v>
      </c>
      <c r="P890" s="876">
        <f t="shared" si="85"/>
        <v>0</v>
      </c>
      <c r="Q890" s="619"/>
      <c r="W890" s="877"/>
    </row>
    <row r="891" spans="1:23">
      <c r="A891" s="680">
        <v>869</v>
      </c>
      <c r="B891" s="689">
        <v>7000009996</v>
      </c>
      <c r="C891" s="689">
        <v>6870</v>
      </c>
      <c r="D891" s="700" t="s">
        <v>503</v>
      </c>
      <c r="E891" s="689">
        <v>1000030730</v>
      </c>
      <c r="F891" s="689">
        <v>85353090</v>
      </c>
      <c r="G891" s="690"/>
      <c r="H891" s="689">
        <v>18</v>
      </c>
      <c r="I891" s="691"/>
      <c r="J891" s="868" t="s">
        <v>740</v>
      </c>
      <c r="K891" s="779" t="s">
        <v>443</v>
      </c>
      <c r="L891" s="780">
        <v>1</v>
      </c>
      <c r="M891" s="692"/>
      <c r="N891" s="808" t="str">
        <f t="shared" si="83"/>
        <v>INCLUDED</v>
      </c>
      <c r="O891" s="876">
        <f t="shared" si="84"/>
        <v>0</v>
      </c>
      <c r="P891" s="876">
        <f t="shared" si="85"/>
        <v>0</v>
      </c>
      <c r="Q891" s="619"/>
      <c r="W891" s="877"/>
    </row>
    <row r="892" spans="1:23">
      <c r="A892" s="680">
        <v>870</v>
      </c>
      <c r="B892" s="689">
        <v>7000009996</v>
      </c>
      <c r="C892" s="689">
        <v>6860</v>
      </c>
      <c r="D892" s="700" t="s">
        <v>503</v>
      </c>
      <c r="E892" s="689">
        <v>1000030729</v>
      </c>
      <c r="F892" s="689">
        <v>85354010</v>
      </c>
      <c r="G892" s="690"/>
      <c r="H892" s="689">
        <v>18</v>
      </c>
      <c r="I892" s="691"/>
      <c r="J892" s="868" t="s">
        <v>743</v>
      </c>
      <c r="K892" s="779" t="s">
        <v>443</v>
      </c>
      <c r="L892" s="780">
        <v>1</v>
      </c>
      <c r="M892" s="692"/>
      <c r="N892" s="808" t="str">
        <f t="shared" si="83"/>
        <v>INCLUDED</v>
      </c>
      <c r="O892" s="876">
        <f t="shared" si="84"/>
        <v>0</v>
      </c>
      <c r="P892" s="876">
        <f t="shared" si="85"/>
        <v>0</v>
      </c>
      <c r="Q892" s="619"/>
      <c r="W892" s="877"/>
    </row>
    <row r="893" spans="1:23">
      <c r="A893" s="680">
        <v>871</v>
      </c>
      <c r="B893" s="689">
        <v>7000009996</v>
      </c>
      <c r="C893" s="689">
        <v>6910</v>
      </c>
      <c r="D893" s="700" t="s">
        <v>503</v>
      </c>
      <c r="E893" s="689">
        <v>1000030653</v>
      </c>
      <c r="F893" s="689">
        <v>85353090</v>
      </c>
      <c r="G893" s="690"/>
      <c r="H893" s="689">
        <v>18</v>
      </c>
      <c r="I893" s="691"/>
      <c r="J893" s="868" t="s">
        <v>638</v>
      </c>
      <c r="K893" s="779" t="s">
        <v>443</v>
      </c>
      <c r="L893" s="780">
        <v>1</v>
      </c>
      <c r="M893" s="692"/>
      <c r="N893" s="808" t="str">
        <f t="shared" si="83"/>
        <v>INCLUDED</v>
      </c>
      <c r="O893" s="876">
        <f t="shared" si="84"/>
        <v>0</v>
      </c>
      <c r="P893" s="876">
        <f t="shared" si="85"/>
        <v>0</v>
      </c>
      <c r="Q893" s="619"/>
      <c r="W893" s="877"/>
    </row>
    <row r="894" spans="1:23">
      <c r="A894" s="680">
        <v>872</v>
      </c>
      <c r="B894" s="689">
        <v>7000009996</v>
      </c>
      <c r="C894" s="689">
        <v>6960</v>
      </c>
      <c r="D894" s="700" t="s">
        <v>503</v>
      </c>
      <c r="E894" s="689">
        <v>1000019912</v>
      </c>
      <c r="F894" s="689">
        <v>85371000</v>
      </c>
      <c r="G894" s="690"/>
      <c r="H894" s="689">
        <v>18</v>
      </c>
      <c r="I894" s="691"/>
      <c r="J894" s="868" t="s">
        <v>619</v>
      </c>
      <c r="K894" s="779" t="s">
        <v>443</v>
      </c>
      <c r="L894" s="780">
        <v>1</v>
      </c>
      <c r="M894" s="692"/>
      <c r="N894" s="808" t="str">
        <f t="shared" si="83"/>
        <v>INCLUDED</v>
      </c>
      <c r="O894" s="876">
        <f t="shared" si="84"/>
        <v>0</v>
      </c>
      <c r="P894" s="876">
        <f t="shared" si="85"/>
        <v>0</v>
      </c>
      <c r="Q894" s="619"/>
      <c r="W894" s="877"/>
    </row>
    <row r="895" spans="1:23">
      <c r="A895" s="680">
        <v>873</v>
      </c>
      <c r="B895" s="689">
        <v>7000009996</v>
      </c>
      <c r="C895" s="689">
        <v>6820</v>
      </c>
      <c r="D895" s="700" t="s">
        <v>503</v>
      </c>
      <c r="E895" s="689">
        <v>1000019927</v>
      </c>
      <c r="F895" s="689">
        <v>85389000</v>
      </c>
      <c r="G895" s="690"/>
      <c r="H895" s="689">
        <v>18</v>
      </c>
      <c r="I895" s="691"/>
      <c r="J895" s="868" t="s">
        <v>620</v>
      </c>
      <c r="K895" s="779" t="s">
        <v>443</v>
      </c>
      <c r="L895" s="780">
        <v>1</v>
      </c>
      <c r="M895" s="692"/>
      <c r="N895" s="682" t="str">
        <f t="shared" si="83"/>
        <v>INCLUDED</v>
      </c>
      <c r="O895" s="876">
        <f t="shared" si="84"/>
        <v>0</v>
      </c>
      <c r="P895" s="876">
        <f t="shared" si="85"/>
        <v>0</v>
      </c>
      <c r="Q895" s="619"/>
      <c r="W895" s="877"/>
    </row>
    <row r="896" spans="1:23">
      <c r="A896" s="680">
        <v>874</v>
      </c>
      <c r="B896" s="689">
        <v>7000009996</v>
      </c>
      <c r="C896" s="689">
        <v>6840</v>
      </c>
      <c r="D896" s="700" t="s">
        <v>503</v>
      </c>
      <c r="E896" s="689">
        <v>1000029030</v>
      </c>
      <c r="F896" s="689">
        <v>85044030</v>
      </c>
      <c r="G896" s="690"/>
      <c r="H896" s="689">
        <v>18</v>
      </c>
      <c r="I896" s="691"/>
      <c r="J896" s="868" t="s">
        <v>744</v>
      </c>
      <c r="K896" s="779" t="s">
        <v>443</v>
      </c>
      <c r="L896" s="780">
        <v>1</v>
      </c>
      <c r="M896" s="692"/>
      <c r="N896" s="682" t="str">
        <f t="shared" si="83"/>
        <v>INCLUDED</v>
      </c>
      <c r="O896" s="876">
        <f t="shared" si="84"/>
        <v>0</v>
      </c>
      <c r="P896" s="876">
        <f t="shared" si="85"/>
        <v>0</v>
      </c>
      <c r="Q896" s="619"/>
      <c r="W896" s="877"/>
    </row>
    <row r="897" spans="1:23">
      <c r="A897" s="680">
        <v>875</v>
      </c>
      <c r="B897" s="689">
        <v>7000009996</v>
      </c>
      <c r="C897" s="689">
        <v>6880</v>
      </c>
      <c r="D897" s="700" t="s">
        <v>503</v>
      </c>
      <c r="E897" s="689">
        <v>1000030652</v>
      </c>
      <c r="F897" s="689">
        <v>85030010</v>
      </c>
      <c r="G897" s="690"/>
      <c r="H897" s="689">
        <v>18</v>
      </c>
      <c r="I897" s="691"/>
      <c r="J897" s="868" t="s">
        <v>759</v>
      </c>
      <c r="K897" s="779" t="s">
        <v>443</v>
      </c>
      <c r="L897" s="780">
        <v>1</v>
      </c>
      <c r="M897" s="692"/>
      <c r="N897" s="682" t="str">
        <f t="shared" si="83"/>
        <v>INCLUDED</v>
      </c>
      <c r="O897" s="876">
        <f t="shared" si="84"/>
        <v>0</v>
      </c>
      <c r="P897" s="876">
        <f t="shared" si="85"/>
        <v>0</v>
      </c>
      <c r="Q897" s="619"/>
      <c r="W897" s="877"/>
    </row>
    <row r="898" spans="1:23">
      <c r="A898" s="680">
        <v>876</v>
      </c>
      <c r="B898" s="689">
        <v>7000009996</v>
      </c>
      <c r="C898" s="689">
        <v>6830</v>
      </c>
      <c r="D898" s="700" t="s">
        <v>503</v>
      </c>
      <c r="E898" s="689">
        <v>1000019924</v>
      </c>
      <c r="F898" s="689">
        <v>76169990</v>
      </c>
      <c r="G898" s="690"/>
      <c r="H898" s="689">
        <v>18</v>
      </c>
      <c r="I898" s="691"/>
      <c r="J898" s="868" t="s">
        <v>621</v>
      </c>
      <c r="K898" s="779" t="s">
        <v>443</v>
      </c>
      <c r="L898" s="780">
        <v>1</v>
      </c>
      <c r="M898" s="692"/>
      <c r="N898" s="682" t="str">
        <f t="shared" si="83"/>
        <v>INCLUDED</v>
      </c>
      <c r="O898" s="876">
        <f t="shared" si="84"/>
        <v>0</v>
      </c>
      <c r="P898" s="876">
        <f t="shared" si="85"/>
        <v>0</v>
      </c>
      <c r="Q898" s="619"/>
      <c r="W898" s="877"/>
    </row>
    <row r="899" spans="1:23">
      <c r="A899" s="680">
        <v>877</v>
      </c>
      <c r="B899" s="689">
        <v>7000009996</v>
      </c>
      <c r="C899" s="689">
        <v>6850</v>
      </c>
      <c r="D899" s="700" t="s">
        <v>503</v>
      </c>
      <c r="E899" s="689">
        <v>1000030655</v>
      </c>
      <c r="F899" s="689">
        <v>85462040</v>
      </c>
      <c r="G899" s="690"/>
      <c r="H899" s="689">
        <v>18</v>
      </c>
      <c r="I899" s="691"/>
      <c r="J899" s="868" t="s">
        <v>745</v>
      </c>
      <c r="K899" s="779" t="s">
        <v>290</v>
      </c>
      <c r="L899" s="780">
        <v>1</v>
      </c>
      <c r="M899" s="692"/>
      <c r="N899" s="682" t="str">
        <f t="shared" si="83"/>
        <v>INCLUDED</v>
      </c>
      <c r="O899" s="876">
        <f t="shared" si="84"/>
        <v>0</v>
      </c>
      <c r="P899" s="876">
        <f t="shared" si="85"/>
        <v>0</v>
      </c>
      <c r="Q899" s="619"/>
      <c r="W899" s="877"/>
    </row>
    <row r="900" spans="1:23">
      <c r="A900" s="680">
        <v>878</v>
      </c>
      <c r="B900" s="689">
        <v>7000009996</v>
      </c>
      <c r="C900" s="689">
        <v>6920</v>
      </c>
      <c r="D900" s="700" t="s">
        <v>503</v>
      </c>
      <c r="E900" s="689">
        <v>1000026195</v>
      </c>
      <c r="F900" s="689">
        <v>85049010</v>
      </c>
      <c r="G900" s="690"/>
      <c r="H900" s="689">
        <v>18</v>
      </c>
      <c r="I900" s="691"/>
      <c r="J900" s="868" t="s">
        <v>622</v>
      </c>
      <c r="K900" s="779" t="s">
        <v>291</v>
      </c>
      <c r="L900" s="780">
        <v>1</v>
      </c>
      <c r="M900" s="692"/>
      <c r="N900" s="682" t="str">
        <f t="shared" si="83"/>
        <v>INCLUDED</v>
      </c>
      <c r="O900" s="876">
        <f t="shared" si="84"/>
        <v>0</v>
      </c>
      <c r="P900" s="876">
        <f t="shared" si="85"/>
        <v>0</v>
      </c>
      <c r="Q900" s="619"/>
      <c r="W900" s="877"/>
    </row>
    <row r="901" spans="1:23">
      <c r="A901" s="680">
        <v>879</v>
      </c>
      <c r="B901" s="689">
        <v>7000009996</v>
      </c>
      <c r="C901" s="689">
        <v>6930</v>
      </c>
      <c r="D901" s="700" t="s">
        <v>503</v>
      </c>
      <c r="E901" s="689">
        <v>1000019921</v>
      </c>
      <c r="F901" s="689">
        <v>85044030</v>
      </c>
      <c r="G901" s="690"/>
      <c r="H901" s="689">
        <v>18</v>
      </c>
      <c r="I901" s="691"/>
      <c r="J901" s="868" t="s">
        <v>623</v>
      </c>
      <c r="K901" s="779" t="s">
        <v>443</v>
      </c>
      <c r="L901" s="780">
        <v>1</v>
      </c>
      <c r="M901" s="692"/>
      <c r="N901" s="682" t="str">
        <f t="shared" si="83"/>
        <v>INCLUDED</v>
      </c>
      <c r="O901" s="876">
        <f t="shared" si="84"/>
        <v>0</v>
      </c>
      <c r="P901" s="876">
        <f t="shared" si="85"/>
        <v>0</v>
      </c>
      <c r="Q901" s="619"/>
      <c r="W901" s="877"/>
    </row>
    <row r="902" spans="1:23">
      <c r="A902" s="680">
        <v>880</v>
      </c>
      <c r="B902" s="689">
        <v>7000009996</v>
      </c>
      <c r="C902" s="689">
        <v>6940</v>
      </c>
      <c r="D902" s="700" t="s">
        <v>503</v>
      </c>
      <c r="E902" s="689">
        <v>1000019926</v>
      </c>
      <c r="F902" s="689">
        <v>94059900</v>
      </c>
      <c r="G902" s="690"/>
      <c r="H902" s="689">
        <v>18</v>
      </c>
      <c r="I902" s="691"/>
      <c r="J902" s="868" t="s">
        <v>624</v>
      </c>
      <c r="K902" s="779" t="s">
        <v>443</v>
      </c>
      <c r="L902" s="780">
        <v>1</v>
      </c>
      <c r="M902" s="692"/>
      <c r="N902" s="682" t="str">
        <f t="shared" si="83"/>
        <v>INCLUDED</v>
      </c>
      <c r="O902" s="876">
        <f t="shared" si="84"/>
        <v>0</v>
      </c>
      <c r="P902" s="876">
        <f t="shared" si="85"/>
        <v>0</v>
      </c>
      <c r="Q902" s="619"/>
      <c r="W902" s="877"/>
    </row>
    <row r="903" spans="1:23">
      <c r="A903" s="680">
        <v>881</v>
      </c>
      <c r="B903" s="689">
        <v>7000009996</v>
      </c>
      <c r="C903" s="689">
        <v>6970</v>
      </c>
      <c r="D903" s="700" t="s">
        <v>503</v>
      </c>
      <c r="E903" s="689">
        <v>1000031011</v>
      </c>
      <c r="F903" s="689">
        <v>85354010</v>
      </c>
      <c r="G903" s="690"/>
      <c r="H903" s="689">
        <v>18</v>
      </c>
      <c r="I903" s="691"/>
      <c r="J903" s="868" t="s">
        <v>625</v>
      </c>
      <c r="K903" s="779" t="s">
        <v>443</v>
      </c>
      <c r="L903" s="780">
        <v>1</v>
      </c>
      <c r="M903" s="692"/>
      <c r="N903" s="682" t="str">
        <f t="shared" si="83"/>
        <v>INCLUDED</v>
      </c>
      <c r="O903" s="876">
        <f t="shared" si="84"/>
        <v>0</v>
      </c>
      <c r="P903" s="876">
        <f t="shared" si="85"/>
        <v>0</v>
      </c>
      <c r="Q903" s="619"/>
      <c r="W903" s="877"/>
    </row>
    <row r="904" spans="1:23">
      <c r="A904" s="680">
        <v>882</v>
      </c>
      <c r="B904" s="689">
        <v>7000009996</v>
      </c>
      <c r="C904" s="689">
        <v>6980</v>
      </c>
      <c r="D904" s="700" t="s">
        <v>503</v>
      </c>
      <c r="E904" s="689">
        <v>1000031010</v>
      </c>
      <c r="F904" s="689">
        <v>85462040</v>
      </c>
      <c r="G904" s="690"/>
      <c r="H904" s="689">
        <v>18</v>
      </c>
      <c r="I904" s="691"/>
      <c r="J904" s="868" t="s">
        <v>746</v>
      </c>
      <c r="K904" s="779" t="s">
        <v>443</v>
      </c>
      <c r="L904" s="780">
        <v>1</v>
      </c>
      <c r="M904" s="692"/>
      <c r="N904" s="682" t="str">
        <f t="shared" si="83"/>
        <v>INCLUDED</v>
      </c>
      <c r="O904" s="876">
        <f t="shared" si="84"/>
        <v>0</v>
      </c>
      <c r="P904" s="876">
        <f t="shared" si="85"/>
        <v>0</v>
      </c>
      <c r="Q904" s="619"/>
      <c r="W904" s="877"/>
    </row>
    <row r="905" spans="1:23">
      <c r="A905" s="680">
        <v>883</v>
      </c>
      <c r="B905" s="689">
        <v>7000009996</v>
      </c>
      <c r="C905" s="689">
        <v>6990</v>
      </c>
      <c r="D905" s="700" t="s">
        <v>503</v>
      </c>
      <c r="E905" s="689">
        <v>1000033322</v>
      </c>
      <c r="F905" s="689">
        <v>85389000</v>
      </c>
      <c r="G905" s="690"/>
      <c r="H905" s="689">
        <v>18</v>
      </c>
      <c r="I905" s="691"/>
      <c r="J905" s="868" t="s">
        <v>747</v>
      </c>
      <c r="K905" s="779" t="s">
        <v>443</v>
      </c>
      <c r="L905" s="780">
        <v>1</v>
      </c>
      <c r="M905" s="692"/>
      <c r="N905" s="682" t="str">
        <f t="shared" si="83"/>
        <v>INCLUDED</v>
      </c>
      <c r="O905" s="876">
        <f t="shared" si="84"/>
        <v>0</v>
      </c>
      <c r="P905" s="876">
        <f t="shared" si="85"/>
        <v>0</v>
      </c>
      <c r="Q905" s="619"/>
      <c r="W905" s="877"/>
    </row>
    <row r="906" spans="1:23">
      <c r="A906" s="680">
        <v>884</v>
      </c>
      <c r="B906" s="689">
        <v>7000009996</v>
      </c>
      <c r="C906" s="689">
        <v>7000</v>
      </c>
      <c r="D906" s="700" t="s">
        <v>503</v>
      </c>
      <c r="E906" s="689">
        <v>1000031079</v>
      </c>
      <c r="F906" s="689">
        <v>85049010</v>
      </c>
      <c r="G906" s="690"/>
      <c r="H906" s="689">
        <v>18</v>
      </c>
      <c r="I906" s="691"/>
      <c r="J906" s="868" t="s">
        <v>763</v>
      </c>
      <c r="K906" s="779" t="s">
        <v>443</v>
      </c>
      <c r="L906" s="780">
        <v>1</v>
      </c>
      <c r="M906" s="692"/>
      <c r="N906" s="682" t="str">
        <f t="shared" si="83"/>
        <v>INCLUDED</v>
      </c>
      <c r="O906" s="876">
        <f t="shared" si="84"/>
        <v>0</v>
      </c>
      <c r="P906" s="876">
        <f t="shared" si="85"/>
        <v>0</v>
      </c>
      <c r="Q906" s="619"/>
      <c r="W906" s="877"/>
    </row>
    <row r="907" spans="1:23" ht="36">
      <c r="A907" s="680">
        <v>885</v>
      </c>
      <c r="B907" s="689">
        <v>7000009996</v>
      </c>
      <c r="C907" s="689">
        <v>7020</v>
      </c>
      <c r="D907" s="700" t="s">
        <v>504</v>
      </c>
      <c r="E907" s="689">
        <v>1000004965</v>
      </c>
      <c r="F907" s="689">
        <v>85371000</v>
      </c>
      <c r="G907" s="690"/>
      <c r="H907" s="689">
        <v>18</v>
      </c>
      <c r="I907" s="691"/>
      <c r="J907" s="868" t="s">
        <v>749</v>
      </c>
      <c r="K907" s="779" t="s">
        <v>290</v>
      </c>
      <c r="L907" s="780">
        <v>6</v>
      </c>
      <c r="M907" s="692"/>
      <c r="N907" s="682" t="str">
        <f t="shared" si="83"/>
        <v>INCLUDED</v>
      </c>
      <c r="O907" s="876">
        <f t="shared" si="84"/>
        <v>0</v>
      </c>
      <c r="P907" s="876">
        <f t="shared" si="85"/>
        <v>0</v>
      </c>
      <c r="Q907" s="619"/>
      <c r="W907" s="877"/>
    </row>
    <row r="908" spans="1:23" ht="54">
      <c r="A908" s="680">
        <v>886</v>
      </c>
      <c r="B908" s="689">
        <v>7000009996</v>
      </c>
      <c r="C908" s="689">
        <v>7010</v>
      </c>
      <c r="D908" s="700" t="s">
        <v>504</v>
      </c>
      <c r="E908" s="689">
        <v>1000018700</v>
      </c>
      <c r="F908" s="689">
        <v>85371000</v>
      </c>
      <c r="G908" s="690"/>
      <c r="H908" s="689">
        <v>18</v>
      </c>
      <c r="I908" s="691"/>
      <c r="J908" s="868" t="s">
        <v>643</v>
      </c>
      <c r="K908" s="779" t="s">
        <v>291</v>
      </c>
      <c r="L908" s="780">
        <v>1</v>
      </c>
      <c r="M908" s="692"/>
      <c r="N908" s="682" t="str">
        <f t="shared" si="83"/>
        <v>INCLUDED</v>
      </c>
      <c r="O908" s="876">
        <f t="shared" si="84"/>
        <v>0</v>
      </c>
      <c r="P908" s="876">
        <f t="shared" si="85"/>
        <v>0</v>
      </c>
      <c r="Q908" s="619"/>
      <c r="W908" s="877"/>
    </row>
    <row r="909" spans="1:23" ht="54">
      <c r="A909" s="680">
        <v>887</v>
      </c>
      <c r="B909" s="689">
        <v>7000009996</v>
      </c>
      <c r="C909" s="689">
        <v>7030</v>
      </c>
      <c r="D909" s="700" t="s">
        <v>504</v>
      </c>
      <c r="E909" s="689">
        <v>1000030957</v>
      </c>
      <c r="F909" s="689">
        <v>85371000</v>
      </c>
      <c r="G909" s="690"/>
      <c r="H909" s="689">
        <v>18</v>
      </c>
      <c r="I909" s="691"/>
      <c r="J909" s="868" t="s">
        <v>750</v>
      </c>
      <c r="K909" s="779" t="s">
        <v>290</v>
      </c>
      <c r="L909" s="780">
        <v>1</v>
      </c>
      <c r="M909" s="692"/>
      <c r="N909" s="682" t="str">
        <f t="shared" si="83"/>
        <v>INCLUDED</v>
      </c>
      <c r="O909" s="876">
        <f t="shared" si="84"/>
        <v>0</v>
      </c>
      <c r="P909" s="876">
        <f t="shared" si="85"/>
        <v>0</v>
      </c>
      <c r="Q909" s="619"/>
      <c r="W909" s="877"/>
    </row>
    <row r="910" spans="1:23" ht="36">
      <c r="A910" s="680">
        <v>888</v>
      </c>
      <c r="B910" s="689">
        <v>7000009996</v>
      </c>
      <c r="C910" s="689">
        <v>7040</v>
      </c>
      <c r="D910" s="700" t="s">
        <v>504</v>
      </c>
      <c r="E910" s="689">
        <v>1000031073</v>
      </c>
      <c r="F910" s="689">
        <v>85371000</v>
      </c>
      <c r="G910" s="690"/>
      <c r="H910" s="689">
        <v>18</v>
      </c>
      <c r="I910" s="691"/>
      <c r="J910" s="868" t="s">
        <v>751</v>
      </c>
      <c r="K910" s="779" t="s">
        <v>290</v>
      </c>
      <c r="L910" s="780">
        <v>8</v>
      </c>
      <c r="M910" s="692"/>
      <c r="N910" s="682" t="str">
        <f t="shared" si="83"/>
        <v>INCLUDED</v>
      </c>
      <c r="O910" s="876">
        <f t="shared" si="84"/>
        <v>0</v>
      </c>
      <c r="P910" s="876">
        <f t="shared" si="85"/>
        <v>0</v>
      </c>
      <c r="Q910" s="619"/>
      <c r="W910" s="877"/>
    </row>
    <row r="911" spans="1:23" ht="54">
      <c r="A911" s="680">
        <v>889</v>
      </c>
      <c r="B911" s="689">
        <v>7000009996</v>
      </c>
      <c r="C911" s="689">
        <v>7050</v>
      </c>
      <c r="D911" s="700" t="s">
        <v>504</v>
      </c>
      <c r="E911" s="689">
        <v>1000031072</v>
      </c>
      <c r="F911" s="689">
        <v>85371000</v>
      </c>
      <c r="G911" s="690"/>
      <c r="H911" s="689">
        <v>18</v>
      </c>
      <c r="I911" s="691"/>
      <c r="J911" s="868" t="s">
        <v>752</v>
      </c>
      <c r="K911" s="779" t="s">
        <v>290</v>
      </c>
      <c r="L911" s="780">
        <v>1</v>
      </c>
      <c r="M911" s="692"/>
      <c r="N911" s="682" t="str">
        <f t="shared" si="83"/>
        <v>INCLUDED</v>
      </c>
      <c r="O911" s="876">
        <f t="shared" si="84"/>
        <v>0</v>
      </c>
      <c r="P911" s="876">
        <f t="shared" si="85"/>
        <v>0</v>
      </c>
      <c r="Q911" s="619"/>
      <c r="W911" s="877"/>
    </row>
    <row r="912" spans="1:23" s="874" customFormat="1">
      <c r="A912" s="801" t="s">
        <v>818</v>
      </c>
      <c r="B912" s="829" t="s">
        <v>766</v>
      </c>
      <c r="C912" s="814"/>
      <c r="D912" s="815"/>
      <c r="E912" s="814"/>
      <c r="F912" s="814"/>
      <c r="G912" s="814"/>
      <c r="H912" s="814"/>
      <c r="I912" s="814"/>
      <c r="J912" s="870"/>
      <c r="K912" s="814"/>
      <c r="L912" s="814"/>
      <c r="M912" s="814"/>
      <c r="N912" s="817"/>
      <c r="O912" s="876">
        <f t="shared" ref="O912:O938" si="87">IF(M912="",0,IF(I912="",M912*H912/100,I912*M912))</f>
        <v>0</v>
      </c>
      <c r="P912" s="876">
        <f t="shared" ref="P912:P938" si="88">O912*L912</f>
        <v>0</v>
      </c>
      <c r="Q912" s="875"/>
      <c r="W912" s="882"/>
    </row>
    <row r="913" spans="1:23">
      <c r="A913" s="680">
        <v>890</v>
      </c>
      <c r="B913" s="689">
        <v>7000009996</v>
      </c>
      <c r="C913" s="689">
        <v>7340</v>
      </c>
      <c r="D913" s="700" t="s">
        <v>491</v>
      </c>
      <c r="E913" s="689">
        <v>1000030532</v>
      </c>
      <c r="F913" s="689">
        <v>85042200</v>
      </c>
      <c r="G913" s="690"/>
      <c r="H913" s="689">
        <v>18</v>
      </c>
      <c r="I913" s="691"/>
      <c r="J913" s="868" t="s">
        <v>695</v>
      </c>
      <c r="K913" s="779" t="s">
        <v>291</v>
      </c>
      <c r="L913" s="780">
        <v>2</v>
      </c>
      <c r="M913" s="692"/>
      <c r="N913" s="808" t="str">
        <f t="shared" ref="N913" si="89">IF(M913="","INCLUDED",M913*L913)</f>
        <v>INCLUDED</v>
      </c>
      <c r="O913" s="876">
        <f t="shared" si="87"/>
        <v>0</v>
      </c>
      <c r="P913" s="876">
        <f t="shared" si="88"/>
        <v>0</v>
      </c>
      <c r="Q913" s="619"/>
      <c r="W913" s="877"/>
    </row>
    <row r="914" spans="1:23" ht="36">
      <c r="A914" s="680">
        <v>891</v>
      </c>
      <c r="B914" s="689">
        <v>7000009996</v>
      </c>
      <c r="C914" s="689">
        <v>7350</v>
      </c>
      <c r="D914" s="700" t="s">
        <v>491</v>
      </c>
      <c r="E914" s="689">
        <v>1000030533</v>
      </c>
      <c r="F914" s="689">
        <v>85049010</v>
      </c>
      <c r="G914" s="690"/>
      <c r="H914" s="689">
        <v>18</v>
      </c>
      <c r="I914" s="691"/>
      <c r="J914" s="868" t="s">
        <v>696</v>
      </c>
      <c r="K914" s="779" t="s">
        <v>290</v>
      </c>
      <c r="L914" s="780">
        <v>2</v>
      </c>
      <c r="M914" s="692"/>
      <c r="N914" s="808" t="str">
        <f t="shared" ref="N914:N977" si="90">IF(M914="","INCLUDED",M914*L914)</f>
        <v>INCLUDED</v>
      </c>
      <c r="O914" s="876">
        <f t="shared" si="87"/>
        <v>0</v>
      </c>
      <c r="P914" s="876">
        <f t="shared" si="88"/>
        <v>0</v>
      </c>
      <c r="Q914" s="619"/>
      <c r="W914" s="877"/>
    </row>
    <row r="915" spans="1:23" ht="36">
      <c r="A915" s="680">
        <v>892</v>
      </c>
      <c r="B915" s="689">
        <v>7000009996</v>
      </c>
      <c r="C915" s="689">
        <v>7320</v>
      </c>
      <c r="D915" s="700" t="s">
        <v>491</v>
      </c>
      <c r="E915" s="689">
        <v>1000025219</v>
      </c>
      <c r="F915" s="689">
        <v>85049010</v>
      </c>
      <c r="G915" s="690"/>
      <c r="H915" s="689">
        <v>18</v>
      </c>
      <c r="I915" s="691"/>
      <c r="J915" s="868" t="s">
        <v>510</v>
      </c>
      <c r="K915" s="779" t="s">
        <v>290</v>
      </c>
      <c r="L915" s="780">
        <v>2</v>
      </c>
      <c r="M915" s="692"/>
      <c r="N915" s="808" t="str">
        <f t="shared" si="90"/>
        <v>INCLUDED</v>
      </c>
      <c r="O915" s="876">
        <f t="shared" si="87"/>
        <v>0</v>
      </c>
      <c r="P915" s="876">
        <f t="shared" si="88"/>
        <v>0</v>
      </c>
      <c r="Q915" s="619"/>
      <c r="W915" s="877"/>
    </row>
    <row r="916" spans="1:23" ht="36">
      <c r="A916" s="680">
        <v>893</v>
      </c>
      <c r="B916" s="689">
        <v>7000009996</v>
      </c>
      <c r="C916" s="689">
        <v>7330</v>
      </c>
      <c r="D916" s="700" t="s">
        <v>491</v>
      </c>
      <c r="E916" s="689">
        <v>1000015938</v>
      </c>
      <c r="F916" s="689">
        <v>84248990</v>
      </c>
      <c r="G916" s="690"/>
      <c r="H916" s="689">
        <v>18</v>
      </c>
      <c r="I916" s="691"/>
      <c r="J916" s="868" t="s">
        <v>697</v>
      </c>
      <c r="K916" s="779" t="s">
        <v>291</v>
      </c>
      <c r="L916" s="780">
        <v>2</v>
      </c>
      <c r="M916" s="692"/>
      <c r="N916" s="808" t="str">
        <f t="shared" si="90"/>
        <v>INCLUDED</v>
      </c>
      <c r="O916" s="876">
        <f t="shared" si="87"/>
        <v>0</v>
      </c>
      <c r="P916" s="876">
        <f t="shared" si="88"/>
        <v>0</v>
      </c>
      <c r="Q916" s="619"/>
      <c r="W916" s="877"/>
    </row>
    <row r="917" spans="1:23">
      <c r="A917" s="680">
        <v>894</v>
      </c>
      <c r="B917" s="689">
        <v>7000009996</v>
      </c>
      <c r="C917" s="689">
        <v>7360</v>
      </c>
      <c r="D917" s="700" t="s">
        <v>492</v>
      </c>
      <c r="E917" s="689">
        <v>1000031070</v>
      </c>
      <c r="F917" s="689">
        <v>85049010</v>
      </c>
      <c r="G917" s="690"/>
      <c r="H917" s="689">
        <v>18</v>
      </c>
      <c r="I917" s="691"/>
      <c r="J917" s="868" t="s">
        <v>754</v>
      </c>
      <c r="K917" s="779" t="s">
        <v>290</v>
      </c>
      <c r="L917" s="780">
        <v>2</v>
      </c>
      <c r="M917" s="692"/>
      <c r="N917" s="808" t="str">
        <f t="shared" si="90"/>
        <v>INCLUDED</v>
      </c>
      <c r="O917" s="876">
        <f t="shared" si="87"/>
        <v>0</v>
      </c>
      <c r="P917" s="876">
        <f t="shared" si="88"/>
        <v>0</v>
      </c>
      <c r="Q917" s="619"/>
      <c r="W917" s="877"/>
    </row>
    <row r="918" spans="1:23" ht="36">
      <c r="A918" s="680">
        <v>895</v>
      </c>
      <c r="B918" s="689">
        <v>7000009996</v>
      </c>
      <c r="C918" s="689">
        <v>7370</v>
      </c>
      <c r="D918" s="700" t="s">
        <v>690</v>
      </c>
      <c r="E918" s="689">
        <v>1000005063</v>
      </c>
      <c r="F918" s="689">
        <v>85359090</v>
      </c>
      <c r="G918" s="690"/>
      <c r="H918" s="689">
        <v>18</v>
      </c>
      <c r="I918" s="691"/>
      <c r="J918" s="868" t="s">
        <v>699</v>
      </c>
      <c r="K918" s="779" t="s">
        <v>290</v>
      </c>
      <c r="L918" s="780">
        <v>9</v>
      </c>
      <c r="M918" s="692"/>
      <c r="N918" s="808" t="str">
        <f t="shared" si="90"/>
        <v>INCLUDED</v>
      </c>
      <c r="O918" s="876">
        <f t="shared" si="87"/>
        <v>0</v>
      </c>
      <c r="P918" s="876">
        <f t="shared" si="88"/>
        <v>0</v>
      </c>
      <c r="Q918" s="619"/>
      <c r="W918" s="877"/>
    </row>
    <row r="919" spans="1:23" ht="36">
      <c r="A919" s="680">
        <v>896</v>
      </c>
      <c r="B919" s="689">
        <v>7000009996</v>
      </c>
      <c r="C919" s="689">
        <v>7440</v>
      </c>
      <c r="D919" s="700" t="s">
        <v>690</v>
      </c>
      <c r="E919" s="689">
        <v>1000031122</v>
      </c>
      <c r="F919" s="689">
        <v>85359090</v>
      </c>
      <c r="G919" s="690"/>
      <c r="H919" s="689">
        <v>18</v>
      </c>
      <c r="I919" s="691"/>
      <c r="J919" s="868" t="s">
        <v>700</v>
      </c>
      <c r="K919" s="779" t="s">
        <v>290</v>
      </c>
      <c r="L919" s="780">
        <v>6</v>
      </c>
      <c r="M919" s="692"/>
      <c r="N919" s="808" t="str">
        <f t="shared" si="90"/>
        <v>INCLUDED</v>
      </c>
      <c r="O919" s="876">
        <f t="shared" si="87"/>
        <v>0</v>
      </c>
      <c r="P919" s="876">
        <f t="shared" si="88"/>
        <v>0</v>
      </c>
      <c r="Q919" s="619"/>
      <c r="W919" s="877"/>
    </row>
    <row r="920" spans="1:23">
      <c r="A920" s="680">
        <v>897</v>
      </c>
      <c r="B920" s="689">
        <v>7000009996</v>
      </c>
      <c r="C920" s="689">
        <v>7400</v>
      </c>
      <c r="D920" s="700" t="s">
        <v>690</v>
      </c>
      <c r="E920" s="689">
        <v>1000005048</v>
      </c>
      <c r="F920" s="689">
        <v>85359090</v>
      </c>
      <c r="G920" s="690"/>
      <c r="H920" s="689">
        <v>18</v>
      </c>
      <c r="I920" s="691"/>
      <c r="J920" s="868" t="s">
        <v>705</v>
      </c>
      <c r="K920" s="779" t="s">
        <v>290</v>
      </c>
      <c r="L920" s="780">
        <v>6</v>
      </c>
      <c r="M920" s="692"/>
      <c r="N920" s="808" t="str">
        <f t="shared" si="90"/>
        <v>INCLUDED</v>
      </c>
      <c r="O920" s="876">
        <f t="shared" si="87"/>
        <v>0</v>
      </c>
      <c r="P920" s="876">
        <f t="shared" si="88"/>
        <v>0</v>
      </c>
      <c r="Q920" s="619"/>
      <c r="W920" s="877"/>
    </row>
    <row r="921" spans="1:23" ht="36">
      <c r="A921" s="680">
        <v>898</v>
      </c>
      <c r="B921" s="689">
        <v>7000009996</v>
      </c>
      <c r="C921" s="689">
        <v>7380</v>
      </c>
      <c r="D921" s="700" t="s">
        <v>690</v>
      </c>
      <c r="E921" s="689">
        <v>1000005067</v>
      </c>
      <c r="F921" s="689">
        <v>85353090</v>
      </c>
      <c r="G921" s="690"/>
      <c r="H921" s="689">
        <v>18</v>
      </c>
      <c r="I921" s="691"/>
      <c r="J921" s="868" t="s">
        <v>701</v>
      </c>
      <c r="K921" s="779" t="s">
        <v>290</v>
      </c>
      <c r="L921" s="780">
        <v>4</v>
      </c>
      <c r="M921" s="692"/>
      <c r="N921" s="808" t="str">
        <f t="shared" si="90"/>
        <v>INCLUDED</v>
      </c>
      <c r="O921" s="876">
        <f t="shared" si="87"/>
        <v>0</v>
      </c>
      <c r="P921" s="876">
        <f t="shared" si="88"/>
        <v>0</v>
      </c>
      <c r="Q921" s="619"/>
      <c r="W921" s="877"/>
    </row>
    <row r="922" spans="1:23" ht="36">
      <c r="A922" s="680">
        <v>899</v>
      </c>
      <c r="B922" s="689">
        <v>7000009996</v>
      </c>
      <c r="C922" s="689">
        <v>7390</v>
      </c>
      <c r="D922" s="700" t="s">
        <v>690</v>
      </c>
      <c r="E922" s="689">
        <v>1000005037</v>
      </c>
      <c r="F922" s="689">
        <v>85353090</v>
      </c>
      <c r="G922" s="690"/>
      <c r="H922" s="689">
        <v>18</v>
      </c>
      <c r="I922" s="691"/>
      <c r="J922" s="868" t="s">
        <v>702</v>
      </c>
      <c r="K922" s="779" t="s">
        <v>290</v>
      </c>
      <c r="L922" s="780">
        <v>6</v>
      </c>
      <c r="M922" s="692"/>
      <c r="N922" s="808" t="str">
        <f t="shared" si="90"/>
        <v>INCLUDED</v>
      </c>
      <c r="O922" s="876">
        <f t="shared" si="87"/>
        <v>0</v>
      </c>
      <c r="P922" s="876">
        <f t="shared" si="88"/>
        <v>0</v>
      </c>
      <c r="Q922" s="619"/>
      <c r="W922" s="877"/>
    </row>
    <row r="923" spans="1:23">
      <c r="A923" s="680">
        <v>900</v>
      </c>
      <c r="B923" s="689">
        <v>7000009996</v>
      </c>
      <c r="C923" s="689">
        <v>7420</v>
      </c>
      <c r="D923" s="700" t="s">
        <v>690</v>
      </c>
      <c r="E923" s="689">
        <v>1000029252</v>
      </c>
      <c r="F923" s="689">
        <v>85354010</v>
      </c>
      <c r="G923" s="690"/>
      <c r="H923" s="689">
        <v>18</v>
      </c>
      <c r="I923" s="691"/>
      <c r="J923" s="868" t="s">
        <v>704</v>
      </c>
      <c r="K923" s="779" t="s">
        <v>290</v>
      </c>
      <c r="L923" s="780">
        <v>12</v>
      </c>
      <c r="M923" s="692"/>
      <c r="N923" s="808" t="str">
        <f t="shared" si="90"/>
        <v>INCLUDED</v>
      </c>
      <c r="O923" s="876">
        <f t="shared" si="87"/>
        <v>0</v>
      </c>
      <c r="P923" s="876">
        <f t="shared" si="88"/>
        <v>0</v>
      </c>
      <c r="Q923" s="619"/>
      <c r="W923" s="877"/>
    </row>
    <row r="924" spans="1:23">
      <c r="A924" s="680">
        <v>901</v>
      </c>
      <c r="B924" s="689">
        <v>7000009996</v>
      </c>
      <c r="C924" s="689">
        <v>7410</v>
      </c>
      <c r="D924" s="700" t="s">
        <v>690</v>
      </c>
      <c r="E924" s="689">
        <v>1000005030</v>
      </c>
      <c r="F924" s="689">
        <v>85462040</v>
      </c>
      <c r="G924" s="690"/>
      <c r="H924" s="689">
        <v>18</v>
      </c>
      <c r="I924" s="691"/>
      <c r="J924" s="868" t="s">
        <v>703</v>
      </c>
      <c r="K924" s="779" t="s">
        <v>290</v>
      </c>
      <c r="L924" s="780">
        <v>6</v>
      </c>
      <c r="M924" s="692"/>
      <c r="N924" s="808" t="str">
        <f t="shared" si="90"/>
        <v>INCLUDED</v>
      </c>
      <c r="O924" s="876">
        <f t="shared" si="87"/>
        <v>0</v>
      </c>
      <c r="P924" s="876">
        <f t="shared" si="88"/>
        <v>0</v>
      </c>
      <c r="Q924" s="619"/>
      <c r="W924" s="877"/>
    </row>
    <row r="925" spans="1:23">
      <c r="A925" s="680">
        <v>902</v>
      </c>
      <c r="B925" s="689">
        <v>7000009996</v>
      </c>
      <c r="C925" s="689">
        <v>7430</v>
      </c>
      <c r="D925" s="700" t="s">
        <v>690</v>
      </c>
      <c r="E925" s="689">
        <v>1000025327</v>
      </c>
      <c r="F925" s="689">
        <v>82055990</v>
      </c>
      <c r="G925" s="690"/>
      <c r="H925" s="689">
        <v>18</v>
      </c>
      <c r="I925" s="691"/>
      <c r="J925" s="868" t="s">
        <v>755</v>
      </c>
      <c r="K925" s="779" t="s">
        <v>290</v>
      </c>
      <c r="L925" s="780">
        <v>6</v>
      </c>
      <c r="M925" s="692"/>
      <c r="N925" s="808" t="str">
        <f t="shared" si="90"/>
        <v>INCLUDED</v>
      </c>
      <c r="O925" s="876">
        <f t="shared" si="87"/>
        <v>0</v>
      </c>
      <c r="P925" s="876">
        <f t="shared" si="88"/>
        <v>0</v>
      </c>
      <c r="Q925" s="619"/>
      <c r="W925" s="877"/>
    </row>
    <row r="926" spans="1:23" ht="36">
      <c r="A926" s="680">
        <v>903</v>
      </c>
      <c r="B926" s="689">
        <v>7000009996</v>
      </c>
      <c r="C926" s="689">
        <v>7450</v>
      </c>
      <c r="D926" s="700" t="s">
        <v>690</v>
      </c>
      <c r="E926" s="689">
        <v>1000005039</v>
      </c>
      <c r="F926" s="689">
        <v>85352113</v>
      </c>
      <c r="G926" s="690"/>
      <c r="H926" s="689">
        <v>18</v>
      </c>
      <c r="I926" s="691"/>
      <c r="J926" s="868" t="s">
        <v>698</v>
      </c>
      <c r="K926" s="779" t="s">
        <v>290</v>
      </c>
      <c r="L926" s="780">
        <v>5</v>
      </c>
      <c r="M926" s="692"/>
      <c r="N926" s="808" t="str">
        <f t="shared" si="90"/>
        <v>INCLUDED</v>
      </c>
      <c r="O926" s="876">
        <f t="shared" si="87"/>
        <v>0</v>
      </c>
      <c r="P926" s="876">
        <f t="shared" si="88"/>
        <v>0</v>
      </c>
      <c r="Q926" s="619"/>
      <c r="W926" s="877"/>
    </row>
    <row r="927" spans="1:23">
      <c r="A927" s="680">
        <v>904</v>
      </c>
      <c r="B927" s="689">
        <v>7000009996</v>
      </c>
      <c r="C927" s="689">
        <v>8300</v>
      </c>
      <c r="D927" s="700" t="s">
        <v>691</v>
      </c>
      <c r="E927" s="689">
        <v>1000000610</v>
      </c>
      <c r="F927" s="689">
        <v>85353090</v>
      </c>
      <c r="G927" s="690"/>
      <c r="H927" s="689">
        <v>18</v>
      </c>
      <c r="I927" s="691"/>
      <c r="J927" s="868" t="s">
        <v>706</v>
      </c>
      <c r="K927" s="779" t="s">
        <v>290</v>
      </c>
      <c r="L927" s="780">
        <v>4</v>
      </c>
      <c r="M927" s="692"/>
      <c r="N927" s="808" t="str">
        <f t="shared" si="90"/>
        <v>INCLUDED</v>
      </c>
      <c r="O927" s="876">
        <f t="shared" si="87"/>
        <v>0</v>
      </c>
      <c r="P927" s="876">
        <f t="shared" si="88"/>
        <v>0</v>
      </c>
      <c r="Q927" s="619"/>
      <c r="W927" s="877"/>
    </row>
    <row r="928" spans="1:23">
      <c r="A928" s="680">
        <v>905</v>
      </c>
      <c r="B928" s="689">
        <v>7000009996</v>
      </c>
      <c r="C928" s="689">
        <v>8310</v>
      </c>
      <c r="D928" s="700" t="s">
        <v>691</v>
      </c>
      <c r="E928" s="689">
        <v>1000020422</v>
      </c>
      <c r="F928" s="689">
        <v>85354010</v>
      </c>
      <c r="G928" s="690"/>
      <c r="H928" s="689">
        <v>18</v>
      </c>
      <c r="I928" s="691"/>
      <c r="J928" s="868" t="s">
        <v>653</v>
      </c>
      <c r="K928" s="779" t="s">
        <v>290</v>
      </c>
      <c r="L928" s="780">
        <v>12</v>
      </c>
      <c r="M928" s="692"/>
      <c r="N928" s="808" t="str">
        <f t="shared" si="90"/>
        <v>INCLUDED</v>
      </c>
      <c r="O928" s="876">
        <f t="shared" si="87"/>
        <v>0</v>
      </c>
      <c r="P928" s="876">
        <f t="shared" si="88"/>
        <v>0</v>
      </c>
      <c r="Q928" s="619"/>
      <c r="W928" s="877"/>
    </row>
    <row r="929" spans="1:23">
      <c r="A929" s="680">
        <v>906</v>
      </c>
      <c r="B929" s="689">
        <v>7000009996</v>
      </c>
      <c r="C929" s="689">
        <v>8320</v>
      </c>
      <c r="D929" s="700" t="s">
        <v>691</v>
      </c>
      <c r="E929" s="689">
        <v>1000000593</v>
      </c>
      <c r="F929" s="689">
        <v>85462040</v>
      </c>
      <c r="G929" s="690"/>
      <c r="H929" s="689">
        <v>18</v>
      </c>
      <c r="I929" s="691"/>
      <c r="J929" s="868" t="s">
        <v>654</v>
      </c>
      <c r="K929" s="779" t="s">
        <v>290</v>
      </c>
      <c r="L929" s="780">
        <v>12</v>
      </c>
      <c r="M929" s="692"/>
      <c r="N929" s="808" t="str">
        <f t="shared" si="90"/>
        <v>INCLUDED</v>
      </c>
      <c r="O929" s="876">
        <f t="shared" si="87"/>
        <v>0</v>
      </c>
      <c r="P929" s="876">
        <f t="shared" si="88"/>
        <v>0</v>
      </c>
      <c r="Q929" s="619"/>
      <c r="W929" s="877"/>
    </row>
    <row r="930" spans="1:23" ht="36">
      <c r="A930" s="680">
        <v>907</v>
      </c>
      <c r="B930" s="689">
        <v>7000009996</v>
      </c>
      <c r="C930" s="689">
        <v>8330</v>
      </c>
      <c r="D930" s="700" t="s">
        <v>691</v>
      </c>
      <c r="E930" s="689">
        <v>1000033307</v>
      </c>
      <c r="F930" s="689">
        <v>85359030</v>
      </c>
      <c r="G930" s="690"/>
      <c r="H930" s="689">
        <v>18</v>
      </c>
      <c r="I930" s="691"/>
      <c r="J930" s="868" t="s">
        <v>707</v>
      </c>
      <c r="K930" s="779" t="s">
        <v>291</v>
      </c>
      <c r="L930" s="780">
        <v>1</v>
      </c>
      <c r="M930" s="692"/>
      <c r="N930" s="808" t="str">
        <f t="shared" si="90"/>
        <v>INCLUDED</v>
      </c>
      <c r="O930" s="876">
        <f t="shared" si="87"/>
        <v>0</v>
      </c>
      <c r="P930" s="876">
        <f t="shared" si="88"/>
        <v>0</v>
      </c>
      <c r="Q930" s="619"/>
      <c r="W930" s="877"/>
    </row>
    <row r="931" spans="1:23" ht="36">
      <c r="A931" s="680">
        <v>908</v>
      </c>
      <c r="B931" s="689">
        <v>7000009996</v>
      </c>
      <c r="C931" s="689">
        <v>8340</v>
      </c>
      <c r="D931" s="700" t="s">
        <v>691</v>
      </c>
      <c r="E931" s="689">
        <v>1000033305</v>
      </c>
      <c r="F931" s="689">
        <v>85359030</v>
      </c>
      <c r="G931" s="690"/>
      <c r="H931" s="689">
        <v>18</v>
      </c>
      <c r="I931" s="691"/>
      <c r="J931" s="868" t="s">
        <v>708</v>
      </c>
      <c r="K931" s="779" t="s">
        <v>290</v>
      </c>
      <c r="L931" s="780">
        <v>4</v>
      </c>
      <c r="M931" s="692"/>
      <c r="N931" s="808" t="str">
        <f t="shared" si="90"/>
        <v>INCLUDED</v>
      </c>
      <c r="O931" s="876">
        <f t="shared" si="87"/>
        <v>0</v>
      </c>
      <c r="P931" s="876">
        <f t="shared" si="88"/>
        <v>0</v>
      </c>
      <c r="Q931" s="619"/>
      <c r="W931" s="877"/>
    </row>
    <row r="932" spans="1:23" ht="36">
      <c r="A932" s="680">
        <v>909</v>
      </c>
      <c r="B932" s="689">
        <v>7000009996</v>
      </c>
      <c r="C932" s="689">
        <v>8350</v>
      </c>
      <c r="D932" s="700" t="s">
        <v>691</v>
      </c>
      <c r="E932" s="689">
        <v>1000033342</v>
      </c>
      <c r="F932" s="689">
        <v>85359030</v>
      </c>
      <c r="G932" s="690"/>
      <c r="H932" s="689">
        <v>18</v>
      </c>
      <c r="I932" s="691"/>
      <c r="J932" s="868" t="s">
        <v>709</v>
      </c>
      <c r="K932" s="779" t="s">
        <v>290</v>
      </c>
      <c r="L932" s="780">
        <v>2</v>
      </c>
      <c r="M932" s="692"/>
      <c r="N932" s="808" t="str">
        <f t="shared" si="90"/>
        <v>INCLUDED</v>
      </c>
      <c r="O932" s="876">
        <f t="shared" si="87"/>
        <v>0</v>
      </c>
      <c r="P932" s="876">
        <f t="shared" si="88"/>
        <v>0</v>
      </c>
      <c r="Q932" s="619"/>
      <c r="W932" s="877"/>
    </row>
    <row r="933" spans="1:23" ht="36">
      <c r="A933" s="680">
        <v>910</v>
      </c>
      <c r="B933" s="689">
        <v>7000009996</v>
      </c>
      <c r="C933" s="689">
        <v>8360</v>
      </c>
      <c r="D933" s="700" t="s">
        <v>691</v>
      </c>
      <c r="E933" s="689">
        <v>1000033306</v>
      </c>
      <c r="F933" s="689">
        <v>85359030</v>
      </c>
      <c r="G933" s="690"/>
      <c r="H933" s="689">
        <v>18</v>
      </c>
      <c r="I933" s="691"/>
      <c r="J933" s="868" t="s">
        <v>710</v>
      </c>
      <c r="K933" s="779" t="s">
        <v>290</v>
      </c>
      <c r="L933" s="780">
        <v>2</v>
      </c>
      <c r="M933" s="692"/>
      <c r="N933" s="808" t="str">
        <f t="shared" si="90"/>
        <v>INCLUDED</v>
      </c>
      <c r="O933" s="876">
        <f t="shared" si="87"/>
        <v>0</v>
      </c>
      <c r="P933" s="876">
        <f t="shared" si="88"/>
        <v>0</v>
      </c>
      <c r="Q933" s="619"/>
      <c r="W933" s="877"/>
    </row>
    <row r="934" spans="1:23">
      <c r="A934" s="680">
        <v>911</v>
      </c>
      <c r="B934" s="689">
        <v>7000009996</v>
      </c>
      <c r="C934" s="689">
        <v>7460</v>
      </c>
      <c r="D934" s="700" t="s">
        <v>495</v>
      </c>
      <c r="E934" s="689">
        <v>1000004313</v>
      </c>
      <c r="F934" s="689">
        <v>85371000</v>
      </c>
      <c r="G934" s="690"/>
      <c r="H934" s="689">
        <v>18</v>
      </c>
      <c r="I934" s="691"/>
      <c r="J934" s="868" t="s">
        <v>534</v>
      </c>
      <c r="K934" s="779" t="s">
        <v>291</v>
      </c>
      <c r="L934" s="780">
        <v>1</v>
      </c>
      <c r="M934" s="692"/>
      <c r="N934" s="808" t="str">
        <f t="shared" si="90"/>
        <v>INCLUDED</v>
      </c>
      <c r="O934" s="876">
        <f t="shared" si="87"/>
        <v>0</v>
      </c>
      <c r="P934" s="876">
        <f t="shared" si="88"/>
        <v>0</v>
      </c>
      <c r="Q934" s="619"/>
      <c r="W934" s="877"/>
    </row>
    <row r="935" spans="1:23" ht="36">
      <c r="A935" s="680">
        <v>912</v>
      </c>
      <c r="B935" s="689">
        <v>7000009996</v>
      </c>
      <c r="C935" s="689">
        <v>7470</v>
      </c>
      <c r="D935" s="700" t="s">
        <v>495</v>
      </c>
      <c r="E935" s="689">
        <v>1000004303</v>
      </c>
      <c r="F935" s="689">
        <v>85371000</v>
      </c>
      <c r="G935" s="690"/>
      <c r="H935" s="689">
        <v>18</v>
      </c>
      <c r="I935" s="691"/>
      <c r="J935" s="868" t="s">
        <v>535</v>
      </c>
      <c r="K935" s="779" t="s">
        <v>291</v>
      </c>
      <c r="L935" s="780">
        <v>1</v>
      </c>
      <c r="M935" s="692"/>
      <c r="N935" s="808" t="str">
        <f t="shared" si="90"/>
        <v>INCLUDED</v>
      </c>
      <c r="O935" s="876">
        <f t="shared" si="87"/>
        <v>0</v>
      </c>
      <c r="P935" s="876">
        <f t="shared" si="88"/>
        <v>0</v>
      </c>
      <c r="Q935" s="619"/>
      <c r="W935" s="877"/>
    </row>
    <row r="936" spans="1:23" ht="36">
      <c r="A936" s="680">
        <v>913</v>
      </c>
      <c r="B936" s="689">
        <v>7000009996</v>
      </c>
      <c r="C936" s="689">
        <v>7480</v>
      </c>
      <c r="D936" s="700" t="s">
        <v>495</v>
      </c>
      <c r="E936" s="689">
        <v>1000004311</v>
      </c>
      <c r="F936" s="689">
        <v>85371000</v>
      </c>
      <c r="G936" s="690"/>
      <c r="H936" s="689">
        <v>18</v>
      </c>
      <c r="I936" s="691"/>
      <c r="J936" s="868" t="s">
        <v>536</v>
      </c>
      <c r="K936" s="779" t="s">
        <v>291</v>
      </c>
      <c r="L936" s="780">
        <v>1</v>
      </c>
      <c r="M936" s="692"/>
      <c r="N936" s="808" t="str">
        <f t="shared" si="90"/>
        <v>INCLUDED</v>
      </c>
      <c r="O936" s="876">
        <f t="shared" si="87"/>
        <v>0</v>
      </c>
      <c r="P936" s="876">
        <f t="shared" si="88"/>
        <v>0</v>
      </c>
      <c r="Q936" s="619"/>
      <c r="W936" s="877"/>
    </row>
    <row r="937" spans="1:23" ht="36">
      <c r="A937" s="680">
        <v>914</v>
      </c>
      <c r="B937" s="689">
        <v>7000009996</v>
      </c>
      <c r="C937" s="689">
        <v>7490</v>
      </c>
      <c r="D937" s="700" t="s">
        <v>495</v>
      </c>
      <c r="E937" s="689">
        <v>1000004308</v>
      </c>
      <c r="F937" s="689">
        <v>85371000</v>
      </c>
      <c r="G937" s="690"/>
      <c r="H937" s="689">
        <v>18</v>
      </c>
      <c r="I937" s="691"/>
      <c r="J937" s="868" t="s">
        <v>537</v>
      </c>
      <c r="K937" s="779" t="s">
        <v>291</v>
      </c>
      <c r="L937" s="780">
        <v>1</v>
      </c>
      <c r="M937" s="692"/>
      <c r="N937" s="808" t="str">
        <f t="shared" si="90"/>
        <v>INCLUDED</v>
      </c>
      <c r="O937" s="876">
        <f t="shared" si="87"/>
        <v>0</v>
      </c>
      <c r="P937" s="876">
        <f t="shared" si="88"/>
        <v>0</v>
      </c>
      <c r="Q937" s="619"/>
      <c r="W937" s="877"/>
    </row>
    <row r="938" spans="1:23">
      <c r="A938" s="680">
        <v>915</v>
      </c>
      <c r="B938" s="689">
        <v>7000009996</v>
      </c>
      <c r="C938" s="689">
        <v>7570</v>
      </c>
      <c r="D938" s="700" t="s">
        <v>495</v>
      </c>
      <c r="E938" s="689">
        <v>1000000564</v>
      </c>
      <c r="F938" s="689">
        <v>85371000</v>
      </c>
      <c r="G938" s="690"/>
      <c r="H938" s="689">
        <v>18</v>
      </c>
      <c r="I938" s="691"/>
      <c r="J938" s="868" t="s">
        <v>711</v>
      </c>
      <c r="K938" s="779" t="s">
        <v>291</v>
      </c>
      <c r="L938" s="780">
        <v>2</v>
      </c>
      <c r="M938" s="692"/>
      <c r="N938" s="808" t="str">
        <f t="shared" si="90"/>
        <v>INCLUDED</v>
      </c>
      <c r="O938" s="876">
        <f t="shared" si="87"/>
        <v>0</v>
      </c>
      <c r="P938" s="876">
        <f t="shared" si="88"/>
        <v>0</v>
      </c>
      <c r="Q938" s="619"/>
      <c r="W938" s="877"/>
    </row>
    <row r="939" spans="1:23">
      <c r="A939" s="680">
        <v>916</v>
      </c>
      <c r="B939" s="689">
        <v>7000009996</v>
      </c>
      <c r="C939" s="689">
        <v>7550</v>
      </c>
      <c r="D939" s="700" t="s">
        <v>495</v>
      </c>
      <c r="E939" s="689">
        <v>1000028342</v>
      </c>
      <c r="F939" s="689">
        <v>85072000</v>
      </c>
      <c r="G939" s="690"/>
      <c r="H939" s="689">
        <v>28</v>
      </c>
      <c r="I939" s="691"/>
      <c r="J939" s="868" t="s">
        <v>712</v>
      </c>
      <c r="K939" s="779" t="s">
        <v>290</v>
      </c>
      <c r="L939" s="780">
        <v>2</v>
      </c>
      <c r="M939" s="692"/>
      <c r="N939" s="808" t="str">
        <f t="shared" si="90"/>
        <v>INCLUDED</v>
      </c>
      <c r="O939" s="876">
        <f t="shared" ref="O939:O1002" si="91">IF(M939="",0,IF(I939="",M939*H939/100,I939*M939))</f>
        <v>0</v>
      </c>
      <c r="P939" s="876">
        <f t="shared" ref="P939:P1002" si="92">O939*L939</f>
        <v>0</v>
      </c>
      <c r="Q939" s="619"/>
      <c r="W939" s="877"/>
    </row>
    <row r="940" spans="1:23">
      <c r="A940" s="680">
        <v>917</v>
      </c>
      <c r="B940" s="689">
        <v>7000009996</v>
      </c>
      <c r="C940" s="689">
        <v>7500</v>
      </c>
      <c r="D940" s="700" t="s">
        <v>495</v>
      </c>
      <c r="E940" s="689">
        <v>1000000580</v>
      </c>
      <c r="F940" s="689">
        <v>85044030</v>
      </c>
      <c r="G940" s="690"/>
      <c r="H940" s="689">
        <v>18</v>
      </c>
      <c r="I940" s="691"/>
      <c r="J940" s="868" t="s">
        <v>713</v>
      </c>
      <c r="K940" s="779" t="s">
        <v>290</v>
      </c>
      <c r="L940" s="780">
        <v>2</v>
      </c>
      <c r="M940" s="692"/>
      <c r="N940" s="808" t="str">
        <f t="shared" si="90"/>
        <v>INCLUDED</v>
      </c>
      <c r="O940" s="876">
        <f>IF(M940="",0,IF(I940="",M940*H940/100,I940*M940))</f>
        <v>0</v>
      </c>
      <c r="P940" s="876">
        <f>O940*L940</f>
        <v>0</v>
      </c>
      <c r="Q940" s="619"/>
      <c r="W940" s="877"/>
    </row>
    <row r="941" spans="1:23">
      <c r="A941" s="680">
        <v>918</v>
      </c>
      <c r="B941" s="689">
        <v>7000009996</v>
      </c>
      <c r="C941" s="689">
        <v>7520</v>
      </c>
      <c r="D941" s="700" t="s">
        <v>495</v>
      </c>
      <c r="E941" s="689">
        <v>1000004765</v>
      </c>
      <c r="F941" s="689">
        <v>85072000</v>
      </c>
      <c r="G941" s="690"/>
      <c r="H941" s="689">
        <v>28</v>
      </c>
      <c r="I941" s="691"/>
      <c r="J941" s="868" t="s">
        <v>538</v>
      </c>
      <c r="K941" s="779" t="s">
        <v>291</v>
      </c>
      <c r="L941" s="780">
        <v>2</v>
      </c>
      <c r="M941" s="692"/>
      <c r="N941" s="808" t="str">
        <f t="shared" si="90"/>
        <v>INCLUDED</v>
      </c>
      <c r="O941" s="876">
        <f t="shared" si="91"/>
        <v>0</v>
      </c>
      <c r="P941" s="876">
        <f t="shared" si="92"/>
        <v>0</v>
      </c>
      <c r="Q941" s="619"/>
      <c r="W941" s="877"/>
    </row>
    <row r="942" spans="1:23" ht="36">
      <c r="A942" s="680">
        <v>919</v>
      </c>
      <c r="B942" s="689">
        <v>7000009996</v>
      </c>
      <c r="C942" s="689">
        <v>7530</v>
      </c>
      <c r="D942" s="700" t="s">
        <v>495</v>
      </c>
      <c r="E942" s="689">
        <v>1000028345</v>
      </c>
      <c r="F942" s="689">
        <v>85044030</v>
      </c>
      <c r="G942" s="690"/>
      <c r="H942" s="689">
        <v>18</v>
      </c>
      <c r="I942" s="691"/>
      <c r="J942" s="868" t="s">
        <v>539</v>
      </c>
      <c r="K942" s="779" t="s">
        <v>291</v>
      </c>
      <c r="L942" s="780">
        <v>2</v>
      </c>
      <c r="M942" s="692"/>
      <c r="N942" s="808" t="str">
        <f t="shared" si="90"/>
        <v>INCLUDED</v>
      </c>
      <c r="O942" s="876">
        <f t="shared" si="91"/>
        <v>0</v>
      </c>
      <c r="P942" s="876">
        <f t="shared" si="92"/>
        <v>0</v>
      </c>
      <c r="Q942" s="619"/>
      <c r="W942" s="877"/>
    </row>
    <row r="943" spans="1:23">
      <c r="A943" s="680">
        <v>920</v>
      </c>
      <c r="B943" s="689">
        <v>7000009996</v>
      </c>
      <c r="C943" s="689">
        <v>7560</v>
      </c>
      <c r="D943" s="700" t="s">
        <v>495</v>
      </c>
      <c r="E943" s="689">
        <v>1000030539</v>
      </c>
      <c r="F943" s="689">
        <v>85021100</v>
      </c>
      <c r="G943" s="690"/>
      <c r="H943" s="689">
        <v>18</v>
      </c>
      <c r="I943" s="691"/>
      <c r="J943" s="868" t="s">
        <v>756</v>
      </c>
      <c r="K943" s="779" t="s">
        <v>290</v>
      </c>
      <c r="L943" s="780">
        <v>1</v>
      </c>
      <c r="M943" s="692"/>
      <c r="N943" s="808" t="str">
        <f t="shared" si="90"/>
        <v>INCLUDED</v>
      </c>
      <c r="O943" s="876">
        <f t="shared" si="91"/>
        <v>0</v>
      </c>
      <c r="P943" s="876">
        <f t="shared" si="92"/>
        <v>0</v>
      </c>
      <c r="Q943" s="619"/>
      <c r="W943" s="877"/>
    </row>
    <row r="944" spans="1:23">
      <c r="A944" s="680">
        <v>921</v>
      </c>
      <c r="B944" s="689">
        <v>7000009996</v>
      </c>
      <c r="C944" s="689">
        <v>7510</v>
      </c>
      <c r="D944" s="700" t="s">
        <v>495</v>
      </c>
      <c r="E944" s="689">
        <v>1000013502</v>
      </c>
      <c r="F944" s="689">
        <v>84158210</v>
      </c>
      <c r="G944" s="690"/>
      <c r="H944" s="689">
        <v>28</v>
      </c>
      <c r="I944" s="691"/>
      <c r="J944" s="868" t="s">
        <v>540</v>
      </c>
      <c r="K944" s="779" t="s">
        <v>290</v>
      </c>
      <c r="L944" s="780">
        <v>6</v>
      </c>
      <c r="M944" s="692"/>
      <c r="N944" s="808" t="str">
        <f t="shared" si="90"/>
        <v>INCLUDED</v>
      </c>
      <c r="O944" s="876">
        <f t="shared" si="91"/>
        <v>0</v>
      </c>
      <c r="P944" s="876">
        <f t="shared" si="92"/>
        <v>0</v>
      </c>
      <c r="Q944" s="619"/>
      <c r="W944" s="877"/>
    </row>
    <row r="945" spans="1:23" ht="72">
      <c r="A945" s="680">
        <v>922</v>
      </c>
      <c r="B945" s="689">
        <v>7000009996</v>
      </c>
      <c r="C945" s="689">
        <v>7540</v>
      </c>
      <c r="D945" s="700" t="s">
        <v>495</v>
      </c>
      <c r="E945" s="689">
        <v>1000028551</v>
      </c>
      <c r="F945" s="689">
        <v>84137010</v>
      </c>
      <c r="G945" s="690"/>
      <c r="H945" s="689">
        <v>12</v>
      </c>
      <c r="I945" s="691"/>
      <c r="J945" s="868" t="s">
        <v>714</v>
      </c>
      <c r="K945" s="779" t="s">
        <v>443</v>
      </c>
      <c r="L945" s="780">
        <v>1</v>
      </c>
      <c r="M945" s="692"/>
      <c r="N945" s="808" t="str">
        <f t="shared" si="90"/>
        <v>INCLUDED</v>
      </c>
      <c r="O945" s="876">
        <f t="shared" si="91"/>
        <v>0</v>
      </c>
      <c r="P945" s="876">
        <f t="shared" si="92"/>
        <v>0</v>
      </c>
      <c r="Q945" s="619"/>
      <c r="W945" s="877"/>
    </row>
    <row r="946" spans="1:23">
      <c r="A946" s="680">
        <v>923</v>
      </c>
      <c r="B946" s="689">
        <v>7000009996</v>
      </c>
      <c r="C946" s="689">
        <v>7590</v>
      </c>
      <c r="D946" s="700" t="s">
        <v>496</v>
      </c>
      <c r="E946" s="689">
        <v>1000004964</v>
      </c>
      <c r="F946" s="689">
        <v>85371000</v>
      </c>
      <c r="G946" s="690"/>
      <c r="H946" s="689">
        <v>18</v>
      </c>
      <c r="I946" s="691"/>
      <c r="J946" s="868" t="s">
        <v>716</v>
      </c>
      <c r="K946" s="779" t="s">
        <v>290</v>
      </c>
      <c r="L946" s="780">
        <v>2</v>
      </c>
      <c r="M946" s="692"/>
      <c r="N946" s="808" t="str">
        <f t="shared" si="90"/>
        <v>INCLUDED</v>
      </c>
      <c r="O946" s="876">
        <f t="shared" si="91"/>
        <v>0</v>
      </c>
      <c r="P946" s="876">
        <f t="shared" si="92"/>
        <v>0</v>
      </c>
      <c r="Q946" s="619"/>
      <c r="W946" s="877"/>
    </row>
    <row r="947" spans="1:23" ht="36">
      <c r="A947" s="680">
        <v>924</v>
      </c>
      <c r="B947" s="689">
        <v>7000009996</v>
      </c>
      <c r="C947" s="689">
        <v>7600</v>
      </c>
      <c r="D947" s="700" t="s">
        <v>496</v>
      </c>
      <c r="E947" s="689">
        <v>1000004981</v>
      </c>
      <c r="F947" s="689">
        <v>85371000</v>
      </c>
      <c r="G947" s="690"/>
      <c r="H947" s="689">
        <v>18</v>
      </c>
      <c r="I947" s="691"/>
      <c r="J947" s="868" t="s">
        <v>718</v>
      </c>
      <c r="K947" s="779" t="s">
        <v>290</v>
      </c>
      <c r="L947" s="780">
        <v>2</v>
      </c>
      <c r="M947" s="692"/>
      <c r="N947" s="808" t="str">
        <f t="shared" si="90"/>
        <v>INCLUDED</v>
      </c>
      <c r="O947" s="876">
        <f t="shared" si="91"/>
        <v>0</v>
      </c>
      <c r="P947" s="876">
        <f t="shared" si="92"/>
        <v>0</v>
      </c>
      <c r="Q947" s="619"/>
      <c r="W947" s="877"/>
    </row>
    <row r="948" spans="1:23">
      <c r="A948" s="680">
        <v>925</v>
      </c>
      <c r="B948" s="689">
        <v>7000009996</v>
      </c>
      <c r="C948" s="689">
        <v>7580</v>
      </c>
      <c r="D948" s="700" t="s">
        <v>496</v>
      </c>
      <c r="E948" s="689">
        <v>1000021642</v>
      </c>
      <c r="F948" s="689">
        <v>85371000</v>
      </c>
      <c r="G948" s="690"/>
      <c r="H948" s="689">
        <v>18</v>
      </c>
      <c r="I948" s="691"/>
      <c r="J948" s="868" t="s">
        <v>545</v>
      </c>
      <c r="K948" s="779" t="s">
        <v>290</v>
      </c>
      <c r="L948" s="780">
        <v>1</v>
      </c>
      <c r="M948" s="692"/>
      <c r="N948" s="808" t="str">
        <f t="shared" si="90"/>
        <v>INCLUDED</v>
      </c>
      <c r="O948" s="876">
        <f t="shared" si="91"/>
        <v>0</v>
      </c>
      <c r="P948" s="876">
        <f t="shared" si="92"/>
        <v>0</v>
      </c>
      <c r="Q948" s="619"/>
      <c r="W948" s="877"/>
    </row>
    <row r="949" spans="1:23" ht="36">
      <c r="A949" s="680">
        <v>926</v>
      </c>
      <c r="B949" s="689">
        <v>7000009996</v>
      </c>
      <c r="C949" s="689">
        <v>7610</v>
      </c>
      <c r="D949" s="700" t="s">
        <v>496</v>
      </c>
      <c r="E949" s="689">
        <v>1000030956</v>
      </c>
      <c r="F949" s="689">
        <v>85371000</v>
      </c>
      <c r="G949" s="690"/>
      <c r="H949" s="689">
        <v>18</v>
      </c>
      <c r="I949" s="691"/>
      <c r="J949" s="868" t="s">
        <v>717</v>
      </c>
      <c r="K949" s="779" t="s">
        <v>290</v>
      </c>
      <c r="L949" s="780">
        <v>1</v>
      </c>
      <c r="M949" s="692"/>
      <c r="N949" s="808" t="str">
        <f t="shared" si="90"/>
        <v>INCLUDED</v>
      </c>
      <c r="O949" s="876">
        <f t="shared" si="91"/>
        <v>0</v>
      </c>
      <c r="P949" s="876">
        <f t="shared" si="92"/>
        <v>0</v>
      </c>
      <c r="Q949" s="619"/>
      <c r="W949" s="877"/>
    </row>
    <row r="950" spans="1:23">
      <c r="A950" s="680">
        <v>927</v>
      </c>
      <c r="B950" s="689">
        <v>7000009996</v>
      </c>
      <c r="C950" s="689">
        <v>7620</v>
      </c>
      <c r="D950" s="700" t="s">
        <v>497</v>
      </c>
      <c r="E950" s="689">
        <v>1000012027</v>
      </c>
      <c r="F950" s="689">
        <v>84241000</v>
      </c>
      <c r="G950" s="690"/>
      <c r="H950" s="689">
        <v>18</v>
      </c>
      <c r="I950" s="691"/>
      <c r="J950" s="868" t="s">
        <v>555</v>
      </c>
      <c r="K950" s="779" t="s">
        <v>290</v>
      </c>
      <c r="L950" s="780">
        <v>4</v>
      </c>
      <c r="M950" s="692"/>
      <c r="N950" s="808" t="str">
        <f t="shared" si="90"/>
        <v>INCLUDED</v>
      </c>
      <c r="O950" s="876">
        <f t="shared" si="91"/>
        <v>0</v>
      </c>
      <c r="P950" s="876">
        <f t="shared" si="92"/>
        <v>0</v>
      </c>
      <c r="Q950" s="619"/>
      <c r="W950" s="877"/>
    </row>
    <row r="951" spans="1:23">
      <c r="A951" s="680">
        <v>928</v>
      </c>
      <c r="B951" s="689">
        <v>7000009996</v>
      </c>
      <c r="C951" s="689">
        <v>7630</v>
      </c>
      <c r="D951" s="700" t="s">
        <v>497</v>
      </c>
      <c r="E951" s="689">
        <v>1000012022</v>
      </c>
      <c r="F951" s="689">
        <v>84241000</v>
      </c>
      <c r="G951" s="690"/>
      <c r="H951" s="689">
        <v>18</v>
      </c>
      <c r="I951" s="691"/>
      <c r="J951" s="868" t="s">
        <v>556</v>
      </c>
      <c r="K951" s="779" t="s">
        <v>290</v>
      </c>
      <c r="L951" s="780">
        <v>10</v>
      </c>
      <c r="M951" s="692"/>
      <c r="N951" s="808" t="str">
        <f t="shared" si="90"/>
        <v>INCLUDED</v>
      </c>
      <c r="O951" s="876">
        <f t="shared" si="91"/>
        <v>0</v>
      </c>
      <c r="P951" s="876">
        <f t="shared" si="92"/>
        <v>0</v>
      </c>
      <c r="Q951" s="619"/>
      <c r="W951" s="877"/>
    </row>
    <row r="952" spans="1:23">
      <c r="A952" s="680">
        <v>929</v>
      </c>
      <c r="B952" s="689">
        <v>7000009996</v>
      </c>
      <c r="C952" s="689">
        <v>7650</v>
      </c>
      <c r="D952" s="700" t="s">
        <v>497</v>
      </c>
      <c r="E952" s="689">
        <v>1000028771</v>
      </c>
      <c r="F952" s="689">
        <v>84241000</v>
      </c>
      <c r="G952" s="690"/>
      <c r="H952" s="689">
        <v>18</v>
      </c>
      <c r="I952" s="691"/>
      <c r="J952" s="868" t="s">
        <v>557</v>
      </c>
      <c r="K952" s="779" t="s">
        <v>290</v>
      </c>
      <c r="L952" s="780">
        <v>6</v>
      </c>
      <c r="M952" s="692"/>
      <c r="N952" s="808" t="str">
        <f t="shared" si="90"/>
        <v>INCLUDED</v>
      </c>
      <c r="O952" s="876">
        <f t="shared" si="91"/>
        <v>0</v>
      </c>
      <c r="P952" s="876">
        <f t="shared" si="92"/>
        <v>0</v>
      </c>
      <c r="Q952" s="619"/>
      <c r="W952" s="877"/>
    </row>
    <row r="953" spans="1:23" ht="36">
      <c r="A953" s="680">
        <v>930</v>
      </c>
      <c r="B953" s="689">
        <v>7000009996</v>
      </c>
      <c r="C953" s="689">
        <v>7640</v>
      </c>
      <c r="D953" s="700" t="s">
        <v>497</v>
      </c>
      <c r="E953" s="689">
        <v>1000012073</v>
      </c>
      <c r="F953" s="689">
        <v>84241000</v>
      </c>
      <c r="G953" s="690"/>
      <c r="H953" s="689">
        <v>18</v>
      </c>
      <c r="I953" s="691"/>
      <c r="J953" s="868" t="s">
        <v>558</v>
      </c>
      <c r="K953" s="779" t="s">
        <v>290</v>
      </c>
      <c r="L953" s="780">
        <v>2</v>
      </c>
      <c r="M953" s="692"/>
      <c r="N953" s="808" t="str">
        <f t="shared" si="90"/>
        <v>INCLUDED</v>
      </c>
      <c r="O953" s="876">
        <f t="shared" si="91"/>
        <v>0</v>
      </c>
      <c r="P953" s="876">
        <f t="shared" si="92"/>
        <v>0</v>
      </c>
      <c r="Q953" s="619"/>
      <c r="W953" s="877"/>
    </row>
    <row r="954" spans="1:23" ht="36">
      <c r="A954" s="680">
        <v>931</v>
      </c>
      <c r="B954" s="689">
        <v>7000009996</v>
      </c>
      <c r="C954" s="689">
        <v>7660</v>
      </c>
      <c r="D954" s="700" t="s">
        <v>497</v>
      </c>
      <c r="E954" s="689">
        <v>1000030636</v>
      </c>
      <c r="F954" s="689">
        <v>85311020</v>
      </c>
      <c r="G954" s="689"/>
      <c r="H954" s="689"/>
      <c r="I954" s="689"/>
      <c r="J954" s="868" t="s">
        <v>757</v>
      </c>
      <c r="K954" s="779" t="s">
        <v>443</v>
      </c>
      <c r="L954" s="780">
        <v>1</v>
      </c>
      <c r="M954" s="780"/>
      <c r="N954" s="780"/>
      <c r="O954" s="876">
        <f t="shared" si="91"/>
        <v>0</v>
      </c>
      <c r="P954" s="876">
        <f t="shared" si="92"/>
        <v>0</v>
      </c>
      <c r="Q954" s="619"/>
      <c r="W954" s="877"/>
    </row>
    <row r="955" spans="1:23" s="880" customFormat="1">
      <c r="A955" s="680">
        <v>932</v>
      </c>
      <c r="B955" s="767">
        <v>7000009996</v>
      </c>
      <c r="C955" s="767">
        <v>12720</v>
      </c>
      <c r="D955" s="768" t="s">
        <v>497</v>
      </c>
      <c r="E955" s="767">
        <v>1000042281</v>
      </c>
      <c r="F955" s="767">
        <v>84248990</v>
      </c>
      <c r="G955" s="690"/>
      <c r="H955" s="767">
        <v>0</v>
      </c>
      <c r="I955" s="861"/>
      <c r="J955" s="868" t="s">
        <v>1079</v>
      </c>
      <c r="K955" s="779" t="s">
        <v>291</v>
      </c>
      <c r="L955" s="779">
        <v>1</v>
      </c>
      <c r="M955" s="692"/>
      <c r="N955" s="808" t="str">
        <f t="shared" si="90"/>
        <v>INCLUDED</v>
      </c>
      <c r="O955" s="878">
        <f t="shared" si="91"/>
        <v>0</v>
      </c>
      <c r="P955" s="878">
        <f t="shared" si="92"/>
        <v>0</v>
      </c>
      <c r="Q955" s="879"/>
      <c r="W955" s="881"/>
    </row>
    <row r="956" spans="1:23">
      <c r="A956" s="680">
        <v>933</v>
      </c>
      <c r="B956" s="689">
        <v>7000009996</v>
      </c>
      <c r="C956" s="689">
        <v>12730</v>
      </c>
      <c r="D956" s="700" t="s">
        <v>497</v>
      </c>
      <c r="E956" s="689">
        <v>1000042483</v>
      </c>
      <c r="F956" s="689">
        <v>84248990</v>
      </c>
      <c r="G956" s="690"/>
      <c r="H956" s="689">
        <v>5</v>
      </c>
      <c r="I956" s="861"/>
      <c r="J956" s="868" t="s">
        <v>1080</v>
      </c>
      <c r="K956" s="779" t="s">
        <v>291</v>
      </c>
      <c r="L956" s="780">
        <v>1</v>
      </c>
      <c r="M956" s="692"/>
      <c r="N956" s="808" t="str">
        <f t="shared" si="90"/>
        <v>INCLUDED</v>
      </c>
      <c r="O956" s="876">
        <f t="shared" si="91"/>
        <v>0</v>
      </c>
      <c r="P956" s="876">
        <f t="shared" si="92"/>
        <v>0</v>
      </c>
      <c r="Q956" s="619"/>
      <c r="W956" s="877"/>
    </row>
    <row r="957" spans="1:23">
      <c r="A957" s="680">
        <v>934</v>
      </c>
      <c r="B957" s="689">
        <v>7000009996</v>
      </c>
      <c r="C957" s="689">
        <v>12740</v>
      </c>
      <c r="D957" s="700" t="s">
        <v>497</v>
      </c>
      <c r="E957" s="689">
        <v>1000042284</v>
      </c>
      <c r="F957" s="689">
        <v>84248990</v>
      </c>
      <c r="G957" s="690"/>
      <c r="H957" s="689">
        <v>12</v>
      </c>
      <c r="I957" s="861"/>
      <c r="J957" s="868" t="s">
        <v>1081</v>
      </c>
      <c r="K957" s="779" t="s">
        <v>291</v>
      </c>
      <c r="L957" s="780">
        <v>1</v>
      </c>
      <c r="M957" s="692"/>
      <c r="N957" s="808" t="str">
        <f t="shared" si="90"/>
        <v>INCLUDED</v>
      </c>
      <c r="O957" s="876">
        <f t="shared" si="91"/>
        <v>0</v>
      </c>
      <c r="P957" s="876">
        <f t="shared" si="92"/>
        <v>0</v>
      </c>
      <c r="Q957" s="619"/>
      <c r="W957" s="877"/>
    </row>
    <row r="958" spans="1:23">
      <c r="A958" s="680">
        <v>935</v>
      </c>
      <c r="B958" s="689">
        <v>7000009996</v>
      </c>
      <c r="C958" s="689">
        <v>12750</v>
      </c>
      <c r="D958" s="700" t="s">
        <v>497</v>
      </c>
      <c r="E958" s="689">
        <v>1000042287</v>
      </c>
      <c r="F958" s="689">
        <v>84248990</v>
      </c>
      <c r="G958" s="690"/>
      <c r="H958" s="689">
        <v>18</v>
      </c>
      <c r="I958" s="861"/>
      <c r="J958" s="868" t="s">
        <v>1082</v>
      </c>
      <c r="K958" s="779" t="s">
        <v>291</v>
      </c>
      <c r="L958" s="780">
        <v>1</v>
      </c>
      <c r="M958" s="692"/>
      <c r="N958" s="808" t="str">
        <f t="shared" si="90"/>
        <v>INCLUDED</v>
      </c>
      <c r="O958" s="876">
        <f t="shared" si="91"/>
        <v>0</v>
      </c>
      <c r="P958" s="876">
        <f t="shared" si="92"/>
        <v>0</v>
      </c>
      <c r="Q958" s="619"/>
      <c r="W958" s="877"/>
    </row>
    <row r="959" spans="1:23">
      <c r="A959" s="680">
        <v>936</v>
      </c>
      <c r="B959" s="689">
        <v>7000009996</v>
      </c>
      <c r="C959" s="689">
        <v>12760</v>
      </c>
      <c r="D959" s="700" t="s">
        <v>497</v>
      </c>
      <c r="E959" s="689">
        <v>1000042480</v>
      </c>
      <c r="F959" s="689">
        <v>84248990</v>
      </c>
      <c r="G959" s="690"/>
      <c r="H959" s="689">
        <v>28</v>
      </c>
      <c r="I959" s="861"/>
      <c r="J959" s="868" t="s">
        <v>1083</v>
      </c>
      <c r="K959" s="779" t="s">
        <v>291</v>
      </c>
      <c r="L959" s="780">
        <v>1</v>
      </c>
      <c r="M959" s="692"/>
      <c r="N959" s="808" t="str">
        <f t="shared" si="90"/>
        <v>INCLUDED</v>
      </c>
      <c r="O959" s="876">
        <f t="shared" si="91"/>
        <v>0</v>
      </c>
      <c r="P959" s="876">
        <f t="shared" si="92"/>
        <v>0</v>
      </c>
      <c r="Q959" s="619"/>
      <c r="W959" s="877"/>
    </row>
    <row r="960" spans="1:23">
      <c r="A960" s="680">
        <v>937</v>
      </c>
      <c r="B960" s="689">
        <v>7000009996</v>
      </c>
      <c r="C960" s="689">
        <v>7670</v>
      </c>
      <c r="D960" s="700" t="s">
        <v>498</v>
      </c>
      <c r="E960" s="689">
        <v>1000014547</v>
      </c>
      <c r="F960" s="689">
        <v>85371000</v>
      </c>
      <c r="G960" s="690"/>
      <c r="H960" s="689">
        <v>18</v>
      </c>
      <c r="I960" s="691"/>
      <c r="J960" s="868" t="s">
        <v>445</v>
      </c>
      <c r="K960" s="779" t="s">
        <v>290</v>
      </c>
      <c r="L960" s="780">
        <v>2</v>
      </c>
      <c r="M960" s="692"/>
      <c r="N960" s="808" t="str">
        <f t="shared" si="90"/>
        <v>INCLUDED</v>
      </c>
      <c r="O960" s="876">
        <f t="shared" si="91"/>
        <v>0</v>
      </c>
      <c r="P960" s="876">
        <f t="shared" si="92"/>
        <v>0</v>
      </c>
      <c r="Q960" s="619"/>
      <c r="W960" s="877"/>
    </row>
    <row r="961" spans="1:23">
      <c r="A961" s="680">
        <v>938</v>
      </c>
      <c r="B961" s="689">
        <v>7000009996</v>
      </c>
      <c r="C961" s="689">
        <v>7680</v>
      </c>
      <c r="D961" s="700" t="s">
        <v>498</v>
      </c>
      <c r="E961" s="689">
        <v>1000014548</v>
      </c>
      <c r="F961" s="689">
        <v>94059900</v>
      </c>
      <c r="G961" s="690"/>
      <c r="H961" s="689">
        <v>18</v>
      </c>
      <c r="I961" s="691"/>
      <c r="J961" s="868" t="s">
        <v>563</v>
      </c>
      <c r="K961" s="779" t="s">
        <v>290</v>
      </c>
      <c r="L961" s="780">
        <v>1</v>
      </c>
      <c r="M961" s="692"/>
      <c r="N961" s="808" t="str">
        <f t="shared" si="90"/>
        <v>INCLUDED</v>
      </c>
      <c r="O961" s="876">
        <f t="shared" si="91"/>
        <v>0</v>
      </c>
      <c r="P961" s="876">
        <f t="shared" si="92"/>
        <v>0</v>
      </c>
      <c r="Q961" s="619"/>
      <c r="W961" s="877"/>
    </row>
    <row r="962" spans="1:23" ht="36">
      <c r="A962" s="680">
        <v>939</v>
      </c>
      <c r="B962" s="689">
        <v>7000009996</v>
      </c>
      <c r="C962" s="689">
        <v>7690</v>
      </c>
      <c r="D962" s="700" t="s">
        <v>498</v>
      </c>
      <c r="E962" s="689">
        <v>1000020262</v>
      </c>
      <c r="F962" s="689">
        <v>85371000</v>
      </c>
      <c r="G962" s="690"/>
      <c r="H962" s="689">
        <v>18</v>
      </c>
      <c r="I962" s="691"/>
      <c r="J962" s="868" t="s">
        <v>446</v>
      </c>
      <c r="K962" s="779" t="s">
        <v>290</v>
      </c>
      <c r="L962" s="780">
        <v>1</v>
      </c>
      <c r="M962" s="692"/>
      <c r="N962" s="808" t="str">
        <f t="shared" si="90"/>
        <v>INCLUDED</v>
      </c>
      <c r="O962" s="876">
        <f t="shared" si="91"/>
        <v>0</v>
      </c>
      <c r="P962" s="876">
        <f t="shared" si="92"/>
        <v>0</v>
      </c>
      <c r="Q962" s="619"/>
      <c r="W962" s="877"/>
    </row>
    <row r="963" spans="1:23">
      <c r="A963" s="680">
        <v>940</v>
      </c>
      <c r="B963" s="689">
        <v>7000009996</v>
      </c>
      <c r="C963" s="689">
        <v>7750</v>
      </c>
      <c r="D963" s="700" t="s">
        <v>498</v>
      </c>
      <c r="E963" s="689">
        <v>1000014516</v>
      </c>
      <c r="F963" s="689">
        <v>94051090</v>
      </c>
      <c r="G963" s="690"/>
      <c r="H963" s="689">
        <v>18</v>
      </c>
      <c r="I963" s="691"/>
      <c r="J963" s="868" t="s">
        <v>564</v>
      </c>
      <c r="K963" s="779" t="s">
        <v>290</v>
      </c>
      <c r="L963" s="780">
        <v>4</v>
      </c>
      <c r="M963" s="692"/>
      <c r="N963" s="808" t="str">
        <f t="shared" si="90"/>
        <v>INCLUDED</v>
      </c>
      <c r="O963" s="876">
        <f t="shared" si="91"/>
        <v>0</v>
      </c>
      <c r="P963" s="876">
        <f t="shared" si="92"/>
        <v>0</v>
      </c>
      <c r="Q963" s="619"/>
      <c r="W963" s="877"/>
    </row>
    <row r="964" spans="1:23" ht="36">
      <c r="A964" s="680">
        <v>941</v>
      </c>
      <c r="B964" s="689">
        <v>7000009996</v>
      </c>
      <c r="C964" s="689">
        <v>7760</v>
      </c>
      <c r="D964" s="700" t="s">
        <v>498</v>
      </c>
      <c r="E964" s="689">
        <v>1000001050</v>
      </c>
      <c r="F964" s="689">
        <v>94059900</v>
      </c>
      <c r="G964" s="690"/>
      <c r="H964" s="689">
        <v>18</v>
      </c>
      <c r="I964" s="691"/>
      <c r="J964" s="868" t="s">
        <v>565</v>
      </c>
      <c r="K964" s="779" t="s">
        <v>290</v>
      </c>
      <c r="L964" s="780">
        <v>4</v>
      </c>
      <c r="M964" s="692"/>
      <c r="N964" s="808" t="str">
        <f t="shared" si="90"/>
        <v>INCLUDED</v>
      </c>
      <c r="O964" s="876">
        <f t="shared" si="91"/>
        <v>0</v>
      </c>
      <c r="P964" s="876">
        <f t="shared" si="92"/>
        <v>0</v>
      </c>
      <c r="Q964" s="619"/>
      <c r="W964" s="877"/>
    </row>
    <row r="965" spans="1:23" ht="36">
      <c r="A965" s="680">
        <v>942</v>
      </c>
      <c r="B965" s="689">
        <v>7000009996</v>
      </c>
      <c r="C965" s="689">
        <v>7770</v>
      </c>
      <c r="D965" s="700" t="s">
        <v>498</v>
      </c>
      <c r="E965" s="689">
        <v>1000000704</v>
      </c>
      <c r="F965" s="689">
        <v>94059900</v>
      </c>
      <c r="G965" s="690"/>
      <c r="H965" s="689">
        <v>18</v>
      </c>
      <c r="I965" s="691"/>
      <c r="J965" s="868" t="s">
        <v>720</v>
      </c>
      <c r="K965" s="779" t="s">
        <v>290</v>
      </c>
      <c r="L965" s="780">
        <v>2</v>
      </c>
      <c r="M965" s="692"/>
      <c r="N965" s="808" t="str">
        <f t="shared" si="90"/>
        <v>INCLUDED</v>
      </c>
      <c r="O965" s="876">
        <f t="shared" si="91"/>
        <v>0</v>
      </c>
      <c r="P965" s="876">
        <f t="shared" si="92"/>
        <v>0</v>
      </c>
      <c r="Q965" s="619"/>
      <c r="W965" s="877"/>
    </row>
    <row r="966" spans="1:23">
      <c r="A966" s="680">
        <v>943</v>
      </c>
      <c r="B966" s="689">
        <v>7000009996</v>
      </c>
      <c r="C966" s="689">
        <v>7780</v>
      </c>
      <c r="D966" s="700" t="s">
        <v>498</v>
      </c>
      <c r="E966" s="689">
        <v>1000021982</v>
      </c>
      <c r="F966" s="689">
        <v>94059900</v>
      </c>
      <c r="G966" s="690"/>
      <c r="H966" s="689">
        <v>18</v>
      </c>
      <c r="I966" s="691"/>
      <c r="J966" s="868" t="s">
        <v>566</v>
      </c>
      <c r="K966" s="779" t="s">
        <v>290</v>
      </c>
      <c r="L966" s="780">
        <v>5</v>
      </c>
      <c r="M966" s="692"/>
      <c r="N966" s="808" t="str">
        <f t="shared" si="90"/>
        <v>INCLUDED</v>
      </c>
      <c r="O966" s="876">
        <f t="shared" si="91"/>
        <v>0</v>
      </c>
      <c r="P966" s="876">
        <f t="shared" si="92"/>
        <v>0</v>
      </c>
      <c r="Q966" s="619"/>
      <c r="W966" s="877"/>
    </row>
    <row r="967" spans="1:23" ht="36">
      <c r="A967" s="680">
        <v>944</v>
      </c>
      <c r="B967" s="689">
        <v>7000009996</v>
      </c>
      <c r="C967" s="689">
        <v>7790</v>
      </c>
      <c r="D967" s="700" t="s">
        <v>498</v>
      </c>
      <c r="E967" s="689">
        <v>1000021988</v>
      </c>
      <c r="F967" s="689">
        <v>94059900</v>
      </c>
      <c r="G967" s="690"/>
      <c r="H967" s="689">
        <v>18</v>
      </c>
      <c r="I967" s="691"/>
      <c r="J967" s="868" t="s">
        <v>567</v>
      </c>
      <c r="K967" s="779" t="s">
        <v>290</v>
      </c>
      <c r="L967" s="780">
        <v>4</v>
      </c>
      <c r="M967" s="692"/>
      <c r="N967" s="808" t="str">
        <f t="shared" si="90"/>
        <v>INCLUDED</v>
      </c>
      <c r="O967" s="876">
        <f t="shared" si="91"/>
        <v>0</v>
      </c>
      <c r="P967" s="876">
        <f t="shared" si="92"/>
        <v>0</v>
      </c>
      <c r="Q967" s="619"/>
      <c r="W967" s="877"/>
    </row>
    <row r="968" spans="1:23" ht="36">
      <c r="A968" s="680">
        <v>945</v>
      </c>
      <c r="B968" s="689">
        <v>7000009996</v>
      </c>
      <c r="C968" s="689">
        <v>7840</v>
      </c>
      <c r="D968" s="700" t="s">
        <v>498</v>
      </c>
      <c r="E968" s="689">
        <v>1000034867</v>
      </c>
      <c r="F968" s="689">
        <v>94059900</v>
      </c>
      <c r="G968" s="689"/>
      <c r="H968" s="689"/>
      <c r="I968" s="689"/>
      <c r="J968" s="868" t="s">
        <v>758</v>
      </c>
      <c r="K968" s="779" t="s">
        <v>443</v>
      </c>
      <c r="L968" s="780">
        <v>1</v>
      </c>
      <c r="M968" s="780"/>
      <c r="N968" s="808"/>
      <c r="O968" s="876">
        <f t="shared" si="91"/>
        <v>0</v>
      </c>
      <c r="P968" s="876">
        <f t="shared" si="92"/>
        <v>0</v>
      </c>
      <c r="Q968" s="619"/>
      <c r="W968" s="877"/>
    </row>
    <row r="969" spans="1:23">
      <c r="A969" s="680">
        <v>946</v>
      </c>
      <c r="B969" s="689">
        <v>7000009996</v>
      </c>
      <c r="C969" s="689">
        <v>13270</v>
      </c>
      <c r="D969" s="700" t="s">
        <v>498</v>
      </c>
      <c r="E969" s="689">
        <v>1000042283</v>
      </c>
      <c r="F969" s="689">
        <v>94059900</v>
      </c>
      <c r="G969" s="690"/>
      <c r="H969" s="767">
        <v>0</v>
      </c>
      <c r="I969" s="861"/>
      <c r="J969" s="868" t="s">
        <v>1084</v>
      </c>
      <c r="K969" s="779" t="s">
        <v>291</v>
      </c>
      <c r="L969" s="780">
        <v>1</v>
      </c>
      <c r="M969" s="692"/>
      <c r="N969" s="808" t="str">
        <f t="shared" si="90"/>
        <v>INCLUDED</v>
      </c>
      <c r="O969" s="876">
        <f t="shared" si="91"/>
        <v>0</v>
      </c>
      <c r="P969" s="876">
        <f t="shared" si="92"/>
        <v>0</v>
      </c>
      <c r="Q969" s="619"/>
      <c r="W969" s="877"/>
    </row>
    <row r="970" spans="1:23">
      <c r="A970" s="680">
        <v>947</v>
      </c>
      <c r="B970" s="689">
        <v>7000009996</v>
      </c>
      <c r="C970" s="689">
        <v>13280</v>
      </c>
      <c r="D970" s="700" t="s">
        <v>498</v>
      </c>
      <c r="E970" s="689">
        <v>1000042485</v>
      </c>
      <c r="F970" s="689">
        <v>94059900</v>
      </c>
      <c r="G970" s="690"/>
      <c r="H970" s="689">
        <v>5</v>
      </c>
      <c r="I970" s="861"/>
      <c r="J970" s="868" t="s">
        <v>1085</v>
      </c>
      <c r="K970" s="779" t="s">
        <v>291</v>
      </c>
      <c r="L970" s="780">
        <v>1</v>
      </c>
      <c r="M970" s="692"/>
      <c r="N970" s="808" t="str">
        <f t="shared" si="90"/>
        <v>INCLUDED</v>
      </c>
      <c r="O970" s="876">
        <f t="shared" si="91"/>
        <v>0</v>
      </c>
      <c r="P970" s="876">
        <f t="shared" si="92"/>
        <v>0</v>
      </c>
      <c r="Q970" s="619"/>
      <c r="W970" s="877"/>
    </row>
    <row r="971" spans="1:23">
      <c r="A971" s="680">
        <v>948</v>
      </c>
      <c r="B971" s="689">
        <v>7000009996</v>
      </c>
      <c r="C971" s="689">
        <v>13290</v>
      </c>
      <c r="D971" s="700" t="s">
        <v>498</v>
      </c>
      <c r="E971" s="689">
        <v>1000042286</v>
      </c>
      <c r="F971" s="689">
        <v>94059900</v>
      </c>
      <c r="G971" s="690"/>
      <c r="H971" s="689">
        <v>12</v>
      </c>
      <c r="I971" s="861"/>
      <c r="J971" s="868" t="s">
        <v>1086</v>
      </c>
      <c r="K971" s="779" t="s">
        <v>291</v>
      </c>
      <c r="L971" s="780">
        <v>1</v>
      </c>
      <c r="M971" s="692"/>
      <c r="N971" s="808" t="str">
        <f t="shared" si="90"/>
        <v>INCLUDED</v>
      </c>
      <c r="O971" s="876">
        <f t="shared" si="91"/>
        <v>0</v>
      </c>
      <c r="P971" s="876">
        <f t="shared" si="92"/>
        <v>0</v>
      </c>
      <c r="Q971" s="619"/>
      <c r="W971" s="877"/>
    </row>
    <row r="972" spans="1:23">
      <c r="A972" s="680">
        <v>949</v>
      </c>
      <c r="B972" s="689">
        <v>7000009996</v>
      </c>
      <c r="C972" s="689">
        <v>13300</v>
      </c>
      <c r="D972" s="700" t="s">
        <v>498</v>
      </c>
      <c r="E972" s="689">
        <v>1000042289</v>
      </c>
      <c r="F972" s="689">
        <v>94059900</v>
      </c>
      <c r="G972" s="690"/>
      <c r="H972" s="689">
        <v>18</v>
      </c>
      <c r="I972" s="861"/>
      <c r="J972" s="868" t="s">
        <v>1087</v>
      </c>
      <c r="K972" s="779" t="s">
        <v>291</v>
      </c>
      <c r="L972" s="780">
        <v>1</v>
      </c>
      <c r="M972" s="692"/>
      <c r="N972" s="808" t="str">
        <f t="shared" si="90"/>
        <v>INCLUDED</v>
      </c>
      <c r="O972" s="876">
        <f t="shared" si="91"/>
        <v>0</v>
      </c>
      <c r="P972" s="876">
        <f t="shared" si="92"/>
        <v>0</v>
      </c>
      <c r="Q972" s="619"/>
      <c r="W972" s="877"/>
    </row>
    <row r="973" spans="1:23">
      <c r="A973" s="680">
        <v>950</v>
      </c>
      <c r="B973" s="689">
        <v>7000009996</v>
      </c>
      <c r="C973" s="689">
        <v>13310</v>
      </c>
      <c r="D973" s="700" t="s">
        <v>498</v>
      </c>
      <c r="E973" s="689">
        <v>1000042482</v>
      </c>
      <c r="F973" s="689">
        <v>94059900</v>
      </c>
      <c r="G973" s="690"/>
      <c r="H973" s="689">
        <v>28</v>
      </c>
      <c r="I973" s="861"/>
      <c r="J973" s="868" t="s">
        <v>1088</v>
      </c>
      <c r="K973" s="779" t="s">
        <v>291</v>
      </c>
      <c r="L973" s="780">
        <v>1</v>
      </c>
      <c r="M973" s="692"/>
      <c r="N973" s="808" t="str">
        <f t="shared" si="90"/>
        <v>INCLUDED</v>
      </c>
      <c r="O973" s="876">
        <f t="shared" si="91"/>
        <v>0</v>
      </c>
      <c r="P973" s="876">
        <f t="shared" si="92"/>
        <v>0</v>
      </c>
      <c r="Q973" s="619"/>
      <c r="W973" s="877"/>
    </row>
    <row r="974" spans="1:23" ht="36">
      <c r="A974" s="680">
        <v>951</v>
      </c>
      <c r="B974" s="689">
        <v>7000009996</v>
      </c>
      <c r="C974" s="689">
        <v>7820</v>
      </c>
      <c r="D974" s="700" t="s">
        <v>498</v>
      </c>
      <c r="E974" s="689">
        <v>1000030002</v>
      </c>
      <c r="F974" s="689">
        <v>94059900</v>
      </c>
      <c r="G974" s="689"/>
      <c r="H974" s="689"/>
      <c r="I974" s="689"/>
      <c r="J974" s="868" t="s">
        <v>568</v>
      </c>
      <c r="K974" s="779" t="s">
        <v>443</v>
      </c>
      <c r="L974" s="780">
        <v>1</v>
      </c>
      <c r="M974" s="780"/>
      <c r="N974" s="808"/>
      <c r="O974" s="876">
        <f t="shared" si="91"/>
        <v>0</v>
      </c>
      <c r="P974" s="876">
        <f t="shared" si="92"/>
        <v>0</v>
      </c>
      <c r="Q974" s="619"/>
      <c r="W974" s="877"/>
    </row>
    <row r="975" spans="1:23" s="880" customFormat="1">
      <c r="A975" s="680">
        <v>952</v>
      </c>
      <c r="B975" s="767">
        <v>7000009996</v>
      </c>
      <c r="C975" s="767">
        <v>13320</v>
      </c>
      <c r="D975" s="768" t="s">
        <v>498</v>
      </c>
      <c r="E975" s="767">
        <v>1000042283</v>
      </c>
      <c r="F975" s="767">
        <v>94059900</v>
      </c>
      <c r="G975" s="690"/>
      <c r="H975" s="767">
        <v>0</v>
      </c>
      <c r="I975" s="861"/>
      <c r="J975" s="868" t="s">
        <v>1084</v>
      </c>
      <c r="K975" s="779" t="s">
        <v>291</v>
      </c>
      <c r="L975" s="779">
        <v>1</v>
      </c>
      <c r="M975" s="692"/>
      <c r="N975" s="808" t="str">
        <f t="shared" si="90"/>
        <v>INCLUDED</v>
      </c>
      <c r="O975" s="878">
        <f t="shared" si="91"/>
        <v>0</v>
      </c>
      <c r="P975" s="878">
        <f t="shared" si="92"/>
        <v>0</v>
      </c>
      <c r="Q975" s="879"/>
      <c r="W975" s="881"/>
    </row>
    <row r="976" spans="1:23">
      <c r="A976" s="680">
        <v>953</v>
      </c>
      <c r="B976" s="689">
        <v>7000009996</v>
      </c>
      <c r="C976" s="689">
        <v>13330</v>
      </c>
      <c r="D976" s="700" t="s">
        <v>498</v>
      </c>
      <c r="E976" s="689">
        <v>1000042485</v>
      </c>
      <c r="F976" s="689">
        <v>94059900</v>
      </c>
      <c r="G976" s="690"/>
      <c r="H976" s="689">
        <v>5</v>
      </c>
      <c r="I976" s="861"/>
      <c r="J976" s="868" t="s">
        <v>1085</v>
      </c>
      <c r="K976" s="779" t="s">
        <v>291</v>
      </c>
      <c r="L976" s="780">
        <v>1</v>
      </c>
      <c r="M976" s="692"/>
      <c r="N976" s="808" t="str">
        <f t="shared" si="90"/>
        <v>INCLUDED</v>
      </c>
      <c r="O976" s="876">
        <f t="shared" si="91"/>
        <v>0</v>
      </c>
      <c r="P976" s="876">
        <f t="shared" si="92"/>
        <v>0</v>
      </c>
      <c r="Q976" s="619"/>
      <c r="W976" s="877"/>
    </row>
    <row r="977" spans="1:23">
      <c r="A977" s="680">
        <v>954</v>
      </c>
      <c r="B977" s="689">
        <v>7000009996</v>
      </c>
      <c r="C977" s="689">
        <v>13340</v>
      </c>
      <c r="D977" s="700" t="s">
        <v>498</v>
      </c>
      <c r="E977" s="689">
        <v>1000042286</v>
      </c>
      <c r="F977" s="689">
        <v>94059900</v>
      </c>
      <c r="G977" s="690"/>
      <c r="H977" s="689">
        <v>12</v>
      </c>
      <c r="I977" s="861"/>
      <c r="J977" s="868" t="s">
        <v>1086</v>
      </c>
      <c r="K977" s="779" t="s">
        <v>291</v>
      </c>
      <c r="L977" s="780">
        <v>1</v>
      </c>
      <c r="M977" s="692"/>
      <c r="N977" s="808" t="str">
        <f t="shared" si="90"/>
        <v>INCLUDED</v>
      </c>
      <c r="O977" s="876">
        <f t="shared" si="91"/>
        <v>0</v>
      </c>
      <c r="P977" s="876">
        <f t="shared" si="92"/>
        <v>0</v>
      </c>
      <c r="Q977" s="619"/>
      <c r="W977" s="877"/>
    </row>
    <row r="978" spans="1:23">
      <c r="A978" s="680">
        <v>955</v>
      </c>
      <c r="B978" s="689">
        <v>7000009996</v>
      </c>
      <c r="C978" s="689">
        <v>13350</v>
      </c>
      <c r="D978" s="700" t="s">
        <v>498</v>
      </c>
      <c r="E978" s="689">
        <v>1000042289</v>
      </c>
      <c r="F978" s="689">
        <v>94059900</v>
      </c>
      <c r="G978" s="690"/>
      <c r="H978" s="689">
        <v>18</v>
      </c>
      <c r="I978" s="861"/>
      <c r="J978" s="868" t="s">
        <v>1087</v>
      </c>
      <c r="K978" s="779" t="s">
        <v>291</v>
      </c>
      <c r="L978" s="780">
        <v>1</v>
      </c>
      <c r="M978" s="692"/>
      <c r="N978" s="808" t="str">
        <f t="shared" ref="N978:N1015" si="93">IF(M978="","INCLUDED",M978*L978)</f>
        <v>INCLUDED</v>
      </c>
      <c r="O978" s="876">
        <f t="shared" si="91"/>
        <v>0</v>
      </c>
      <c r="P978" s="876">
        <f t="shared" si="92"/>
        <v>0</v>
      </c>
      <c r="Q978" s="619"/>
      <c r="W978" s="877"/>
    </row>
    <row r="979" spans="1:23">
      <c r="A979" s="680">
        <v>956</v>
      </c>
      <c r="B979" s="689">
        <v>7000009996</v>
      </c>
      <c r="C979" s="689">
        <v>13360</v>
      </c>
      <c r="D979" s="700" t="s">
        <v>498</v>
      </c>
      <c r="E979" s="689">
        <v>1000042482</v>
      </c>
      <c r="F979" s="689">
        <v>94059900</v>
      </c>
      <c r="G979" s="690"/>
      <c r="H979" s="689">
        <v>28</v>
      </c>
      <c r="I979" s="861"/>
      <c r="J979" s="868" t="s">
        <v>1088</v>
      </c>
      <c r="K979" s="779" t="s">
        <v>291</v>
      </c>
      <c r="L979" s="780">
        <v>1</v>
      </c>
      <c r="M979" s="692"/>
      <c r="N979" s="808" t="str">
        <f t="shared" si="93"/>
        <v>INCLUDED</v>
      </c>
      <c r="O979" s="876">
        <f t="shared" si="91"/>
        <v>0</v>
      </c>
      <c r="P979" s="876">
        <f t="shared" si="92"/>
        <v>0</v>
      </c>
      <c r="Q979" s="619"/>
      <c r="W979" s="877"/>
    </row>
    <row r="980" spans="1:23">
      <c r="A980" s="680">
        <v>957</v>
      </c>
      <c r="B980" s="689">
        <v>7000009996</v>
      </c>
      <c r="C980" s="689">
        <v>7830</v>
      </c>
      <c r="D980" s="700" t="s">
        <v>498</v>
      </c>
      <c r="E980" s="689">
        <v>1000030151</v>
      </c>
      <c r="F980" s="689">
        <v>94059900</v>
      </c>
      <c r="G980" s="689"/>
      <c r="H980" s="689"/>
      <c r="I980" s="689"/>
      <c r="J980" s="868" t="s">
        <v>569</v>
      </c>
      <c r="K980" s="779" t="s">
        <v>443</v>
      </c>
      <c r="L980" s="780">
        <v>1</v>
      </c>
      <c r="M980" s="780"/>
      <c r="N980" s="780"/>
      <c r="O980" s="876">
        <f t="shared" si="91"/>
        <v>0</v>
      </c>
      <c r="P980" s="876">
        <f t="shared" si="92"/>
        <v>0</v>
      </c>
      <c r="Q980" s="619"/>
      <c r="W980" s="877"/>
    </row>
    <row r="981" spans="1:23" s="880" customFormat="1">
      <c r="A981" s="680">
        <v>958</v>
      </c>
      <c r="B981" s="767">
        <v>7000009996</v>
      </c>
      <c r="C981" s="767">
        <v>13370</v>
      </c>
      <c r="D981" s="768" t="s">
        <v>498</v>
      </c>
      <c r="E981" s="767">
        <v>1000042283</v>
      </c>
      <c r="F981" s="767">
        <v>94059900</v>
      </c>
      <c r="G981" s="690"/>
      <c r="H981" s="767">
        <v>0</v>
      </c>
      <c r="I981" s="861"/>
      <c r="J981" s="868" t="s">
        <v>1084</v>
      </c>
      <c r="K981" s="779" t="s">
        <v>291</v>
      </c>
      <c r="L981" s="779">
        <v>1</v>
      </c>
      <c r="M981" s="692"/>
      <c r="N981" s="808" t="str">
        <f t="shared" si="93"/>
        <v>INCLUDED</v>
      </c>
      <c r="O981" s="878">
        <f t="shared" si="91"/>
        <v>0</v>
      </c>
      <c r="P981" s="878">
        <f t="shared" si="92"/>
        <v>0</v>
      </c>
      <c r="Q981" s="879"/>
      <c r="W981" s="881"/>
    </row>
    <row r="982" spans="1:23">
      <c r="A982" s="680">
        <v>959</v>
      </c>
      <c r="B982" s="689">
        <v>7000009996</v>
      </c>
      <c r="C982" s="689">
        <v>13380</v>
      </c>
      <c r="D982" s="700" t="s">
        <v>498</v>
      </c>
      <c r="E982" s="689">
        <v>1000042485</v>
      </c>
      <c r="F982" s="689">
        <v>94059900</v>
      </c>
      <c r="G982" s="690"/>
      <c r="H982" s="689">
        <v>5</v>
      </c>
      <c r="I982" s="861"/>
      <c r="J982" s="868" t="s">
        <v>1085</v>
      </c>
      <c r="K982" s="779" t="s">
        <v>291</v>
      </c>
      <c r="L982" s="780">
        <v>1</v>
      </c>
      <c r="M982" s="692"/>
      <c r="N982" s="808" t="str">
        <f t="shared" si="93"/>
        <v>INCLUDED</v>
      </c>
      <c r="O982" s="876">
        <f t="shared" si="91"/>
        <v>0</v>
      </c>
      <c r="P982" s="876">
        <f t="shared" si="92"/>
        <v>0</v>
      </c>
      <c r="Q982" s="619"/>
      <c r="W982" s="877"/>
    </row>
    <row r="983" spans="1:23">
      <c r="A983" s="680">
        <v>960</v>
      </c>
      <c r="B983" s="689">
        <v>7000009996</v>
      </c>
      <c r="C983" s="689">
        <v>13390</v>
      </c>
      <c r="D983" s="700" t="s">
        <v>498</v>
      </c>
      <c r="E983" s="689">
        <v>1000042286</v>
      </c>
      <c r="F983" s="689">
        <v>94059900</v>
      </c>
      <c r="G983" s="690"/>
      <c r="H983" s="689">
        <v>12</v>
      </c>
      <c r="I983" s="861"/>
      <c r="J983" s="868" t="s">
        <v>1086</v>
      </c>
      <c r="K983" s="779" t="s">
        <v>291</v>
      </c>
      <c r="L983" s="780">
        <v>1</v>
      </c>
      <c r="M983" s="692"/>
      <c r="N983" s="808" t="str">
        <f t="shared" si="93"/>
        <v>INCLUDED</v>
      </c>
      <c r="O983" s="876">
        <f t="shared" si="91"/>
        <v>0</v>
      </c>
      <c r="P983" s="876">
        <f t="shared" si="92"/>
        <v>0</v>
      </c>
      <c r="Q983" s="619"/>
      <c r="W983" s="877"/>
    </row>
    <row r="984" spans="1:23">
      <c r="A984" s="680">
        <v>961</v>
      </c>
      <c r="B984" s="689">
        <v>7000009996</v>
      </c>
      <c r="C984" s="689">
        <v>13400</v>
      </c>
      <c r="D984" s="700" t="s">
        <v>498</v>
      </c>
      <c r="E984" s="689">
        <v>1000042289</v>
      </c>
      <c r="F984" s="689">
        <v>94059900</v>
      </c>
      <c r="G984" s="690"/>
      <c r="H984" s="689">
        <v>18</v>
      </c>
      <c r="I984" s="861"/>
      <c r="J984" s="868" t="s">
        <v>1087</v>
      </c>
      <c r="K984" s="779" t="s">
        <v>291</v>
      </c>
      <c r="L984" s="780">
        <v>1</v>
      </c>
      <c r="M984" s="692"/>
      <c r="N984" s="808" t="str">
        <f t="shared" si="93"/>
        <v>INCLUDED</v>
      </c>
      <c r="O984" s="876">
        <f t="shared" si="91"/>
        <v>0</v>
      </c>
      <c r="P984" s="876">
        <f t="shared" si="92"/>
        <v>0</v>
      </c>
      <c r="Q984" s="619"/>
      <c r="W984" s="877"/>
    </row>
    <row r="985" spans="1:23">
      <c r="A985" s="680">
        <v>962</v>
      </c>
      <c r="B985" s="689">
        <v>7000009996</v>
      </c>
      <c r="C985" s="689">
        <v>13410</v>
      </c>
      <c r="D985" s="700" t="s">
        <v>498</v>
      </c>
      <c r="E985" s="689">
        <v>1000042482</v>
      </c>
      <c r="F985" s="689">
        <v>94059900</v>
      </c>
      <c r="G985" s="690"/>
      <c r="H985" s="689">
        <v>28</v>
      </c>
      <c r="I985" s="861"/>
      <c r="J985" s="868" t="s">
        <v>1088</v>
      </c>
      <c r="K985" s="779" t="s">
        <v>291</v>
      </c>
      <c r="L985" s="780">
        <v>1</v>
      </c>
      <c r="M985" s="692"/>
      <c r="N985" s="808" t="str">
        <f t="shared" si="93"/>
        <v>INCLUDED</v>
      </c>
      <c r="O985" s="876">
        <f t="shared" si="91"/>
        <v>0</v>
      </c>
      <c r="P985" s="876">
        <f t="shared" si="92"/>
        <v>0</v>
      </c>
      <c r="Q985" s="619"/>
      <c r="W985" s="877"/>
    </row>
    <row r="986" spans="1:23" ht="36">
      <c r="A986" s="680">
        <v>963</v>
      </c>
      <c r="B986" s="689">
        <v>7000009996</v>
      </c>
      <c r="C986" s="689">
        <v>13730</v>
      </c>
      <c r="D986" s="700" t="s">
        <v>498</v>
      </c>
      <c r="E986" s="689">
        <v>1000038387</v>
      </c>
      <c r="F986" s="689">
        <v>94051090</v>
      </c>
      <c r="G986" s="690"/>
      <c r="H986" s="689">
        <v>18</v>
      </c>
      <c r="I986" s="691"/>
      <c r="J986" s="868" t="s">
        <v>1089</v>
      </c>
      <c r="K986" s="779" t="s">
        <v>290</v>
      </c>
      <c r="L986" s="780">
        <v>10</v>
      </c>
      <c r="M986" s="692"/>
      <c r="N986" s="808" t="str">
        <f t="shared" si="93"/>
        <v>INCLUDED</v>
      </c>
      <c r="O986" s="876">
        <f t="shared" si="91"/>
        <v>0</v>
      </c>
      <c r="P986" s="876">
        <f t="shared" si="92"/>
        <v>0</v>
      </c>
      <c r="Q986" s="619"/>
      <c r="W986" s="877"/>
    </row>
    <row r="987" spans="1:23" ht="36">
      <c r="A987" s="680">
        <v>964</v>
      </c>
      <c r="B987" s="689">
        <v>7000009996</v>
      </c>
      <c r="C987" s="689">
        <v>13740</v>
      </c>
      <c r="D987" s="700" t="s">
        <v>498</v>
      </c>
      <c r="E987" s="689">
        <v>1000038325</v>
      </c>
      <c r="F987" s="689">
        <v>94059900</v>
      </c>
      <c r="G987" s="690"/>
      <c r="H987" s="689">
        <v>18</v>
      </c>
      <c r="I987" s="691"/>
      <c r="J987" s="868" t="s">
        <v>1090</v>
      </c>
      <c r="K987" s="779" t="s">
        <v>290</v>
      </c>
      <c r="L987" s="780">
        <v>10</v>
      </c>
      <c r="M987" s="692"/>
      <c r="N987" s="808" t="str">
        <f t="shared" ref="N987" si="94">IF(M987="","INCLUDED",M987*L987)</f>
        <v>INCLUDED</v>
      </c>
      <c r="O987" s="876">
        <f t="shared" si="91"/>
        <v>0</v>
      </c>
      <c r="P987" s="876">
        <f t="shared" si="92"/>
        <v>0</v>
      </c>
      <c r="Q987" s="619"/>
      <c r="W987" s="877"/>
    </row>
    <row r="988" spans="1:23" s="880" customFormat="1" ht="36">
      <c r="A988" s="680">
        <v>965</v>
      </c>
      <c r="B988" s="767">
        <v>7000009996</v>
      </c>
      <c r="C988" s="767">
        <v>13750</v>
      </c>
      <c r="D988" s="768" t="s">
        <v>498</v>
      </c>
      <c r="E988" s="767">
        <v>1000038041</v>
      </c>
      <c r="F988" s="767">
        <v>94051090</v>
      </c>
      <c r="G988" s="690"/>
      <c r="H988" s="767">
        <v>18</v>
      </c>
      <c r="I988" s="691"/>
      <c r="J988" s="868" t="s">
        <v>1091</v>
      </c>
      <c r="K988" s="779" t="s">
        <v>290</v>
      </c>
      <c r="L988" s="779">
        <v>4</v>
      </c>
      <c r="M988" s="692"/>
      <c r="N988" s="808" t="str">
        <f t="shared" si="93"/>
        <v>INCLUDED</v>
      </c>
      <c r="O988" s="878">
        <f t="shared" si="91"/>
        <v>0</v>
      </c>
      <c r="P988" s="878">
        <f t="shared" si="92"/>
        <v>0</v>
      </c>
      <c r="Q988" s="879"/>
      <c r="W988" s="881"/>
    </row>
    <row r="989" spans="1:23" ht="36">
      <c r="A989" s="680">
        <v>966</v>
      </c>
      <c r="B989" s="689">
        <v>7000009996</v>
      </c>
      <c r="C989" s="689">
        <v>13760</v>
      </c>
      <c r="D989" s="700" t="s">
        <v>498</v>
      </c>
      <c r="E989" s="689">
        <v>1000038389</v>
      </c>
      <c r="F989" s="689">
        <v>94051090</v>
      </c>
      <c r="G989" s="690"/>
      <c r="H989" s="689">
        <v>18</v>
      </c>
      <c r="I989" s="691"/>
      <c r="J989" s="868" t="s">
        <v>1092</v>
      </c>
      <c r="K989" s="779" t="s">
        <v>290</v>
      </c>
      <c r="L989" s="780">
        <v>5</v>
      </c>
      <c r="M989" s="692"/>
      <c r="N989" s="808" t="str">
        <f t="shared" si="93"/>
        <v>INCLUDED</v>
      </c>
      <c r="O989" s="876">
        <f t="shared" si="91"/>
        <v>0</v>
      </c>
      <c r="P989" s="876">
        <f t="shared" si="92"/>
        <v>0</v>
      </c>
      <c r="Q989" s="619"/>
      <c r="W989" s="877"/>
    </row>
    <row r="990" spans="1:23" ht="36">
      <c r="A990" s="680">
        <v>967</v>
      </c>
      <c r="B990" s="689">
        <v>7000009996</v>
      </c>
      <c r="C990" s="689">
        <v>7850</v>
      </c>
      <c r="D990" s="700" t="s">
        <v>499</v>
      </c>
      <c r="E990" s="689">
        <v>1000024515</v>
      </c>
      <c r="F990" s="689">
        <v>76169990</v>
      </c>
      <c r="G990" s="690"/>
      <c r="H990" s="689">
        <v>18</v>
      </c>
      <c r="I990" s="691"/>
      <c r="J990" s="868" t="s">
        <v>573</v>
      </c>
      <c r="K990" s="779" t="s">
        <v>290</v>
      </c>
      <c r="L990" s="780">
        <v>1</v>
      </c>
      <c r="M990" s="692"/>
      <c r="N990" s="808" t="str">
        <f t="shared" si="93"/>
        <v>INCLUDED</v>
      </c>
      <c r="O990" s="876">
        <f t="shared" si="91"/>
        <v>0</v>
      </c>
      <c r="P990" s="876">
        <f t="shared" si="92"/>
        <v>0</v>
      </c>
      <c r="Q990" s="619"/>
      <c r="W990" s="877"/>
    </row>
    <row r="991" spans="1:23" ht="36">
      <c r="A991" s="680">
        <v>968</v>
      </c>
      <c r="B991" s="689">
        <v>7000009996</v>
      </c>
      <c r="C991" s="689">
        <v>7860</v>
      </c>
      <c r="D991" s="700" t="s">
        <v>499</v>
      </c>
      <c r="E991" s="689">
        <v>1000025538</v>
      </c>
      <c r="F991" s="689">
        <v>76169990</v>
      </c>
      <c r="G991" s="690"/>
      <c r="H991" s="689">
        <v>18</v>
      </c>
      <c r="I991" s="691"/>
      <c r="J991" s="868" t="s">
        <v>574</v>
      </c>
      <c r="K991" s="779" t="s">
        <v>290</v>
      </c>
      <c r="L991" s="780">
        <v>1</v>
      </c>
      <c r="M991" s="692"/>
      <c r="N991" s="808" t="str">
        <f t="shared" si="93"/>
        <v>INCLUDED</v>
      </c>
      <c r="O991" s="876">
        <f t="shared" si="91"/>
        <v>0</v>
      </c>
      <c r="P991" s="876">
        <f t="shared" si="92"/>
        <v>0</v>
      </c>
      <c r="Q991" s="619"/>
      <c r="W991" s="877"/>
    </row>
    <row r="992" spans="1:23" ht="90">
      <c r="A992" s="680">
        <v>969</v>
      </c>
      <c r="B992" s="689">
        <v>7000009996</v>
      </c>
      <c r="C992" s="689">
        <v>7900</v>
      </c>
      <c r="D992" s="700" t="s">
        <v>500</v>
      </c>
      <c r="E992" s="689">
        <v>1000015954</v>
      </c>
      <c r="F992" s="689">
        <v>73082011</v>
      </c>
      <c r="G992" s="690"/>
      <c r="H992" s="689">
        <v>18</v>
      </c>
      <c r="I992" s="691"/>
      <c r="J992" s="868" t="s">
        <v>722</v>
      </c>
      <c r="K992" s="779" t="s">
        <v>452</v>
      </c>
      <c r="L992" s="780">
        <v>53</v>
      </c>
      <c r="M992" s="692"/>
      <c r="N992" s="808" t="str">
        <f t="shared" si="93"/>
        <v>INCLUDED</v>
      </c>
      <c r="O992" s="876">
        <f t="shared" si="91"/>
        <v>0</v>
      </c>
      <c r="P992" s="876">
        <f t="shared" si="92"/>
        <v>0</v>
      </c>
      <c r="Q992" s="619"/>
      <c r="W992" s="877"/>
    </row>
    <row r="993" spans="1:23" ht="54">
      <c r="A993" s="680">
        <v>970</v>
      </c>
      <c r="B993" s="689">
        <v>7000009996</v>
      </c>
      <c r="C993" s="689">
        <v>7880</v>
      </c>
      <c r="D993" s="700" t="s">
        <v>500</v>
      </c>
      <c r="E993" s="689">
        <v>1000011713</v>
      </c>
      <c r="F993" s="689">
        <v>73082011</v>
      </c>
      <c r="G993" s="690"/>
      <c r="H993" s="689">
        <v>18</v>
      </c>
      <c r="I993" s="691"/>
      <c r="J993" s="868" t="s">
        <v>575</v>
      </c>
      <c r="K993" s="779" t="s">
        <v>452</v>
      </c>
      <c r="L993" s="780">
        <v>3.2</v>
      </c>
      <c r="M993" s="692"/>
      <c r="N993" s="808" t="str">
        <f t="shared" si="93"/>
        <v>INCLUDED</v>
      </c>
      <c r="O993" s="876">
        <f t="shared" si="91"/>
        <v>0</v>
      </c>
      <c r="P993" s="876">
        <f t="shared" si="92"/>
        <v>0</v>
      </c>
      <c r="Q993" s="619"/>
      <c r="W993" s="877"/>
    </row>
    <row r="994" spans="1:23" ht="54">
      <c r="A994" s="680">
        <v>971</v>
      </c>
      <c r="B994" s="689">
        <v>7000009996</v>
      </c>
      <c r="C994" s="689">
        <v>7890</v>
      </c>
      <c r="D994" s="700" t="s">
        <v>500</v>
      </c>
      <c r="E994" s="689">
        <v>1000012373</v>
      </c>
      <c r="F994" s="689">
        <v>73082011</v>
      </c>
      <c r="G994" s="690"/>
      <c r="H994" s="689">
        <v>18</v>
      </c>
      <c r="I994" s="691"/>
      <c r="J994" s="868" t="s">
        <v>576</v>
      </c>
      <c r="K994" s="779" t="s">
        <v>452</v>
      </c>
      <c r="L994" s="780">
        <v>4</v>
      </c>
      <c r="M994" s="692"/>
      <c r="N994" s="808" t="str">
        <f t="shared" si="93"/>
        <v>INCLUDED</v>
      </c>
      <c r="O994" s="876">
        <f t="shared" si="91"/>
        <v>0</v>
      </c>
      <c r="P994" s="876">
        <f t="shared" si="92"/>
        <v>0</v>
      </c>
      <c r="Q994" s="619"/>
      <c r="W994" s="877"/>
    </row>
    <row r="995" spans="1:23" ht="54">
      <c r="A995" s="680">
        <v>972</v>
      </c>
      <c r="B995" s="689">
        <v>7000009996</v>
      </c>
      <c r="C995" s="689">
        <v>7870</v>
      </c>
      <c r="D995" s="700" t="s">
        <v>500</v>
      </c>
      <c r="E995" s="689">
        <v>1000012369</v>
      </c>
      <c r="F995" s="689">
        <v>73082011</v>
      </c>
      <c r="G995" s="690"/>
      <c r="H995" s="689">
        <v>18</v>
      </c>
      <c r="I995" s="691"/>
      <c r="J995" s="868" t="s">
        <v>577</v>
      </c>
      <c r="K995" s="779" t="s">
        <v>290</v>
      </c>
      <c r="L995" s="780">
        <v>50</v>
      </c>
      <c r="M995" s="692"/>
      <c r="N995" s="808" t="str">
        <f t="shared" si="93"/>
        <v>INCLUDED</v>
      </c>
      <c r="O995" s="876">
        <f t="shared" si="91"/>
        <v>0</v>
      </c>
      <c r="P995" s="876">
        <f t="shared" si="92"/>
        <v>0</v>
      </c>
      <c r="Q995" s="619"/>
      <c r="W995" s="877"/>
    </row>
    <row r="996" spans="1:23">
      <c r="A996" s="680">
        <v>973</v>
      </c>
      <c r="B996" s="689">
        <v>7000009996</v>
      </c>
      <c r="C996" s="689">
        <v>7910</v>
      </c>
      <c r="D996" s="700" t="s">
        <v>500</v>
      </c>
      <c r="E996" s="689">
        <v>1000032055</v>
      </c>
      <c r="F996" s="689">
        <v>72159090</v>
      </c>
      <c r="G996" s="690"/>
      <c r="H996" s="689">
        <v>18</v>
      </c>
      <c r="I996" s="691"/>
      <c r="J996" s="868" t="s">
        <v>578</v>
      </c>
      <c r="K996" s="779" t="s">
        <v>579</v>
      </c>
      <c r="L996" s="780">
        <v>1</v>
      </c>
      <c r="M996" s="692"/>
      <c r="N996" s="808" t="str">
        <f t="shared" si="93"/>
        <v>INCLUDED</v>
      </c>
      <c r="O996" s="876">
        <f t="shared" si="91"/>
        <v>0</v>
      </c>
      <c r="P996" s="876">
        <f t="shared" si="92"/>
        <v>0</v>
      </c>
      <c r="Q996" s="619"/>
      <c r="W996" s="877"/>
    </row>
    <row r="997" spans="1:23" ht="54">
      <c r="A997" s="680">
        <v>974</v>
      </c>
      <c r="B997" s="689">
        <v>7000009996</v>
      </c>
      <c r="C997" s="689">
        <v>7920</v>
      </c>
      <c r="D997" s="700" t="s">
        <v>500</v>
      </c>
      <c r="E997" s="689">
        <v>1000020090</v>
      </c>
      <c r="F997" s="689">
        <v>73082011</v>
      </c>
      <c r="G997" s="690"/>
      <c r="H997" s="689">
        <v>18</v>
      </c>
      <c r="I997" s="691"/>
      <c r="J997" s="868" t="s">
        <v>474</v>
      </c>
      <c r="K997" s="779" t="s">
        <v>290</v>
      </c>
      <c r="L997" s="780">
        <v>3</v>
      </c>
      <c r="M997" s="692"/>
      <c r="N997" s="808" t="str">
        <f t="shared" si="93"/>
        <v>INCLUDED</v>
      </c>
      <c r="O997" s="876">
        <f t="shared" si="91"/>
        <v>0</v>
      </c>
      <c r="P997" s="876">
        <f t="shared" si="92"/>
        <v>0</v>
      </c>
      <c r="Q997" s="619"/>
      <c r="W997" s="877"/>
    </row>
    <row r="998" spans="1:23" ht="36">
      <c r="A998" s="680">
        <v>975</v>
      </c>
      <c r="B998" s="689">
        <v>7000009996</v>
      </c>
      <c r="C998" s="689">
        <v>7930</v>
      </c>
      <c r="D998" s="700" t="s">
        <v>501</v>
      </c>
      <c r="E998" s="689">
        <v>1000011339</v>
      </c>
      <c r="F998" s="689">
        <v>72169990</v>
      </c>
      <c r="G998" s="690"/>
      <c r="H998" s="689">
        <v>18</v>
      </c>
      <c r="I998" s="691"/>
      <c r="J998" s="868" t="s">
        <v>725</v>
      </c>
      <c r="K998" s="779" t="s">
        <v>291</v>
      </c>
      <c r="L998" s="780">
        <v>2</v>
      </c>
      <c r="M998" s="692"/>
      <c r="N998" s="808" t="str">
        <f t="shared" si="93"/>
        <v>INCLUDED</v>
      </c>
      <c r="O998" s="876">
        <f t="shared" si="91"/>
        <v>0</v>
      </c>
      <c r="P998" s="876">
        <f t="shared" si="92"/>
        <v>0</v>
      </c>
      <c r="Q998" s="619"/>
      <c r="W998" s="877"/>
    </row>
    <row r="999" spans="1:23" ht="36">
      <c r="A999" s="680">
        <v>976</v>
      </c>
      <c r="B999" s="689">
        <v>7000009996</v>
      </c>
      <c r="C999" s="689">
        <v>7940</v>
      </c>
      <c r="D999" s="700" t="s">
        <v>501</v>
      </c>
      <c r="E999" s="689">
        <v>1000011340</v>
      </c>
      <c r="F999" s="689">
        <v>72169990</v>
      </c>
      <c r="G999" s="690"/>
      <c r="H999" s="689">
        <v>18</v>
      </c>
      <c r="I999" s="691"/>
      <c r="J999" s="868" t="s">
        <v>726</v>
      </c>
      <c r="K999" s="779" t="s">
        <v>291</v>
      </c>
      <c r="L999" s="780">
        <v>2</v>
      </c>
      <c r="M999" s="692"/>
      <c r="N999" s="808" t="str">
        <f t="shared" si="93"/>
        <v>INCLUDED</v>
      </c>
      <c r="O999" s="876">
        <f t="shared" si="91"/>
        <v>0</v>
      </c>
      <c r="P999" s="876">
        <f t="shared" si="92"/>
        <v>0</v>
      </c>
      <c r="Q999" s="619"/>
      <c r="W999" s="877"/>
    </row>
    <row r="1000" spans="1:23" ht="36">
      <c r="A1000" s="680">
        <v>977</v>
      </c>
      <c r="B1000" s="689">
        <v>7000009996</v>
      </c>
      <c r="C1000" s="689">
        <v>7950</v>
      </c>
      <c r="D1000" s="700" t="s">
        <v>501</v>
      </c>
      <c r="E1000" s="689">
        <v>1000011337</v>
      </c>
      <c r="F1000" s="689">
        <v>72169990</v>
      </c>
      <c r="G1000" s="690"/>
      <c r="H1000" s="689">
        <v>18</v>
      </c>
      <c r="I1000" s="691"/>
      <c r="J1000" s="868" t="s">
        <v>727</v>
      </c>
      <c r="K1000" s="779" t="s">
        <v>291</v>
      </c>
      <c r="L1000" s="780">
        <v>1</v>
      </c>
      <c r="M1000" s="692"/>
      <c r="N1000" s="808" t="str">
        <f t="shared" si="93"/>
        <v>INCLUDED</v>
      </c>
      <c r="O1000" s="876">
        <f t="shared" si="91"/>
        <v>0</v>
      </c>
      <c r="P1000" s="876">
        <f t="shared" si="92"/>
        <v>0</v>
      </c>
      <c r="Q1000" s="619"/>
      <c r="W1000" s="877"/>
    </row>
    <row r="1001" spans="1:23" ht="36">
      <c r="A1001" s="680">
        <v>978</v>
      </c>
      <c r="B1001" s="689">
        <v>7000009996</v>
      </c>
      <c r="C1001" s="689">
        <v>7960</v>
      </c>
      <c r="D1001" s="700" t="s">
        <v>501</v>
      </c>
      <c r="E1001" s="689">
        <v>1000030634</v>
      </c>
      <c r="F1001" s="689">
        <v>72169990</v>
      </c>
      <c r="G1001" s="690"/>
      <c r="H1001" s="689">
        <v>18</v>
      </c>
      <c r="I1001" s="691"/>
      <c r="J1001" s="868" t="s">
        <v>729</v>
      </c>
      <c r="K1001" s="779" t="s">
        <v>291</v>
      </c>
      <c r="L1001" s="780">
        <v>4</v>
      </c>
      <c r="M1001" s="692"/>
      <c r="N1001" s="808" t="str">
        <f t="shared" si="93"/>
        <v>INCLUDED</v>
      </c>
      <c r="O1001" s="876">
        <f t="shared" si="91"/>
        <v>0</v>
      </c>
      <c r="P1001" s="876">
        <f t="shared" si="92"/>
        <v>0</v>
      </c>
      <c r="Q1001" s="619"/>
      <c r="W1001" s="877"/>
    </row>
    <row r="1002" spans="1:23" ht="54">
      <c r="A1002" s="680">
        <v>979</v>
      </c>
      <c r="B1002" s="689">
        <v>7000009996</v>
      </c>
      <c r="C1002" s="689">
        <v>7970</v>
      </c>
      <c r="D1002" s="700" t="s">
        <v>501</v>
      </c>
      <c r="E1002" s="689">
        <v>1000029278</v>
      </c>
      <c r="F1002" s="689">
        <v>72169990</v>
      </c>
      <c r="G1002" s="690"/>
      <c r="H1002" s="689">
        <v>18</v>
      </c>
      <c r="I1002" s="691"/>
      <c r="J1002" s="868" t="s">
        <v>728</v>
      </c>
      <c r="K1002" s="779" t="s">
        <v>291</v>
      </c>
      <c r="L1002" s="780">
        <v>2</v>
      </c>
      <c r="M1002" s="692"/>
      <c r="N1002" s="808" t="str">
        <f t="shared" si="93"/>
        <v>INCLUDED</v>
      </c>
      <c r="O1002" s="876">
        <f t="shared" si="91"/>
        <v>0</v>
      </c>
      <c r="P1002" s="876">
        <f t="shared" si="92"/>
        <v>0</v>
      </c>
      <c r="Q1002" s="619"/>
      <c r="W1002" s="877"/>
    </row>
    <row r="1003" spans="1:23" ht="36">
      <c r="A1003" s="680">
        <v>980</v>
      </c>
      <c r="B1003" s="689">
        <v>7000009996</v>
      </c>
      <c r="C1003" s="689">
        <v>8380</v>
      </c>
      <c r="D1003" s="700" t="s">
        <v>502</v>
      </c>
      <c r="E1003" s="689">
        <v>1000000444</v>
      </c>
      <c r="F1003" s="689">
        <v>85446090</v>
      </c>
      <c r="G1003" s="690"/>
      <c r="H1003" s="689">
        <v>18</v>
      </c>
      <c r="I1003" s="691"/>
      <c r="J1003" s="868" t="s">
        <v>470</v>
      </c>
      <c r="K1003" s="779" t="s">
        <v>443</v>
      </c>
      <c r="L1003" s="780">
        <v>1</v>
      </c>
      <c r="M1003" s="692"/>
      <c r="N1003" s="808" t="str">
        <f t="shared" si="93"/>
        <v>INCLUDED</v>
      </c>
      <c r="O1003" s="876">
        <f t="shared" ref="O1003:O1032" si="95">IF(M1003="",0,IF(I1003="",M1003*H1003/100,I1003*M1003))</f>
        <v>0</v>
      </c>
      <c r="P1003" s="876">
        <f t="shared" ref="P1003:P1032" si="96">O1003*L1003</f>
        <v>0</v>
      </c>
      <c r="Q1003" s="619"/>
      <c r="W1003" s="877"/>
    </row>
    <row r="1004" spans="1:23" ht="36">
      <c r="A1004" s="680">
        <v>981</v>
      </c>
      <c r="B1004" s="689">
        <v>7000009996</v>
      </c>
      <c r="C1004" s="689">
        <v>8390</v>
      </c>
      <c r="D1004" s="700" t="s">
        <v>502</v>
      </c>
      <c r="E1004" s="689">
        <v>1000000443</v>
      </c>
      <c r="F1004" s="689">
        <v>85446020</v>
      </c>
      <c r="G1004" s="690"/>
      <c r="H1004" s="689">
        <v>18</v>
      </c>
      <c r="I1004" s="691"/>
      <c r="J1004" s="868" t="s">
        <v>442</v>
      </c>
      <c r="K1004" s="779" t="s">
        <v>443</v>
      </c>
      <c r="L1004" s="780">
        <v>1</v>
      </c>
      <c r="M1004" s="692"/>
      <c r="N1004" s="808" t="str">
        <f t="shared" si="93"/>
        <v>INCLUDED</v>
      </c>
      <c r="O1004" s="876">
        <f t="shared" si="95"/>
        <v>0</v>
      </c>
      <c r="P1004" s="876">
        <f t="shared" si="96"/>
        <v>0</v>
      </c>
      <c r="Q1004" s="619"/>
      <c r="W1004" s="877"/>
    </row>
    <row r="1005" spans="1:23" ht="36">
      <c r="A1005" s="680">
        <v>982</v>
      </c>
      <c r="B1005" s="689">
        <v>7000009996</v>
      </c>
      <c r="C1005" s="689">
        <v>8400</v>
      </c>
      <c r="D1005" s="700" t="s">
        <v>502</v>
      </c>
      <c r="E1005" s="689">
        <v>1000000442</v>
      </c>
      <c r="F1005" s="689">
        <v>85446020</v>
      </c>
      <c r="G1005" s="690"/>
      <c r="H1005" s="689">
        <v>18</v>
      </c>
      <c r="I1005" s="691"/>
      <c r="J1005" s="868" t="s">
        <v>444</v>
      </c>
      <c r="K1005" s="779" t="s">
        <v>443</v>
      </c>
      <c r="L1005" s="780">
        <v>1</v>
      </c>
      <c r="M1005" s="692"/>
      <c r="N1005" s="808" t="str">
        <f t="shared" si="93"/>
        <v>INCLUDED</v>
      </c>
      <c r="O1005" s="876">
        <f t="shared" si="95"/>
        <v>0</v>
      </c>
      <c r="P1005" s="876">
        <f t="shared" si="96"/>
        <v>0</v>
      </c>
      <c r="Q1005" s="619"/>
      <c r="W1005" s="877"/>
    </row>
    <row r="1006" spans="1:23">
      <c r="A1006" s="680">
        <v>983</v>
      </c>
      <c r="B1006" s="689">
        <v>7000009996</v>
      </c>
      <c r="C1006" s="689">
        <v>8420</v>
      </c>
      <c r="D1006" s="700" t="s">
        <v>502</v>
      </c>
      <c r="E1006" s="689">
        <v>1000032005</v>
      </c>
      <c r="F1006" s="689">
        <v>85446090</v>
      </c>
      <c r="G1006" s="690"/>
      <c r="H1006" s="689">
        <v>18</v>
      </c>
      <c r="I1006" s="691"/>
      <c r="J1006" s="868" t="s">
        <v>731</v>
      </c>
      <c r="K1006" s="779" t="s">
        <v>579</v>
      </c>
      <c r="L1006" s="780">
        <v>3</v>
      </c>
      <c r="M1006" s="692"/>
      <c r="N1006" s="808" t="str">
        <f t="shared" si="93"/>
        <v>INCLUDED</v>
      </c>
      <c r="O1006" s="876">
        <f t="shared" si="95"/>
        <v>0</v>
      </c>
      <c r="P1006" s="876">
        <f t="shared" si="96"/>
        <v>0</v>
      </c>
      <c r="Q1006" s="619"/>
      <c r="W1006" s="877"/>
    </row>
    <row r="1007" spans="1:23" ht="72">
      <c r="A1007" s="680">
        <v>984</v>
      </c>
      <c r="B1007" s="689">
        <v>7000009996</v>
      </c>
      <c r="C1007" s="689">
        <v>8410</v>
      </c>
      <c r="D1007" s="700" t="s">
        <v>502</v>
      </c>
      <c r="E1007" s="689">
        <v>1000032848</v>
      </c>
      <c r="F1007" s="689">
        <v>85446020</v>
      </c>
      <c r="G1007" s="690"/>
      <c r="H1007" s="689">
        <v>18</v>
      </c>
      <c r="I1007" s="691"/>
      <c r="J1007" s="868" t="s">
        <v>732</v>
      </c>
      <c r="K1007" s="779" t="s">
        <v>291</v>
      </c>
      <c r="L1007" s="780">
        <v>8</v>
      </c>
      <c r="M1007" s="692"/>
      <c r="N1007" s="808" t="str">
        <f t="shared" si="93"/>
        <v>INCLUDED</v>
      </c>
      <c r="O1007" s="876">
        <f t="shared" si="95"/>
        <v>0</v>
      </c>
      <c r="P1007" s="876">
        <f t="shared" si="96"/>
        <v>0</v>
      </c>
      <c r="Q1007" s="619"/>
      <c r="W1007" s="877"/>
    </row>
    <row r="1008" spans="1:23">
      <c r="A1008" s="680">
        <v>985</v>
      </c>
      <c r="B1008" s="689">
        <v>7000009996</v>
      </c>
      <c r="C1008" s="689">
        <v>8430</v>
      </c>
      <c r="D1008" s="700" t="s">
        <v>502</v>
      </c>
      <c r="E1008" s="689">
        <v>1000032006</v>
      </c>
      <c r="F1008" s="689">
        <v>85446090</v>
      </c>
      <c r="G1008" s="690"/>
      <c r="H1008" s="689">
        <v>18</v>
      </c>
      <c r="I1008" s="691"/>
      <c r="J1008" s="868" t="s">
        <v>730</v>
      </c>
      <c r="K1008" s="779" t="s">
        <v>579</v>
      </c>
      <c r="L1008" s="780">
        <v>1</v>
      </c>
      <c r="M1008" s="692"/>
      <c r="N1008" s="808" t="str">
        <f t="shared" si="93"/>
        <v>INCLUDED</v>
      </c>
      <c r="O1008" s="876">
        <f t="shared" si="95"/>
        <v>0</v>
      </c>
      <c r="P1008" s="876">
        <f t="shared" si="96"/>
        <v>0</v>
      </c>
      <c r="Q1008" s="619"/>
      <c r="W1008" s="877"/>
    </row>
    <row r="1009" spans="1:23">
      <c r="A1009" s="680">
        <v>986</v>
      </c>
      <c r="B1009" s="689">
        <v>7000009996</v>
      </c>
      <c r="C1009" s="689">
        <v>8110</v>
      </c>
      <c r="D1009" s="700" t="s">
        <v>503</v>
      </c>
      <c r="E1009" s="689">
        <v>1000028117</v>
      </c>
      <c r="F1009" s="689">
        <v>85352113</v>
      </c>
      <c r="G1009" s="690"/>
      <c r="H1009" s="689">
        <v>18</v>
      </c>
      <c r="I1009" s="691"/>
      <c r="J1009" s="868" t="s">
        <v>739</v>
      </c>
      <c r="K1009" s="779" t="s">
        <v>443</v>
      </c>
      <c r="L1009" s="780">
        <v>1</v>
      </c>
      <c r="M1009" s="692"/>
      <c r="N1009" s="808" t="str">
        <f t="shared" si="93"/>
        <v>INCLUDED</v>
      </c>
      <c r="O1009" s="876">
        <f t="shared" si="95"/>
        <v>0</v>
      </c>
      <c r="P1009" s="876">
        <f t="shared" si="96"/>
        <v>0</v>
      </c>
      <c r="Q1009" s="619"/>
      <c r="W1009" s="877"/>
    </row>
    <row r="1010" spans="1:23">
      <c r="A1010" s="680">
        <v>987</v>
      </c>
      <c r="B1010" s="689">
        <v>7000009996</v>
      </c>
      <c r="C1010" s="689">
        <v>8050</v>
      </c>
      <c r="D1010" s="700" t="s">
        <v>503</v>
      </c>
      <c r="E1010" s="689">
        <v>1000030960</v>
      </c>
      <c r="F1010" s="689">
        <v>85359090</v>
      </c>
      <c r="G1010" s="690"/>
      <c r="H1010" s="689">
        <v>18</v>
      </c>
      <c r="I1010" s="691"/>
      <c r="J1010" s="868" t="s">
        <v>741</v>
      </c>
      <c r="K1010" s="779" t="s">
        <v>443</v>
      </c>
      <c r="L1010" s="780">
        <v>1</v>
      </c>
      <c r="M1010" s="692"/>
      <c r="N1010" s="808" t="str">
        <f t="shared" si="93"/>
        <v>INCLUDED</v>
      </c>
      <c r="O1010" s="876">
        <f t="shared" si="95"/>
        <v>0</v>
      </c>
      <c r="P1010" s="876">
        <f t="shared" si="96"/>
        <v>0</v>
      </c>
      <c r="Q1010" s="619"/>
      <c r="W1010" s="877"/>
    </row>
    <row r="1011" spans="1:23">
      <c r="A1011" s="680">
        <v>988</v>
      </c>
      <c r="B1011" s="689">
        <v>7000009996</v>
      </c>
      <c r="C1011" s="689">
        <v>8060</v>
      </c>
      <c r="D1011" s="700" t="s">
        <v>503</v>
      </c>
      <c r="E1011" s="689">
        <v>1000030961</v>
      </c>
      <c r="F1011" s="689">
        <v>85359090</v>
      </c>
      <c r="G1011" s="690"/>
      <c r="H1011" s="689">
        <v>18</v>
      </c>
      <c r="I1011" s="691"/>
      <c r="J1011" s="868" t="s">
        <v>742</v>
      </c>
      <c r="K1011" s="779" t="s">
        <v>443</v>
      </c>
      <c r="L1011" s="780">
        <v>1</v>
      </c>
      <c r="M1011" s="692"/>
      <c r="N1011" s="808" t="str">
        <f t="shared" si="93"/>
        <v>INCLUDED</v>
      </c>
      <c r="O1011" s="876">
        <f t="shared" si="95"/>
        <v>0</v>
      </c>
      <c r="P1011" s="876">
        <f t="shared" si="96"/>
        <v>0</v>
      </c>
      <c r="Q1011" s="619"/>
      <c r="W1011" s="877"/>
    </row>
    <row r="1012" spans="1:23">
      <c r="A1012" s="680">
        <v>989</v>
      </c>
      <c r="B1012" s="689">
        <v>7000009996</v>
      </c>
      <c r="C1012" s="689">
        <v>8030</v>
      </c>
      <c r="D1012" s="700" t="s">
        <v>503</v>
      </c>
      <c r="E1012" s="689">
        <v>1000030730</v>
      </c>
      <c r="F1012" s="689">
        <v>85353090</v>
      </c>
      <c r="G1012" s="690"/>
      <c r="H1012" s="689">
        <v>18</v>
      </c>
      <c r="I1012" s="691"/>
      <c r="J1012" s="868" t="s">
        <v>740</v>
      </c>
      <c r="K1012" s="779" t="s">
        <v>443</v>
      </c>
      <c r="L1012" s="780">
        <v>1</v>
      </c>
      <c r="M1012" s="692"/>
      <c r="N1012" s="808" t="str">
        <f t="shared" si="93"/>
        <v>INCLUDED</v>
      </c>
      <c r="O1012" s="876">
        <f t="shared" si="95"/>
        <v>0</v>
      </c>
      <c r="P1012" s="876">
        <f t="shared" si="96"/>
        <v>0</v>
      </c>
      <c r="Q1012" s="619"/>
      <c r="W1012" s="877"/>
    </row>
    <row r="1013" spans="1:23">
      <c r="A1013" s="680">
        <v>990</v>
      </c>
      <c r="B1013" s="689">
        <v>7000009996</v>
      </c>
      <c r="C1013" s="689">
        <v>8020</v>
      </c>
      <c r="D1013" s="700" t="s">
        <v>503</v>
      </c>
      <c r="E1013" s="689">
        <v>1000030729</v>
      </c>
      <c r="F1013" s="689">
        <v>85354010</v>
      </c>
      <c r="G1013" s="690"/>
      <c r="H1013" s="689">
        <v>18</v>
      </c>
      <c r="I1013" s="691"/>
      <c r="J1013" s="868" t="s">
        <v>743</v>
      </c>
      <c r="K1013" s="779" t="s">
        <v>443</v>
      </c>
      <c r="L1013" s="780">
        <v>1</v>
      </c>
      <c r="M1013" s="692"/>
      <c r="N1013" s="808" t="str">
        <f t="shared" si="93"/>
        <v>INCLUDED</v>
      </c>
      <c r="O1013" s="876">
        <f t="shared" si="95"/>
        <v>0</v>
      </c>
      <c r="P1013" s="876">
        <f t="shared" si="96"/>
        <v>0</v>
      </c>
      <c r="Q1013" s="619"/>
      <c r="W1013" s="877"/>
    </row>
    <row r="1014" spans="1:23">
      <c r="A1014" s="680">
        <v>991</v>
      </c>
      <c r="B1014" s="689">
        <v>7000009996</v>
      </c>
      <c r="C1014" s="689">
        <v>8070</v>
      </c>
      <c r="D1014" s="700" t="s">
        <v>503</v>
      </c>
      <c r="E1014" s="689">
        <v>1000030653</v>
      </c>
      <c r="F1014" s="689">
        <v>85353090</v>
      </c>
      <c r="G1014" s="690"/>
      <c r="H1014" s="689">
        <v>18</v>
      </c>
      <c r="I1014" s="691"/>
      <c r="J1014" s="868" t="s">
        <v>638</v>
      </c>
      <c r="K1014" s="779" t="s">
        <v>443</v>
      </c>
      <c r="L1014" s="780">
        <v>1</v>
      </c>
      <c r="M1014" s="692"/>
      <c r="N1014" s="808" t="str">
        <f t="shared" si="93"/>
        <v>INCLUDED</v>
      </c>
      <c r="O1014" s="876">
        <f t="shared" si="95"/>
        <v>0</v>
      </c>
      <c r="P1014" s="876">
        <f t="shared" si="96"/>
        <v>0</v>
      </c>
      <c r="Q1014" s="619"/>
      <c r="W1014" s="877"/>
    </row>
    <row r="1015" spans="1:23">
      <c r="A1015" s="680">
        <v>992</v>
      </c>
      <c r="B1015" s="689">
        <v>7000009996</v>
      </c>
      <c r="C1015" s="689">
        <v>8120</v>
      </c>
      <c r="D1015" s="700" t="s">
        <v>503</v>
      </c>
      <c r="E1015" s="689">
        <v>1000019912</v>
      </c>
      <c r="F1015" s="689">
        <v>85371000</v>
      </c>
      <c r="G1015" s="690"/>
      <c r="H1015" s="689">
        <v>18</v>
      </c>
      <c r="I1015" s="691"/>
      <c r="J1015" s="868" t="s">
        <v>619</v>
      </c>
      <c r="K1015" s="779" t="s">
        <v>443</v>
      </c>
      <c r="L1015" s="780">
        <v>1</v>
      </c>
      <c r="M1015" s="692"/>
      <c r="N1015" s="682" t="str">
        <f t="shared" si="93"/>
        <v>INCLUDED</v>
      </c>
      <c r="O1015" s="876">
        <f t="shared" si="95"/>
        <v>0</v>
      </c>
      <c r="P1015" s="876">
        <f t="shared" si="96"/>
        <v>0</v>
      </c>
      <c r="Q1015" s="619"/>
      <c r="W1015" s="877"/>
    </row>
    <row r="1016" spans="1:23">
      <c r="A1016" s="680">
        <v>993</v>
      </c>
      <c r="B1016" s="689">
        <v>7000009996</v>
      </c>
      <c r="C1016" s="689">
        <v>7980</v>
      </c>
      <c r="D1016" s="700" t="s">
        <v>503</v>
      </c>
      <c r="E1016" s="689">
        <v>1000019927</v>
      </c>
      <c r="F1016" s="689">
        <v>85389000</v>
      </c>
      <c r="G1016" s="690"/>
      <c r="H1016" s="689">
        <v>18</v>
      </c>
      <c r="I1016" s="691"/>
      <c r="J1016" s="868" t="s">
        <v>620</v>
      </c>
      <c r="K1016" s="779" t="s">
        <v>443</v>
      </c>
      <c r="L1016" s="780">
        <v>1</v>
      </c>
      <c r="M1016" s="692"/>
      <c r="N1016" s="682" t="str">
        <f t="shared" ref="N1016:N1032" si="97">IF(M1016="","INCLUDED",M1016*L1016)</f>
        <v>INCLUDED</v>
      </c>
      <c r="O1016" s="876">
        <f t="shared" si="95"/>
        <v>0</v>
      </c>
      <c r="P1016" s="876">
        <f t="shared" si="96"/>
        <v>0</v>
      </c>
      <c r="Q1016" s="619"/>
      <c r="W1016" s="877"/>
    </row>
    <row r="1017" spans="1:23">
      <c r="A1017" s="680">
        <v>994</v>
      </c>
      <c r="B1017" s="689">
        <v>7000009996</v>
      </c>
      <c r="C1017" s="689">
        <v>8000</v>
      </c>
      <c r="D1017" s="700" t="s">
        <v>503</v>
      </c>
      <c r="E1017" s="689">
        <v>1000029030</v>
      </c>
      <c r="F1017" s="689">
        <v>85044030</v>
      </c>
      <c r="G1017" s="690"/>
      <c r="H1017" s="689">
        <v>18</v>
      </c>
      <c r="I1017" s="691"/>
      <c r="J1017" s="868" t="s">
        <v>744</v>
      </c>
      <c r="K1017" s="779" t="s">
        <v>443</v>
      </c>
      <c r="L1017" s="780">
        <v>1</v>
      </c>
      <c r="M1017" s="692"/>
      <c r="N1017" s="682" t="str">
        <f t="shared" si="97"/>
        <v>INCLUDED</v>
      </c>
      <c r="O1017" s="876">
        <f t="shared" si="95"/>
        <v>0</v>
      </c>
      <c r="P1017" s="876">
        <f t="shared" si="96"/>
        <v>0</v>
      </c>
      <c r="Q1017" s="619"/>
      <c r="W1017" s="877"/>
    </row>
    <row r="1018" spans="1:23">
      <c r="A1018" s="680">
        <v>995</v>
      </c>
      <c r="B1018" s="689">
        <v>7000009996</v>
      </c>
      <c r="C1018" s="689">
        <v>8040</v>
      </c>
      <c r="D1018" s="700" t="s">
        <v>503</v>
      </c>
      <c r="E1018" s="689">
        <v>1000030652</v>
      </c>
      <c r="F1018" s="689">
        <v>85030010</v>
      </c>
      <c r="G1018" s="690"/>
      <c r="H1018" s="689">
        <v>18</v>
      </c>
      <c r="I1018" s="691"/>
      <c r="J1018" s="868" t="s">
        <v>759</v>
      </c>
      <c r="K1018" s="779" t="s">
        <v>443</v>
      </c>
      <c r="L1018" s="780">
        <v>1</v>
      </c>
      <c r="M1018" s="692"/>
      <c r="N1018" s="682" t="str">
        <f t="shared" si="97"/>
        <v>INCLUDED</v>
      </c>
      <c r="O1018" s="876">
        <f t="shared" si="95"/>
        <v>0</v>
      </c>
      <c r="P1018" s="876">
        <f t="shared" si="96"/>
        <v>0</v>
      </c>
      <c r="Q1018" s="619"/>
      <c r="W1018" s="877"/>
    </row>
    <row r="1019" spans="1:23">
      <c r="A1019" s="680">
        <v>996</v>
      </c>
      <c r="B1019" s="689">
        <v>7000009996</v>
      </c>
      <c r="C1019" s="689">
        <v>7990</v>
      </c>
      <c r="D1019" s="700" t="s">
        <v>503</v>
      </c>
      <c r="E1019" s="689">
        <v>1000019924</v>
      </c>
      <c r="F1019" s="689">
        <v>76169990</v>
      </c>
      <c r="G1019" s="690"/>
      <c r="H1019" s="689">
        <v>18</v>
      </c>
      <c r="I1019" s="691"/>
      <c r="J1019" s="868" t="s">
        <v>621</v>
      </c>
      <c r="K1019" s="779" t="s">
        <v>443</v>
      </c>
      <c r="L1019" s="780">
        <v>1</v>
      </c>
      <c r="M1019" s="692"/>
      <c r="N1019" s="682" t="str">
        <f t="shared" si="97"/>
        <v>INCLUDED</v>
      </c>
      <c r="O1019" s="876">
        <f t="shared" si="95"/>
        <v>0</v>
      </c>
      <c r="P1019" s="876">
        <f t="shared" si="96"/>
        <v>0</v>
      </c>
      <c r="Q1019" s="619"/>
      <c r="W1019" s="877"/>
    </row>
    <row r="1020" spans="1:23">
      <c r="A1020" s="680">
        <v>997</v>
      </c>
      <c r="B1020" s="689">
        <v>7000009996</v>
      </c>
      <c r="C1020" s="689">
        <v>8010</v>
      </c>
      <c r="D1020" s="700" t="s">
        <v>503</v>
      </c>
      <c r="E1020" s="689">
        <v>1000030655</v>
      </c>
      <c r="F1020" s="689">
        <v>85462040</v>
      </c>
      <c r="G1020" s="690"/>
      <c r="H1020" s="689">
        <v>18</v>
      </c>
      <c r="I1020" s="691"/>
      <c r="J1020" s="868" t="s">
        <v>745</v>
      </c>
      <c r="K1020" s="779" t="s">
        <v>290</v>
      </c>
      <c r="L1020" s="780">
        <v>1</v>
      </c>
      <c r="M1020" s="692"/>
      <c r="N1020" s="682" t="str">
        <f t="shared" si="97"/>
        <v>INCLUDED</v>
      </c>
      <c r="O1020" s="876">
        <f t="shared" si="95"/>
        <v>0</v>
      </c>
      <c r="P1020" s="876">
        <f t="shared" si="96"/>
        <v>0</v>
      </c>
      <c r="Q1020" s="619"/>
      <c r="W1020" s="877"/>
    </row>
    <row r="1021" spans="1:23">
      <c r="A1021" s="680">
        <v>998</v>
      </c>
      <c r="B1021" s="689">
        <v>7000009996</v>
      </c>
      <c r="C1021" s="689">
        <v>8080</v>
      </c>
      <c r="D1021" s="700" t="s">
        <v>503</v>
      </c>
      <c r="E1021" s="689">
        <v>1000026195</v>
      </c>
      <c r="F1021" s="689">
        <v>85049010</v>
      </c>
      <c r="G1021" s="690"/>
      <c r="H1021" s="689">
        <v>18</v>
      </c>
      <c r="I1021" s="691"/>
      <c r="J1021" s="868" t="s">
        <v>622</v>
      </c>
      <c r="K1021" s="779" t="s">
        <v>291</v>
      </c>
      <c r="L1021" s="780">
        <v>1</v>
      </c>
      <c r="M1021" s="692"/>
      <c r="N1021" s="682" t="str">
        <f t="shared" si="97"/>
        <v>INCLUDED</v>
      </c>
      <c r="O1021" s="876">
        <f t="shared" si="95"/>
        <v>0</v>
      </c>
      <c r="P1021" s="876">
        <f t="shared" si="96"/>
        <v>0</v>
      </c>
      <c r="Q1021" s="619"/>
      <c r="W1021" s="877"/>
    </row>
    <row r="1022" spans="1:23">
      <c r="A1022" s="680">
        <v>999</v>
      </c>
      <c r="B1022" s="689">
        <v>7000009996</v>
      </c>
      <c r="C1022" s="689">
        <v>8090</v>
      </c>
      <c r="D1022" s="700" t="s">
        <v>503</v>
      </c>
      <c r="E1022" s="689">
        <v>1000019921</v>
      </c>
      <c r="F1022" s="689">
        <v>85044030</v>
      </c>
      <c r="G1022" s="690"/>
      <c r="H1022" s="689">
        <v>18</v>
      </c>
      <c r="I1022" s="691"/>
      <c r="J1022" s="868" t="s">
        <v>623</v>
      </c>
      <c r="K1022" s="779" t="s">
        <v>443</v>
      </c>
      <c r="L1022" s="780">
        <v>1</v>
      </c>
      <c r="M1022" s="692"/>
      <c r="N1022" s="682" t="str">
        <f t="shared" si="97"/>
        <v>INCLUDED</v>
      </c>
      <c r="O1022" s="876">
        <f t="shared" si="95"/>
        <v>0</v>
      </c>
      <c r="P1022" s="876">
        <f t="shared" si="96"/>
        <v>0</v>
      </c>
      <c r="Q1022" s="619"/>
      <c r="W1022" s="877"/>
    </row>
    <row r="1023" spans="1:23">
      <c r="A1023" s="680">
        <v>1000</v>
      </c>
      <c r="B1023" s="689">
        <v>7000009996</v>
      </c>
      <c r="C1023" s="689">
        <v>8100</v>
      </c>
      <c r="D1023" s="700" t="s">
        <v>503</v>
      </c>
      <c r="E1023" s="689">
        <v>1000019926</v>
      </c>
      <c r="F1023" s="689">
        <v>94059900</v>
      </c>
      <c r="G1023" s="690"/>
      <c r="H1023" s="689">
        <v>18</v>
      </c>
      <c r="I1023" s="691"/>
      <c r="J1023" s="868" t="s">
        <v>624</v>
      </c>
      <c r="K1023" s="779" t="s">
        <v>443</v>
      </c>
      <c r="L1023" s="780">
        <v>1</v>
      </c>
      <c r="M1023" s="692"/>
      <c r="N1023" s="682" t="str">
        <f t="shared" si="97"/>
        <v>INCLUDED</v>
      </c>
      <c r="O1023" s="876">
        <f t="shared" si="95"/>
        <v>0</v>
      </c>
      <c r="P1023" s="876">
        <f t="shared" si="96"/>
        <v>0</v>
      </c>
      <c r="Q1023" s="619"/>
      <c r="W1023" s="877"/>
    </row>
    <row r="1024" spans="1:23">
      <c r="A1024" s="680">
        <v>1001</v>
      </c>
      <c r="B1024" s="689">
        <v>7000009996</v>
      </c>
      <c r="C1024" s="689">
        <v>8130</v>
      </c>
      <c r="D1024" s="700" t="s">
        <v>503</v>
      </c>
      <c r="E1024" s="689">
        <v>1000031081</v>
      </c>
      <c r="F1024" s="689">
        <v>85049010</v>
      </c>
      <c r="G1024" s="690"/>
      <c r="H1024" s="689">
        <v>18</v>
      </c>
      <c r="I1024" s="691"/>
      <c r="J1024" s="868" t="s">
        <v>737</v>
      </c>
      <c r="K1024" s="779" t="s">
        <v>443</v>
      </c>
      <c r="L1024" s="780">
        <v>1</v>
      </c>
      <c r="M1024" s="692"/>
      <c r="N1024" s="682" t="str">
        <f t="shared" si="97"/>
        <v>INCLUDED</v>
      </c>
      <c r="O1024" s="876">
        <f t="shared" si="95"/>
        <v>0</v>
      </c>
      <c r="P1024" s="876">
        <f t="shared" si="96"/>
        <v>0</v>
      </c>
      <c r="Q1024" s="619"/>
      <c r="W1024" s="877"/>
    </row>
    <row r="1025" spans="1:23">
      <c r="A1025" s="680">
        <v>1002</v>
      </c>
      <c r="B1025" s="689">
        <v>7000009996</v>
      </c>
      <c r="C1025" s="689">
        <v>8140</v>
      </c>
      <c r="D1025" s="700" t="s">
        <v>503</v>
      </c>
      <c r="E1025" s="689">
        <v>1000031011</v>
      </c>
      <c r="F1025" s="689">
        <v>85354010</v>
      </c>
      <c r="G1025" s="690"/>
      <c r="H1025" s="689">
        <v>18</v>
      </c>
      <c r="I1025" s="691"/>
      <c r="J1025" s="868" t="s">
        <v>625</v>
      </c>
      <c r="K1025" s="779" t="s">
        <v>443</v>
      </c>
      <c r="L1025" s="780">
        <v>1</v>
      </c>
      <c r="M1025" s="692"/>
      <c r="N1025" s="682" t="str">
        <f t="shared" si="97"/>
        <v>INCLUDED</v>
      </c>
      <c r="O1025" s="876">
        <f t="shared" si="95"/>
        <v>0</v>
      </c>
      <c r="P1025" s="876">
        <f t="shared" si="96"/>
        <v>0</v>
      </c>
      <c r="Q1025" s="619"/>
      <c r="W1025" s="877"/>
    </row>
    <row r="1026" spans="1:23">
      <c r="A1026" s="680">
        <v>1003</v>
      </c>
      <c r="B1026" s="689">
        <v>7000009996</v>
      </c>
      <c r="C1026" s="689">
        <v>8150</v>
      </c>
      <c r="D1026" s="700" t="s">
        <v>503</v>
      </c>
      <c r="E1026" s="689">
        <v>1000031010</v>
      </c>
      <c r="F1026" s="689">
        <v>85462040</v>
      </c>
      <c r="G1026" s="690"/>
      <c r="H1026" s="689">
        <v>18</v>
      </c>
      <c r="I1026" s="691"/>
      <c r="J1026" s="868" t="s">
        <v>746</v>
      </c>
      <c r="K1026" s="779" t="s">
        <v>443</v>
      </c>
      <c r="L1026" s="780">
        <v>1</v>
      </c>
      <c r="M1026" s="692"/>
      <c r="N1026" s="682" t="str">
        <f t="shared" si="97"/>
        <v>INCLUDED</v>
      </c>
      <c r="O1026" s="876">
        <f t="shared" si="95"/>
        <v>0</v>
      </c>
      <c r="P1026" s="876">
        <f t="shared" si="96"/>
        <v>0</v>
      </c>
      <c r="Q1026" s="619"/>
      <c r="W1026" s="877"/>
    </row>
    <row r="1027" spans="1:23">
      <c r="A1027" s="680">
        <v>1004</v>
      </c>
      <c r="B1027" s="689">
        <v>7000009996</v>
      </c>
      <c r="C1027" s="689">
        <v>8160</v>
      </c>
      <c r="D1027" s="700" t="s">
        <v>503</v>
      </c>
      <c r="E1027" s="689">
        <v>1000033322</v>
      </c>
      <c r="F1027" s="689">
        <v>85389000</v>
      </c>
      <c r="G1027" s="690"/>
      <c r="H1027" s="689">
        <v>18</v>
      </c>
      <c r="I1027" s="691"/>
      <c r="J1027" s="868" t="s">
        <v>747</v>
      </c>
      <c r="K1027" s="779" t="s">
        <v>443</v>
      </c>
      <c r="L1027" s="780">
        <v>1</v>
      </c>
      <c r="M1027" s="692"/>
      <c r="N1027" s="682" t="str">
        <f t="shared" si="97"/>
        <v>INCLUDED</v>
      </c>
      <c r="O1027" s="876">
        <f t="shared" si="95"/>
        <v>0</v>
      </c>
      <c r="P1027" s="876">
        <f t="shared" si="96"/>
        <v>0</v>
      </c>
      <c r="Q1027" s="619"/>
      <c r="W1027" s="877"/>
    </row>
    <row r="1028" spans="1:23" ht="36">
      <c r="A1028" s="680">
        <v>1005</v>
      </c>
      <c r="B1028" s="689">
        <v>7000009996</v>
      </c>
      <c r="C1028" s="689">
        <v>8180</v>
      </c>
      <c r="D1028" s="700" t="s">
        <v>504</v>
      </c>
      <c r="E1028" s="689">
        <v>1000004965</v>
      </c>
      <c r="F1028" s="689">
        <v>85371000</v>
      </c>
      <c r="G1028" s="690"/>
      <c r="H1028" s="689">
        <v>18</v>
      </c>
      <c r="I1028" s="691"/>
      <c r="J1028" s="868" t="s">
        <v>749</v>
      </c>
      <c r="K1028" s="779" t="s">
        <v>290</v>
      </c>
      <c r="L1028" s="780">
        <v>4</v>
      </c>
      <c r="M1028" s="692"/>
      <c r="N1028" s="682" t="str">
        <f t="shared" si="97"/>
        <v>INCLUDED</v>
      </c>
      <c r="O1028" s="876">
        <f t="shared" si="95"/>
        <v>0</v>
      </c>
      <c r="P1028" s="876">
        <f t="shared" si="96"/>
        <v>0</v>
      </c>
      <c r="Q1028" s="619"/>
      <c r="W1028" s="877"/>
    </row>
    <row r="1029" spans="1:23" ht="54">
      <c r="A1029" s="680">
        <v>1006</v>
      </c>
      <c r="B1029" s="689">
        <v>7000009996</v>
      </c>
      <c r="C1029" s="689">
        <v>8170</v>
      </c>
      <c r="D1029" s="700" t="s">
        <v>504</v>
      </c>
      <c r="E1029" s="689">
        <v>1000018700</v>
      </c>
      <c r="F1029" s="689">
        <v>85371000</v>
      </c>
      <c r="G1029" s="690"/>
      <c r="H1029" s="689">
        <v>18</v>
      </c>
      <c r="I1029" s="691"/>
      <c r="J1029" s="868" t="s">
        <v>643</v>
      </c>
      <c r="K1029" s="779" t="s">
        <v>291</v>
      </c>
      <c r="L1029" s="780">
        <v>1</v>
      </c>
      <c r="M1029" s="692"/>
      <c r="N1029" s="682" t="str">
        <f t="shared" si="97"/>
        <v>INCLUDED</v>
      </c>
      <c r="O1029" s="876">
        <f t="shared" si="95"/>
        <v>0</v>
      </c>
      <c r="P1029" s="876">
        <f t="shared" si="96"/>
        <v>0</v>
      </c>
      <c r="Q1029" s="619"/>
      <c r="W1029" s="877"/>
    </row>
    <row r="1030" spans="1:23" ht="54">
      <c r="A1030" s="680">
        <v>1007</v>
      </c>
      <c r="B1030" s="689">
        <v>7000009996</v>
      </c>
      <c r="C1030" s="689">
        <v>8190</v>
      </c>
      <c r="D1030" s="700" t="s">
        <v>504</v>
      </c>
      <c r="E1030" s="689">
        <v>1000030957</v>
      </c>
      <c r="F1030" s="689">
        <v>85371000</v>
      </c>
      <c r="G1030" s="690"/>
      <c r="H1030" s="689">
        <v>18</v>
      </c>
      <c r="I1030" s="691"/>
      <c r="J1030" s="868" t="s">
        <v>750</v>
      </c>
      <c r="K1030" s="779" t="s">
        <v>290</v>
      </c>
      <c r="L1030" s="780">
        <v>1</v>
      </c>
      <c r="M1030" s="692"/>
      <c r="N1030" s="682" t="str">
        <f t="shared" si="97"/>
        <v>INCLUDED</v>
      </c>
      <c r="O1030" s="876">
        <f t="shared" si="95"/>
        <v>0</v>
      </c>
      <c r="P1030" s="876">
        <f t="shared" si="96"/>
        <v>0</v>
      </c>
      <c r="Q1030" s="619"/>
      <c r="W1030" s="877"/>
    </row>
    <row r="1031" spans="1:23" ht="36">
      <c r="A1031" s="680">
        <v>1008</v>
      </c>
      <c r="B1031" s="689">
        <v>7000009996</v>
      </c>
      <c r="C1031" s="689">
        <v>8200</v>
      </c>
      <c r="D1031" s="700" t="s">
        <v>504</v>
      </c>
      <c r="E1031" s="689">
        <v>1000031073</v>
      </c>
      <c r="F1031" s="689">
        <v>85371000</v>
      </c>
      <c r="G1031" s="690"/>
      <c r="H1031" s="689">
        <v>18</v>
      </c>
      <c r="I1031" s="691"/>
      <c r="J1031" s="868" t="s">
        <v>751</v>
      </c>
      <c r="K1031" s="779" t="s">
        <v>290</v>
      </c>
      <c r="L1031" s="780">
        <v>8</v>
      </c>
      <c r="M1031" s="692"/>
      <c r="N1031" s="682" t="str">
        <f t="shared" si="97"/>
        <v>INCLUDED</v>
      </c>
      <c r="O1031" s="876">
        <f t="shared" si="95"/>
        <v>0</v>
      </c>
      <c r="P1031" s="876">
        <f t="shared" si="96"/>
        <v>0</v>
      </c>
      <c r="Q1031" s="619"/>
      <c r="W1031" s="877"/>
    </row>
    <row r="1032" spans="1:23" ht="54">
      <c r="A1032" s="680">
        <v>1009</v>
      </c>
      <c r="B1032" s="689">
        <v>7000009996</v>
      </c>
      <c r="C1032" s="689">
        <v>8210</v>
      </c>
      <c r="D1032" s="700" t="s">
        <v>504</v>
      </c>
      <c r="E1032" s="689">
        <v>1000031072</v>
      </c>
      <c r="F1032" s="689">
        <v>85371000</v>
      </c>
      <c r="G1032" s="690"/>
      <c r="H1032" s="689">
        <v>18</v>
      </c>
      <c r="I1032" s="691"/>
      <c r="J1032" s="868" t="s">
        <v>752</v>
      </c>
      <c r="K1032" s="779" t="s">
        <v>290</v>
      </c>
      <c r="L1032" s="780">
        <v>1</v>
      </c>
      <c r="M1032" s="692"/>
      <c r="N1032" s="682" t="str">
        <f t="shared" si="97"/>
        <v>INCLUDED</v>
      </c>
      <c r="O1032" s="876">
        <f t="shared" si="95"/>
        <v>0</v>
      </c>
      <c r="P1032" s="876">
        <f t="shared" si="96"/>
        <v>0</v>
      </c>
      <c r="Q1032" s="619"/>
      <c r="W1032" s="877"/>
    </row>
    <row r="1033" spans="1:23" s="874" customFormat="1">
      <c r="A1033" s="801" t="s">
        <v>819</v>
      </c>
      <c r="B1033" s="829" t="s">
        <v>767</v>
      </c>
      <c r="C1033" s="814"/>
      <c r="D1033" s="815"/>
      <c r="E1033" s="814"/>
      <c r="F1033" s="814"/>
      <c r="G1033" s="814"/>
      <c r="H1033" s="814"/>
      <c r="I1033" s="814"/>
      <c r="J1033" s="870"/>
      <c r="K1033" s="814"/>
      <c r="L1033" s="814"/>
      <c r="M1033" s="814"/>
      <c r="N1033" s="817"/>
      <c r="O1033" s="876">
        <f t="shared" ref="O1033:O1083" si="98">IF(M1033="",0,IF(I1033="",M1033*H1033/100,I1033*M1033))</f>
        <v>0</v>
      </c>
      <c r="P1033" s="876">
        <f t="shared" ref="P1033:P1083" si="99">O1033*L1033</f>
        <v>0</v>
      </c>
      <c r="Q1033" s="875"/>
      <c r="W1033" s="882"/>
    </row>
    <row r="1034" spans="1:23">
      <c r="A1034" s="680">
        <v>1010</v>
      </c>
      <c r="B1034" s="689">
        <v>7000009996</v>
      </c>
      <c r="C1034" s="689">
        <v>8500</v>
      </c>
      <c r="D1034" s="700" t="s">
        <v>491</v>
      </c>
      <c r="E1034" s="689">
        <v>1000030532</v>
      </c>
      <c r="F1034" s="689">
        <v>85042200</v>
      </c>
      <c r="G1034" s="690"/>
      <c r="H1034" s="689">
        <v>18</v>
      </c>
      <c r="I1034" s="691"/>
      <c r="J1034" s="868" t="s">
        <v>695</v>
      </c>
      <c r="K1034" s="779" t="s">
        <v>291</v>
      </c>
      <c r="L1034" s="780">
        <v>2</v>
      </c>
      <c r="M1034" s="692"/>
      <c r="N1034" s="808" t="str">
        <f t="shared" ref="N1034" si="100">IF(M1034="","INCLUDED",M1034*L1034)</f>
        <v>INCLUDED</v>
      </c>
      <c r="O1034" s="876">
        <f t="shared" si="98"/>
        <v>0</v>
      </c>
      <c r="P1034" s="876">
        <f t="shared" si="99"/>
        <v>0</v>
      </c>
      <c r="Q1034" s="619"/>
      <c r="W1034" s="877"/>
    </row>
    <row r="1035" spans="1:23" ht="36">
      <c r="A1035" s="680">
        <v>1011</v>
      </c>
      <c r="B1035" s="689">
        <v>7000009996</v>
      </c>
      <c r="C1035" s="689">
        <v>8510</v>
      </c>
      <c r="D1035" s="700" t="s">
        <v>491</v>
      </c>
      <c r="E1035" s="689">
        <v>1000030533</v>
      </c>
      <c r="F1035" s="689">
        <v>85049010</v>
      </c>
      <c r="G1035" s="690"/>
      <c r="H1035" s="689">
        <v>18</v>
      </c>
      <c r="I1035" s="691"/>
      <c r="J1035" s="868" t="s">
        <v>696</v>
      </c>
      <c r="K1035" s="779" t="s">
        <v>290</v>
      </c>
      <c r="L1035" s="780">
        <v>2</v>
      </c>
      <c r="M1035" s="692"/>
      <c r="N1035" s="808" t="str">
        <f t="shared" ref="N1035:N1098" si="101">IF(M1035="","INCLUDED",M1035*L1035)</f>
        <v>INCLUDED</v>
      </c>
      <c r="O1035" s="876">
        <f t="shared" si="98"/>
        <v>0</v>
      </c>
      <c r="P1035" s="876">
        <f t="shared" si="99"/>
        <v>0</v>
      </c>
      <c r="Q1035" s="619"/>
      <c r="W1035" s="877"/>
    </row>
    <row r="1036" spans="1:23" ht="36">
      <c r="A1036" s="680">
        <v>1012</v>
      </c>
      <c r="B1036" s="689">
        <v>7000009996</v>
      </c>
      <c r="C1036" s="689">
        <v>8480</v>
      </c>
      <c r="D1036" s="700" t="s">
        <v>491</v>
      </c>
      <c r="E1036" s="689">
        <v>1000025219</v>
      </c>
      <c r="F1036" s="689">
        <v>85049010</v>
      </c>
      <c r="G1036" s="690"/>
      <c r="H1036" s="689">
        <v>18</v>
      </c>
      <c r="I1036" s="691"/>
      <c r="J1036" s="868" t="s">
        <v>510</v>
      </c>
      <c r="K1036" s="779" t="s">
        <v>290</v>
      </c>
      <c r="L1036" s="780">
        <v>2</v>
      </c>
      <c r="M1036" s="692"/>
      <c r="N1036" s="808" t="str">
        <f t="shared" si="101"/>
        <v>INCLUDED</v>
      </c>
      <c r="O1036" s="876">
        <f t="shared" si="98"/>
        <v>0</v>
      </c>
      <c r="P1036" s="876">
        <f t="shared" si="99"/>
        <v>0</v>
      </c>
      <c r="Q1036" s="619"/>
      <c r="W1036" s="877"/>
    </row>
    <row r="1037" spans="1:23" ht="36">
      <c r="A1037" s="680">
        <v>1013</v>
      </c>
      <c r="B1037" s="689">
        <v>7000009996</v>
      </c>
      <c r="C1037" s="689">
        <v>8490</v>
      </c>
      <c r="D1037" s="700" t="s">
        <v>491</v>
      </c>
      <c r="E1037" s="689">
        <v>1000015938</v>
      </c>
      <c r="F1037" s="689">
        <v>84248990</v>
      </c>
      <c r="G1037" s="690"/>
      <c r="H1037" s="689">
        <v>18</v>
      </c>
      <c r="I1037" s="691"/>
      <c r="J1037" s="868" t="s">
        <v>697</v>
      </c>
      <c r="K1037" s="779" t="s">
        <v>291</v>
      </c>
      <c r="L1037" s="780">
        <v>2</v>
      </c>
      <c r="M1037" s="692"/>
      <c r="N1037" s="808" t="str">
        <f t="shared" si="101"/>
        <v>INCLUDED</v>
      </c>
      <c r="O1037" s="876">
        <f t="shared" si="98"/>
        <v>0</v>
      </c>
      <c r="P1037" s="876">
        <f t="shared" si="99"/>
        <v>0</v>
      </c>
      <c r="Q1037" s="619"/>
      <c r="W1037" s="877"/>
    </row>
    <row r="1038" spans="1:23">
      <c r="A1038" s="680">
        <v>1014</v>
      </c>
      <c r="B1038" s="689">
        <v>7000009996</v>
      </c>
      <c r="C1038" s="689">
        <v>8520</v>
      </c>
      <c r="D1038" s="700" t="s">
        <v>492</v>
      </c>
      <c r="E1038" s="689">
        <v>1000031070</v>
      </c>
      <c r="F1038" s="689">
        <v>85049010</v>
      </c>
      <c r="G1038" s="690"/>
      <c r="H1038" s="689">
        <v>18</v>
      </c>
      <c r="I1038" s="691"/>
      <c r="J1038" s="868" t="s">
        <v>754</v>
      </c>
      <c r="K1038" s="779" t="s">
        <v>290</v>
      </c>
      <c r="L1038" s="780">
        <v>2</v>
      </c>
      <c r="M1038" s="692"/>
      <c r="N1038" s="808" t="str">
        <f t="shared" si="101"/>
        <v>INCLUDED</v>
      </c>
      <c r="O1038" s="876">
        <f t="shared" si="98"/>
        <v>0</v>
      </c>
      <c r="P1038" s="876">
        <f t="shared" si="99"/>
        <v>0</v>
      </c>
      <c r="Q1038" s="619"/>
      <c r="W1038" s="877"/>
    </row>
    <row r="1039" spans="1:23" ht="36">
      <c r="A1039" s="680">
        <v>1015</v>
      </c>
      <c r="B1039" s="689">
        <v>7000009996</v>
      </c>
      <c r="C1039" s="689">
        <v>8530</v>
      </c>
      <c r="D1039" s="700" t="s">
        <v>690</v>
      </c>
      <c r="E1039" s="689">
        <v>1000005063</v>
      </c>
      <c r="F1039" s="689">
        <v>85359090</v>
      </c>
      <c r="G1039" s="690"/>
      <c r="H1039" s="689">
        <v>18</v>
      </c>
      <c r="I1039" s="691"/>
      <c r="J1039" s="868" t="s">
        <v>699</v>
      </c>
      <c r="K1039" s="779" t="s">
        <v>290</v>
      </c>
      <c r="L1039" s="780">
        <v>6</v>
      </c>
      <c r="M1039" s="692"/>
      <c r="N1039" s="808" t="str">
        <f t="shared" si="101"/>
        <v>INCLUDED</v>
      </c>
      <c r="O1039" s="876">
        <f t="shared" si="98"/>
        <v>0</v>
      </c>
      <c r="P1039" s="876">
        <f t="shared" si="99"/>
        <v>0</v>
      </c>
      <c r="Q1039" s="619"/>
      <c r="W1039" s="877"/>
    </row>
    <row r="1040" spans="1:23" ht="36">
      <c r="A1040" s="680">
        <v>1016</v>
      </c>
      <c r="B1040" s="689">
        <v>7000009996</v>
      </c>
      <c r="C1040" s="689">
        <v>8600</v>
      </c>
      <c r="D1040" s="700" t="s">
        <v>690</v>
      </c>
      <c r="E1040" s="689">
        <v>1000031122</v>
      </c>
      <c r="F1040" s="689">
        <v>85359090</v>
      </c>
      <c r="G1040" s="690"/>
      <c r="H1040" s="689">
        <v>18</v>
      </c>
      <c r="I1040" s="691"/>
      <c r="J1040" s="868" t="s">
        <v>700</v>
      </c>
      <c r="K1040" s="779" t="s">
        <v>290</v>
      </c>
      <c r="L1040" s="780">
        <v>6</v>
      </c>
      <c r="M1040" s="692"/>
      <c r="N1040" s="808" t="str">
        <f t="shared" si="101"/>
        <v>INCLUDED</v>
      </c>
      <c r="O1040" s="876">
        <f t="shared" si="98"/>
        <v>0</v>
      </c>
      <c r="P1040" s="876">
        <f t="shared" si="99"/>
        <v>0</v>
      </c>
      <c r="Q1040" s="619"/>
      <c r="W1040" s="877"/>
    </row>
    <row r="1041" spans="1:23">
      <c r="A1041" s="680">
        <v>1017</v>
      </c>
      <c r="B1041" s="689">
        <v>7000009996</v>
      </c>
      <c r="C1041" s="689">
        <v>8560</v>
      </c>
      <c r="D1041" s="700" t="s">
        <v>690</v>
      </c>
      <c r="E1041" s="689">
        <v>1000005048</v>
      </c>
      <c r="F1041" s="689">
        <v>85359090</v>
      </c>
      <c r="G1041" s="690"/>
      <c r="H1041" s="689">
        <v>18</v>
      </c>
      <c r="I1041" s="691"/>
      <c r="J1041" s="868" t="s">
        <v>705</v>
      </c>
      <c r="K1041" s="779" t="s">
        <v>290</v>
      </c>
      <c r="L1041" s="780">
        <v>6</v>
      </c>
      <c r="M1041" s="692"/>
      <c r="N1041" s="808" t="str">
        <f t="shared" si="101"/>
        <v>INCLUDED</v>
      </c>
      <c r="O1041" s="876">
        <f t="shared" si="98"/>
        <v>0</v>
      </c>
      <c r="P1041" s="876">
        <f t="shared" si="99"/>
        <v>0</v>
      </c>
      <c r="Q1041" s="619"/>
      <c r="W1041" s="877"/>
    </row>
    <row r="1042" spans="1:23" ht="36">
      <c r="A1042" s="680">
        <v>1018</v>
      </c>
      <c r="B1042" s="689">
        <v>7000009996</v>
      </c>
      <c r="C1042" s="689">
        <v>8540</v>
      </c>
      <c r="D1042" s="700" t="s">
        <v>690</v>
      </c>
      <c r="E1042" s="689">
        <v>1000005067</v>
      </c>
      <c r="F1042" s="689">
        <v>85353090</v>
      </c>
      <c r="G1042" s="690"/>
      <c r="H1042" s="689">
        <v>18</v>
      </c>
      <c r="I1042" s="691"/>
      <c r="J1042" s="868" t="s">
        <v>701</v>
      </c>
      <c r="K1042" s="779" t="s">
        <v>290</v>
      </c>
      <c r="L1042" s="780">
        <v>3</v>
      </c>
      <c r="M1042" s="692"/>
      <c r="N1042" s="808" t="str">
        <f t="shared" si="101"/>
        <v>INCLUDED</v>
      </c>
      <c r="O1042" s="876">
        <f t="shared" si="98"/>
        <v>0</v>
      </c>
      <c r="P1042" s="876">
        <f t="shared" si="99"/>
        <v>0</v>
      </c>
      <c r="Q1042" s="619"/>
      <c r="W1042" s="877"/>
    </row>
    <row r="1043" spans="1:23" ht="36">
      <c r="A1043" s="680">
        <v>1019</v>
      </c>
      <c r="B1043" s="689">
        <v>7000009996</v>
      </c>
      <c r="C1043" s="689">
        <v>8550</v>
      </c>
      <c r="D1043" s="700" t="s">
        <v>690</v>
      </c>
      <c r="E1043" s="689">
        <v>1000005037</v>
      </c>
      <c r="F1043" s="689">
        <v>85353090</v>
      </c>
      <c r="G1043" s="690"/>
      <c r="H1043" s="689">
        <v>18</v>
      </c>
      <c r="I1043" s="691"/>
      <c r="J1043" s="868" t="s">
        <v>702</v>
      </c>
      <c r="K1043" s="779" t="s">
        <v>290</v>
      </c>
      <c r="L1043" s="780">
        <v>5</v>
      </c>
      <c r="M1043" s="692"/>
      <c r="N1043" s="808" t="str">
        <f t="shared" si="101"/>
        <v>INCLUDED</v>
      </c>
      <c r="O1043" s="876">
        <f t="shared" si="98"/>
        <v>0</v>
      </c>
      <c r="P1043" s="876">
        <f t="shared" si="99"/>
        <v>0</v>
      </c>
      <c r="Q1043" s="619"/>
      <c r="W1043" s="877"/>
    </row>
    <row r="1044" spans="1:23">
      <c r="A1044" s="680">
        <v>1020</v>
      </c>
      <c r="B1044" s="689">
        <v>7000009996</v>
      </c>
      <c r="C1044" s="689">
        <v>8580</v>
      </c>
      <c r="D1044" s="700" t="s">
        <v>690</v>
      </c>
      <c r="E1044" s="689">
        <v>1000029252</v>
      </c>
      <c r="F1044" s="689">
        <v>85354010</v>
      </c>
      <c r="G1044" s="690"/>
      <c r="H1044" s="689">
        <v>18</v>
      </c>
      <c r="I1044" s="691"/>
      <c r="J1044" s="868" t="s">
        <v>704</v>
      </c>
      <c r="K1044" s="779" t="s">
        <v>290</v>
      </c>
      <c r="L1044" s="780">
        <v>9</v>
      </c>
      <c r="M1044" s="692"/>
      <c r="N1044" s="808" t="str">
        <f t="shared" si="101"/>
        <v>INCLUDED</v>
      </c>
      <c r="O1044" s="876">
        <f t="shared" si="98"/>
        <v>0</v>
      </c>
      <c r="P1044" s="876">
        <f t="shared" si="99"/>
        <v>0</v>
      </c>
      <c r="Q1044" s="619"/>
      <c r="W1044" s="877"/>
    </row>
    <row r="1045" spans="1:23">
      <c r="A1045" s="680">
        <v>1021</v>
      </c>
      <c r="B1045" s="689">
        <v>7000009996</v>
      </c>
      <c r="C1045" s="689">
        <v>8570</v>
      </c>
      <c r="D1045" s="700" t="s">
        <v>690</v>
      </c>
      <c r="E1045" s="689">
        <v>1000005030</v>
      </c>
      <c r="F1045" s="689">
        <v>85462040</v>
      </c>
      <c r="G1045" s="690"/>
      <c r="H1045" s="689">
        <v>18</v>
      </c>
      <c r="I1045" s="691"/>
      <c r="J1045" s="868" t="s">
        <v>703</v>
      </c>
      <c r="K1045" s="779" t="s">
        <v>290</v>
      </c>
      <c r="L1045" s="780">
        <v>5</v>
      </c>
      <c r="M1045" s="692"/>
      <c r="N1045" s="808" t="str">
        <f t="shared" si="101"/>
        <v>INCLUDED</v>
      </c>
      <c r="O1045" s="876">
        <f t="shared" si="98"/>
        <v>0</v>
      </c>
      <c r="P1045" s="876">
        <f t="shared" si="99"/>
        <v>0</v>
      </c>
      <c r="Q1045" s="619"/>
      <c r="W1045" s="877"/>
    </row>
    <row r="1046" spans="1:23">
      <c r="A1046" s="680">
        <v>1022</v>
      </c>
      <c r="B1046" s="689">
        <v>7000009996</v>
      </c>
      <c r="C1046" s="689">
        <v>8590</v>
      </c>
      <c r="D1046" s="700" t="s">
        <v>690</v>
      </c>
      <c r="E1046" s="689">
        <v>1000025327</v>
      </c>
      <c r="F1046" s="689">
        <v>82055990</v>
      </c>
      <c r="G1046" s="690"/>
      <c r="H1046" s="689">
        <v>18</v>
      </c>
      <c r="I1046" s="691"/>
      <c r="J1046" s="868" t="s">
        <v>755</v>
      </c>
      <c r="K1046" s="779" t="s">
        <v>290</v>
      </c>
      <c r="L1046" s="780">
        <v>6</v>
      </c>
      <c r="M1046" s="692"/>
      <c r="N1046" s="808" t="str">
        <f t="shared" si="101"/>
        <v>INCLUDED</v>
      </c>
      <c r="O1046" s="876">
        <f t="shared" si="98"/>
        <v>0</v>
      </c>
      <c r="P1046" s="876">
        <f t="shared" si="99"/>
        <v>0</v>
      </c>
      <c r="Q1046" s="619"/>
      <c r="W1046" s="877"/>
    </row>
    <row r="1047" spans="1:23" ht="36">
      <c r="A1047" s="680">
        <v>1023</v>
      </c>
      <c r="B1047" s="689">
        <v>7000009996</v>
      </c>
      <c r="C1047" s="689">
        <v>8610</v>
      </c>
      <c r="D1047" s="700" t="s">
        <v>690</v>
      </c>
      <c r="E1047" s="689">
        <v>1000005039</v>
      </c>
      <c r="F1047" s="689">
        <v>85352113</v>
      </c>
      <c r="G1047" s="690"/>
      <c r="H1047" s="689">
        <v>18</v>
      </c>
      <c r="I1047" s="691"/>
      <c r="J1047" s="868" t="s">
        <v>698</v>
      </c>
      <c r="K1047" s="779" t="s">
        <v>290</v>
      </c>
      <c r="L1047" s="780">
        <v>4</v>
      </c>
      <c r="M1047" s="692"/>
      <c r="N1047" s="808" t="str">
        <f t="shared" si="101"/>
        <v>INCLUDED</v>
      </c>
      <c r="O1047" s="876">
        <f t="shared" si="98"/>
        <v>0</v>
      </c>
      <c r="P1047" s="876">
        <f t="shared" si="99"/>
        <v>0</v>
      </c>
      <c r="Q1047" s="619"/>
      <c r="W1047" s="877"/>
    </row>
    <row r="1048" spans="1:23">
      <c r="A1048" s="680">
        <v>1024</v>
      </c>
      <c r="B1048" s="689">
        <v>7000009996</v>
      </c>
      <c r="C1048" s="689">
        <v>9460</v>
      </c>
      <c r="D1048" s="700" t="s">
        <v>691</v>
      </c>
      <c r="E1048" s="689">
        <v>1000000610</v>
      </c>
      <c r="F1048" s="689">
        <v>85353090</v>
      </c>
      <c r="G1048" s="690"/>
      <c r="H1048" s="689">
        <v>18</v>
      </c>
      <c r="I1048" s="691"/>
      <c r="J1048" s="868" t="s">
        <v>706</v>
      </c>
      <c r="K1048" s="779" t="s">
        <v>290</v>
      </c>
      <c r="L1048" s="780">
        <v>4</v>
      </c>
      <c r="M1048" s="692"/>
      <c r="N1048" s="808" t="str">
        <f t="shared" si="101"/>
        <v>INCLUDED</v>
      </c>
      <c r="O1048" s="876">
        <f t="shared" si="98"/>
        <v>0</v>
      </c>
      <c r="P1048" s="876">
        <f t="shared" si="99"/>
        <v>0</v>
      </c>
      <c r="Q1048" s="619"/>
      <c r="W1048" s="877"/>
    </row>
    <row r="1049" spans="1:23">
      <c r="A1049" s="680">
        <v>1025</v>
      </c>
      <c r="B1049" s="689">
        <v>7000009996</v>
      </c>
      <c r="C1049" s="689">
        <v>9470</v>
      </c>
      <c r="D1049" s="700" t="s">
        <v>691</v>
      </c>
      <c r="E1049" s="689">
        <v>1000020422</v>
      </c>
      <c r="F1049" s="689">
        <v>85354010</v>
      </c>
      <c r="G1049" s="690"/>
      <c r="H1049" s="689">
        <v>18</v>
      </c>
      <c r="I1049" s="691"/>
      <c r="J1049" s="868" t="s">
        <v>653</v>
      </c>
      <c r="K1049" s="779" t="s">
        <v>290</v>
      </c>
      <c r="L1049" s="780">
        <v>12</v>
      </c>
      <c r="M1049" s="692"/>
      <c r="N1049" s="808" t="str">
        <f t="shared" si="101"/>
        <v>INCLUDED</v>
      </c>
      <c r="O1049" s="876">
        <f t="shared" si="98"/>
        <v>0</v>
      </c>
      <c r="P1049" s="876">
        <f t="shared" si="99"/>
        <v>0</v>
      </c>
      <c r="Q1049" s="619"/>
      <c r="W1049" s="877"/>
    </row>
    <row r="1050" spans="1:23">
      <c r="A1050" s="680">
        <v>1026</v>
      </c>
      <c r="B1050" s="689">
        <v>7000009996</v>
      </c>
      <c r="C1050" s="689">
        <v>9480</v>
      </c>
      <c r="D1050" s="700" t="s">
        <v>691</v>
      </c>
      <c r="E1050" s="689">
        <v>1000000593</v>
      </c>
      <c r="F1050" s="689">
        <v>85462040</v>
      </c>
      <c r="G1050" s="690"/>
      <c r="H1050" s="689">
        <v>18</v>
      </c>
      <c r="I1050" s="691"/>
      <c r="J1050" s="868" t="s">
        <v>654</v>
      </c>
      <c r="K1050" s="779" t="s">
        <v>290</v>
      </c>
      <c r="L1050" s="780">
        <v>12</v>
      </c>
      <c r="M1050" s="692"/>
      <c r="N1050" s="808" t="str">
        <f t="shared" si="101"/>
        <v>INCLUDED</v>
      </c>
      <c r="O1050" s="876">
        <f t="shared" si="98"/>
        <v>0</v>
      </c>
      <c r="P1050" s="876">
        <f t="shared" si="99"/>
        <v>0</v>
      </c>
      <c r="Q1050" s="619"/>
      <c r="W1050" s="877"/>
    </row>
    <row r="1051" spans="1:23" ht="36">
      <c r="A1051" s="680">
        <v>1027</v>
      </c>
      <c r="B1051" s="689">
        <v>7000009996</v>
      </c>
      <c r="C1051" s="689">
        <v>9490</v>
      </c>
      <c r="D1051" s="700" t="s">
        <v>691</v>
      </c>
      <c r="E1051" s="689">
        <v>1000033307</v>
      </c>
      <c r="F1051" s="689">
        <v>85359030</v>
      </c>
      <c r="G1051" s="690"/>
      <c r="H1051" s="689">
        <v>18</v>
      </c>
      <c r="I1051" s="691"/>
      <c r="J1051" s="868" t="s">
        <v>707</v>
      </c>
      <c r="K1051" s="779" t="s">
        <v>291</v>
      </c>
      <c r="L1051" s="780">
        <v>1</v>
      </c>
      <c r="M1051" s="692"/>
      <c r="N1051" s="808" t="str">
        <f t="shared" si="101"/>
        <v>INCLUDED</v>
      </c>
      <c r="O1051" s="876">
        <f t="shared" si="98"/>
        <v>0</v>
      </c>
      <c r="P1051" s="876">
        <f t="shared" si="99"/>
        <v>0</v>
      </c>
      <c r="Q1051" s="619"/>
      <c r="W1051" s="877"/>
    </row>
    <row r="1052" spans="1:23" ht="36">
      <c r="A1052" s="680">
        <v>1028</v>
      </c>
      <c r="B1052" s="689">
        <v>7000009996</v>
      </c>
      <c r="C1052" s="689">
        <v>9500</v>
      </c>
      <c r="D1052" s="700" t="s">
        <v>691</v>
      </c>
      <c r="E1052" s="689">
        <v>1000033305</v>
      </c>
      <c r="F1052" s="689">
        <v>85359030</v>
      </c>
      <c r="G1052" s="690"/>
      <c r="H1052" s="689">
        <v>18</v>
      </c>
      <c r="I1052" s="691"/>
      <c r="J1052" s="868" t="s">
        <v>708</v>
      </c>
      <c r="K1052" s="779" t="s">
        <v>290</v>
      </c>
      <c r="L1052" s="780">
        <v>4</v>
      </c>
      <c r="M1052" s="692"/>
      <c r="N1052" s="808" t="str">
        <f t="shared" si="101"/>
        <v>INCLUDED</v>
      </c>
      <c r="O1052" s="876">
        <f t="shared" si="98"/>
        <v>0</v>
      </c>
      <c r="P1052" s="876">
        <f t="shared" si="99"/>
        <v>0</v>
      </c>
      <c r="Q1052" s="619"/>
      <c r="W1052" s="877"/>
    </row>
    <row r="1053" spans="1:23" ht="36">
      <c r="A1053" s="680">
        <v>1029</v>
      </c>
      <c r="B1053" s="689">
        <v>7000009996</v>
      </c>
      <c r="C1053" s="689">
        <v>9510</v>
      </c>
      <c r="D1053" s="700" t="s">
        <v>691</v>
      </c>
      <c r="E1053" s="689">
        <v>1000033342</v>
      </c>
      <c r="F1053" s="689">
        <v>85359030</v>
      </c>
      <c r="G1053" s="690"/>
      <c r="H1053" s="689">
        <v>18</v>
      </c>
      <c r="I1053" s="691"/>
      <c r="J1053" s="868" t="s">
        <v>709</v>
      </c>
      <c r="K1053" s="779" t="s">
        <v>290</v>
      </c>
      <c r="L1053" s="780">
        <v>2</v>
      </c>
      <c r="M1053" s="692"/>
      <c r="N1053" s="808" t="str">
        <f t="shared" si="101"/>
        <v>INCLUDED</v>
      </c>
      <c r="O1053" s="876">
        <f t="shared" si="98"/>
        <v>0</v>
      </c>
      <c r="P1053" s="876">
        <f t="shared" si="99"/>
        <v>0</v>
      </c>
      <c r="Q1053" s="619"/>
      <c r="W1053" s="877"/>
    </row>
    <row r="1054" spans="1:23" ht="36">
      <c r="A1054" s="680">
        <v>1030</v>
      </c>
      <c r="B1054" s="689">
        <v>7000009996</v>
      </c>
      <c r="C1054" s="689">
        <v>9520</v>
      </c>
      <c r="D1054" s="700" t="s">
        <v>691</v>
      </c>
      <c r="E1054" s="689">
        <v>1000033306</v>
      </c>
      <c r="F1054" s="689">
        <v>85359030</v>
      </c>
      <c r="G1054" s="690"/>
      <c r="H1054" s="689">
        <v>18</v>
      </c>
      <c r="I1054" s="691"/>
      <c r="J1054" s="868" t="s">
        <v>710</v>
      </c>
      <c r="K1054" s="779" t="s">
        <v>290</v>
      </c>
      <c r="L1054" s="780">
        <v>2</v>
      </c>
      <c r="M1054" s="692"/>
      <c r="N1054" s="808" t="str">
        <f t="shared" si="101"/>
        <v>INCLUDED</v>
      </c>
      <c r="O1054" s="876">
        <f t="shared" si="98"/>
        <v>0</v>
      </c>
      <c r="P1054" s="876">
        <f t="shared" si="99"/>
        <v>0</v>
      </c>
      <c r="Q1054" s="619"/>
      <c r="W1054" s="877"/>
    </row>
    <row r="1055" spans="1:23">
      <c r="A1055" s="680">
        <v>1031</v>
      </c>
      <c r="B1055" s="689">
        <v>7000009996</v>
      </c>
      <c r="C1055" s="689">
        <v>8620</v>
      </c>
      <c r="D1055" s="700" t="s">
        <v>495</v>
      </c>
      <c r="E1055" s="689">
        <v>1000004313</v>
      </c>
      <c r="F1055" s="689">
        <v>85371000</v>
      </c>
      <c r="G1055" s="690"/>
      <c r="H1055" s="689">
        <v>18</v>
      </c>
      <c r="I1055" s="691"/>
      <c r="J1055" s="868" t="s">
        <v>534</v>
      </c>
      <c r="K1055" s="779" t="s">
        <v>291</v>
      </c>
      <c r="L1055" s="780">
        <v>1</v>
      </c>
      <c r="M1055" s="692"/>
      <c r="N1055" s="808" t="str">
        <f t="shared" si="101"/>
        <v>INCLUDED</v>
      </c>
      <c r="O1055" s="876">
        <f t="shared" si="98"/>
        <v>0</v>
      </c>
      <c r="P1055" s="876">
        <f t="shared" si="99"/>
        <v>0</v>
      </c>
      <c r="Q1055" s="619"/>
      <c r="W1055" s="877"/>
    </row>
    <row r="1056" spans="1:23" ht="36">
      <c r="A1056" s="680">
        <v>1032</v>
      </c>
      <c r="B1056" s="689">
        <v>7000009996</v>
      </c>
      <c r="C1056" s="689">
        <v>8630</v>
      </c>
      <c r="D1056" s="700" t="s">
        <v>495</v>
      </c>
      <c r="E1056" s="689">
        <v>1000004303</v>
      </c>
      <c r="F1056" s="689">
        <v>85371000</v>
      </c>
      <c r="G1056" s="690"/>
      <c r="H1056" s="689">
        <v>18</v>
      </c>
      <c r="I1056" s="691"/>
      <c r="J1056" s="868" t="s">
        <v>535</v>
      </c>
      <c r="K1056" s="779" t="s">
        <v>291</v>
      </c>
      <c r="L1056" s="780">
        <v>1</v>
      </c>
      <c r="M1056" s="692"/>
      <c r="N1056" s="808" t="str">
        <f t="shared" si="101"/>
        <v>INCLUDED</v>
      </c>
      <c r="O1056" s="876">
        <f t="shared" si="98"/>
        <v>0</v>
      </c>
      <c r="P1056" s="876">
        <f t="shared" si="99"/>
        <v>0</v>
      </c>
      <c r="Q1056" s="619"/>
      <c r="W1056" s="877"/>
    </row>
    <row r="1057" spans="1:23" ht="36">
      <c r="A1057" s="680">
        <v>1033</v>
      </c>
      <c r="B1057" s="689">
        <v>7000009996</v>
      </c>
      <c r="C1057" s="689">
        <v>8640</v>
      </c>
      <c r="D1057" s="700" t="s">
        <v>495</v>
      </c>
      <c r="E1057" s="689">
        <v>1000004311</v>
      </c>
      <c r="F1057" s="689">
        <v>85371000</v>
      </c>
      <c r="G1057" s="690"/>
      <c r="H1057" s="689">
        <v>18</v>
      </c>
      <c r="I1057" s="691"/>
      <c r="J1057" s="868" t="s">
        <v>536</v>
      </c>
      <c r="K1057" s="779" t="s">
        <v>291</v>
      </c>
      <c r="L1057" s="780">
        <v>1</v>
      </c>
      <c r="M1057" s="692"/>
      <c r="N1057" s="808" t="str">
        <f t="shared" si="101"/>
        <v>INCLUDED</v>
      </c>
      <c r="O1057" s="876">
        <f t="shared" si="98"/>
        <v>0</v>
      </c>
      <c r="P1057" s="876">
        <f t="shared" si="99"/>
        <v>0</v>
      </c>
      <c r="Q1057" s="619"/>
      <c r="W1057" s="877"/>
    </row>
    <row r="1058" spans="1:23" ht="36">
      <c r="A1058" s="680">
        <v>1034</v>
      </c>
      <c r="B1058" s="689">
        <v>7000009996</v>
      </c>
      <c r="C1058" s="689">
        <v>8650</v>
      </c>
      <c r="D1058" s="700" t="s">
        <v>495</v>
      </c>
      <c r="E1058" s="689">
        <v>1000004308</v>
      </c>
      <c r="F1058" s="689">
        <v>85371000</v>
      </c>
      <c r="G1058" s="690"/>
      <c r="H1058" s="689">
        <v>18</v>
      </c>
      <c r="I1058" s="691"/>
      <c r="J1058" s="868" t="s">
        <v>537</v>
      </c>
      <c r="K1058" s="779" t="s">
        <v>291</v>
      </c>
      <c r="L1058" s="780">
        <v>1</v>
      </c>
      <c r="M1058" s="692"/>
      <c r="N1058" s="808" t="str">
        <f t="shared" si="101"/>
        <v>INCLUDED</v>
      </c>
      <c r="O1058" s="876">
        <f t="shared" si="98"/>
        <v>0</v>
      </c>
      <c r="P1058" s="876">
        <f t="shared" si="99"/>
        <v>0</v>
      </c>
      <c r="Q1058" s="619"/>
      <c r="W1058" s="877"/>
    </row>
    <row r="1059" spans="1:23">
      <c r="A1059" s="680">
        <v>1035</v>
      </c>
      <c r="B1059" s="689">
        <v>7000009996</v>
      </c>
      <c r="C1059" s="689">
        <v>8730</v>
      </c>
      <c r="D1059" s="700" t="s">
        <v>495</v>
      </c>
      <c r="E1059" s="689">
        <v>1000000564</v>
      </c>
      <c r="F1059" s="689">
        <v>85371000</v>
      </c>
      <c r="G1059" s="690"/>
      <c r="H1059" s="689">
        <v>18</v>
      </c>
      <c r="I1059" s="691"/>
      <c r="J1059" s="868" t="s">
        <v>711</v>
      </c>
      <c r="K1059" s="779" t="s">
        <v>291</v>
      </c>
      <c r="L1059" s="780">
        <v>2</v>
      </c>
      <c r="M1059" s="692"/>
      <c r="N1059" s="808" t="str">
        <f t="shared" si="101"/>
        <v>INCLUDED</v>
      </c>
      <c r="O1059" s="876">
        <f t="shared" si="98"/>
        <v>0</v>
      </c>
      <c r="P1059" s="876">
        <f t="shared" si="99"/>
        <v>0</v>
      </c>
      <c r="Q1059" s="619"/>
      <c r="W1059" s="877"/>
    </row>
    <row r="1060" spans="1:23">
      <c r="A1060" s="680">
        <v>1036</v>
      </c>
      <c r="B1060" s="689">
        <v>7000009996</v>
      </c>
      <c r="C1060" s="689">
        <v>8710</v>
      </c>
      <c r="D1060" s="700" t="s">
        <v>495</v>
      </c>
      <c r="E1060" s="689">
        <v>1000028342</v>
      </c>
      <c r="F1060" s="689">
        <v>85072000</v>
      </c>
      <c r="G1060" s="690"/>
      <c r="H1060" s="689">
        <v>28</v>
      </c>
      <c r="I1060" s="691"/>
      <c r="J1060" s="868" t="s">
        <v>712</v>
      </c>
      <c r="K1060" s="779" t="s">
        <v>290</v>
      </c>
      <c r="L1060" s="780">
        <v>2</v>
      </c>
      <c r="M1060" s="692"/>
      <c r="N1060" s="808" t="str">
        <f t="shared" si="101"/>
        <v>INCLUDED</v>
      </c>
      <c r="O1060" s="876">
        <f t="shared" si="98"/>
        <v>0</v>
      </c>
      <c r="P1060" s="876">
        <f t="shared" si="99"/>
        <v>0</v>
      </c>
      <c r="Q1060" s="619"/>
      <c r="W1060" s="877"/>
    </row>
    <row r="1061" spans="1:23">
      <c r="A1061" s="680">
        <v>1037</v>
      </c>
      <c r="B1061" s="689">
        <v>7000009996</v>
      </c>
      <c r="C1061" s="689">
        <v>8660</v>
      </c>
      <c r="D1061" s="700" t="s">
        <v>495</v>
      </c>
      <c r="E1061" s="689">
        <v>1000000580</v>
      </c>
      <c r="F1061" s="689">
        <v>85044030</v>
      </c>
      <c r="G1061" s="690"/>
      <c r="H1061" s="689">
        <v>18</v>
      </c>
      <c r="I1061" s="691"/>
      <c r="J1061" s="868" t="s">
        <v>713</v>
      </c>
      <c r="K1061" s="779" t="s">
        <v>290</v>
      </c>
      <c r="L1061" s="780">
        <v>2</v>
      </c>
      <c r="M1061" s="692"/>
      <c r="N1061" s="808" t="str">
        <f t="shared" si="101"/>
        <v>INCLUDED</v>
      </c>
      <c r="O1061" s="876">
        <f>IF(M1061="",0,IF(I1061="",M1061*H1061/100,I1061*M1061))</f>
        <v>0</v>
      </c>
      <c r="P1061" s="876">
        <f>O1061*L1061</f>
        <v>0</v>
      </c>
      <c r="Q1061" s="619"/>
      <c r="W1061" s="877"/>
    </row>
    <row r="1062" spans="1:23">
      <c r="A1062" s="680">
        <v>1038</v>
      </c>
      <c r="B1062" s="689">
        <v>7000009996</v>
      </c>
      <c r="C1062" s="689">
        <v>8680</v>
      </c>
      <c r="D1062" s="700" t="s">
        <v>495</v>
      </c>
      <c r="E1062" s="689">
        <v>1000004765</v>
      </c>
      <c r="F1062" s="689">
        <v>85072000</v>
      </c>
      <c r="G1062" s="690"/>
      <c r="H1062" s="689">
        <v>28</v>
      </c>
      <c r="I1062" s="691"/>
      <c r="J1062" s="868" t="s">
        <v>538</v>
      </c>
      <c r="K1062" s="779" t="s">
        <v>291</v>
      </c>
      <c r="L1062" s="780">
        <v>2</v>
      </c>
      <c r="M1062" s="692"/>
      <c r="N1062" s="808" t="str">
        <f t="shared" si="101"/>
        <v>INCLUDED</v>
      </c>
      <c r="O1062" s="876">
        <f t="shared" si="98"/>
        <v>0</v>
      </c>
      <c r="P1062" s="876">
        <f t="shared" si="99"/>
        <v>0</v>
      </c>
      <c r="Q1062" s="619"/>
      <c r="W1062" s="877"/>
    </row>
    <row r="1063" spans="1:23" ht="36">
      <c r="A1063" s="680">
        <v>1039</v>
      </c>
      <c r="B1063" s="689">
        <v>7000009996</v>
      </c>
      <c r="C1063" s="689">
        <v>8690</v>
      </c>
      <c r="D1063" s="700" t="s">
        <v>495</v>
      </c>
      <c r="E1063" s="689">
        <v>1000028345</v>
      </c>
      <c r="F1063" s="689">
        <v>85044030</v>
      </c>
      <c r="G1063" s="690"/>
      <c r="H1063" s="689">
        <v>18</v>
      </c>
      <c r="I1063" s="691"/>
      <c r="J1063" s="868" t="s">
        <v>539</v>
      </c>
      <c r="K1063" s="779" t="s">
        <v>291</v>
      </c>
      <c r="L1063" s="780">
        <v>2</v>
      </c>
      <c r="M1063" s="692"/>
      <c r="N1063" s="808" t="str">
        <f t="shared" si="101"/>
        <v>INCLUDED</v>
      </c>
      <c r="O1063" s="876">
        <f t="shared" si="98"/>
        <v>0</v>
      </c>
      <c r="P1063" s="876">
        <f t="shared" si="99"/>
        <v>0</v>
      </c>
      <c r="Q1063" s="619"/>
      <c r="W1063" s="877"/>
    </row>
    <row r="1064" spans="1:23">
      <c r="A1064" s="680">
        <v>1040</v>
      </c>
      <c r="B1064" s="689">
        <v>7000009996</v>
      </c>
      <c r="C1064" s="689">
        <v>8720</v>
      </c>
      <c r="D1064" s="700" t="s">
        <v>495</v>
      </c>
      <c r="E1064" s="689">
        <v>1000030539</v>
      </c>
      <c r="F1064" s="689">
        <v>85021100</v>
      </c>
      <c r="G1064" s="690"/>
      <c r="H1064" s="689">
        <v>18</v>
      </c>
      <c r="I1064" s="691"/>
      <c r="J1064" s="868" t="s">
        <v>756</v>
      </c>
      <c r="K1064" s="779" t="s">
        <v>290</v>
      </c>
      <c r="L1064" s="780">
        <v>1</v>
      </c>
      <c r="M1064" s="692"/>
      <c r="N1064" s="808" t="str">
        <f t="shared" si="101"/>
        <v>INCLUDED</v>
      </c>
      <c r="O1064" s="876">
        <f t="shared" si="98"/>
        <v>0</v>
      </c>
      <c r="P1064" s="876">
        <f t="shared" si="99"/>
        <v>0</v>
      </c>
      <c r="Q1064" s="619"/>
      <c r="W1064" s="877"/>
    </row>
    <row r="1065" spans="1:23">
      <c r="A1065" s="680">
        <v>1041</v>
      </c>
      <c r="B1065" s="689">
        <v>7000009996</v>
      </c>
      <c r="C1065" s="689">
        <v>8670</v>
      </c>
      <c r="D1065" s="700" t="s">
        <v>495</v>
      </c>
      <c r="E1065" s="689">
        <v>1000013502</v>
      </c>
      <c r="F1065" s="689">
        <v>84158210</v>
      </c>
      <c r="G1065" s="690"/>
      <c r="H1065" s="689">
        <v>28</v>
      </c>
      <c r="I1065" s="691"/>
      <c r="J1065" s="868" t="s">
        <v>540</v>
      </c>
      <c r="K1065" s="779" t="s">
        <v>290</v>
      </c>
      <c r="L1065" s="780">
        <v>6</v>
      </c>
      <c r="M1065" s="692"/>
      <c r="N1065" s="808" t="str">
        <f t="shared" si="101"/>
        <v>INCLUDED</v>
      </c>
      <c r="O1065" s="876">
        <f t="shared" si="98"/>
        <v>0</v>
      </c>
      <c r="P1065" s="876">
        <f t="shared" si="99"/>
        <v>0</v>
      </c>
      <c r="Q1065" s="619"/>
      <c r="W1065" s="877"/>
    </row>
    <row r="1066" spans="1:23" ht="72">
      <c r="A1066" s="680">
        <v>1042</v>
      </c>
      <c r="B1066" s="689">
        <v>7000009996</v>
      </c>
      <c r="C1066" s="689">
        <v>8700</v>
      </c>
      <c r="D1066" s="700" t="s">
        <v>495</v>
      </c>
      <c r="E1066" s="689">
        <v>1000028551</v>
      </c>
      <c r="F1066" s="689">
        <v>84137010</v>
      </c>
      <c r="G1066" s="690"/>
      <c r="H1066" s="689">
        <v>12</v>
      </c>
      <c r="I1066" s="691"/>
      <c r="J1066" s="868" t="s">
        <v>714</v>
      </c>
      <c r="K1066" s="779" t="s">
        <v>443</v>
      </c>
      <c r="L1066" s="780">
        <v>1</v>
      </c>
      <c r="M1066" s="692"/>
      <c r="N1066" s="808" t="str">
        <f t="shared" si="101"/>
        <v>INCLUDED</v>
      </c>
      <c r="O1066" s="876">
        <f t="shared" si="98"/>
        <v>0</v>
      </c>
      <c r="P1066" s="876">
        <f t="shared" si="99"/>
        <v>0</v>
      </c>
      <c r="Q1066" s="619"/>
      <c r="W1066" s="877"/>
    </row>
    <row r="1067" spans="1:23">
      <c r="A1067" s="680">
        <v>1043</v>
      </c>
      <c r="B1067" s="689">
        <v>7000009996</v>
      </c>
      <c r="C1067" s="689">
        <v>8750</v>
      </c>
      <c r="D1067" s="700" t="s">
        <v>496</v>
      </c>
      <c r="E1067" s="689">
        <v>1000004964</v>
      </c>
      <c r="F1067" s="689">
        <v>85371000</v>
      </c>
      <c r="G1067" s="690"/>
      <c r="H1067" s="689">
        <v>18</v>
      </c>
      <c r="I1067" s="691"/>
      <c r="J1067" s="868" t="s">
        <v>716</v>
      </c>
      <c r="K1067" s="779" t="s">
        <v>290</v>
      </c>
      <c r="L1067" s="780">
        <v>1</v>
      </c>
      <c r="M1067" s="692"/>
      <c r="N1067" s="808" t="str">
        <f t="shared" si="101"/>
        <v>INCLUDED</v>
      </c>
      <c r="O1067" s="876">
        <f t="shared" si="98"/>
        <v>0</v>
      </c>
      <c r="P1067" s="876">
        <f t="shared" si="99"/>
        <v>0</v>
      </c>
      <c r="Q1067" s="619"/>
      <c r="W1067" s="877"/>
    </row>
    <row r="1068" spans="1:23" ht="36">
      <c r="A1068" s="680">
        <v>1044</v>
      </c>
      <c r="B1068" s="689">
        <v>7000009996</v>
      </c>
      <c r="C1068" s="689">
        <v>8760</v>
      </c>
      <c r="D1068" s="700" t="s">
        <v>496</v>
      </c>
      <c r="E1068" s="689">
        <v>1000004981</v>
      </c>
      <c r="F1068" s="689">
        <v>85371000</v>
      </c>
      <c r="G1068" s="690"/>
      <c r="H1068" s="689">
        <v>18</v>
      </c>
      <c r="I1068" s="691"/>
      <c r="J1068" s="868" t="s">
        <v>718</v>
      </c>
      <c r="K1068" s="779" t="s">
        <v>290</v>
      </c>
      <c r="L1068" s="780">
        <v>2</v>
      </c>
      <c r="M1068" s="692"/>
      <c r="N1068" s="808" t="str">
        <f t="shared" si="101"/>
        <v>INCLUDED</v>
      </c>
      <c r="O1068" s="876">
        <f t="shared" si="98"/>
        <v>0</v>
      </c>
      <c r="P1068" s="876">
        <f t="shared" si="99"/>
        <v>0</v>
      </c>
      <c r="Q1068" s="619"/>
      <c r="W1068" s="877"/>
    </row>
    <row r="1069" spans="1:23">
      <c r="A1069" s="680">
        <v>1045</v>
      </c>
      <c r="B1069" s="689">
        <v>7000009996</v>
      </c>
      <c r="C1069" s="689">
        <v>8740</v>
      </c>
      <c r="D1069" s="700" t="s">
        <v>496</v>
      </c>
      <c r="E1069" s="689">
        <v>1000021642</v>
      </c>
      <c r="F1069" s="689">
        <v>85371000</v>
      </c>
      <c r="G1069" s="690"/>
      <c r="H1069" s="689">
        <v>18</v>
      </c>
      <c r="I1069" s="691"/>
      <c r="J1069" s="868" t="s">
        <v>545</v>
      </c>
      <c r="K1069" s="779" t="s">
        <v>290</v>
      </c>
      <c r="L1069" s="780">
        <v>1</v>
      </c>
      <c r="M1069" s="692"/>
      <c r="N1069" s="808" t="str">
        <f t="shared" si="101"/>
        <v>INCLUDED</v>
      </c>
      <c r="O1069" s="876">
        <f t="shared" si="98"/>
        <v>0</v>
      </c>
      <c r="P1069" s="876">
        <f t="shared" si="99"/>
        <v>0</v>
      </c>
      <c r="Q1069" s="619"/>
      <c r="W1069" s="877"/>
    </row>
    <row r="1070" spans="1:23" ht="36">
      <c r="A1070" s="680">
        <v>1046</v>
      </c>
      <c r="B1070" s="689">
        <v>7000009996</v>
      </c>
      <c r="C1070" s="689">
        <v>8770</v>
      </c>
      <c r="D1070" s="700" t="s">
        <v>496</v>
      </c>
      <c r="E1070" s="689">
        <v>1000030956</v>
      </c>
      <c r="F1070" s="689">
        <v>85371000</v>
      </c>
      <c r="G1070" s="690"/>
      <c r="H1070" s="689">
        <v>18</v>
      </c>
      <c r="I1070" s="691"/>
      <c r="J1070" s="868" t="s">
        <v>717</v>
      </c>
      <c r="K1070" s="779" t="s">
        <v>290</v>
      </c>
      <c r="L1070" s="780">
        <v>1</v>
      </c>
      <c r="M1070" s="692"/>
      <c r="N1070" s="808" t="str">
        <f t="shared" si="101"/>
        <v>INCLUDED</v>
      </c>
      <c r="O1070" s="876">
        <f t="shared" si="98"/>
        <v>0</v>
      </c>
      <c r="P1070" s="876">
        <f t="shared" si="99"/>
        <v>0</v>
      </c>
      <c r="Q1070" s="619"/>
      <c r="W1070" s="877"/>
    </row>
    <row r="1071" spans="1:23">
      <c r="A1071" s="680">
        <v>1047</v>
      </c>
      <c r="B1071" s="689">
        <v>7000009996</v>
      </c>
      <c r="C1071" s="689">
        <v>8780</v>
      </c>
      <c r="D1071" s="700" t="s">
        <v>497</v>
      </c>
      <c r="E1071" s="689">
        <v>1000012027</v>
      </c>
      <c r="F1071" s="689">
        <v>84241000</v>
      </c>
      <c r="G1071" s="690"/>
      <c r="H1071" s="689">
        <v>18</v>
      </c>
      <c r="I1071" s="691"/>
      <c r="J1071" s="868" t="s">
        <v>555</v>
      </c>
      <c r="K1071" s="779" t="s">
        <v>290</v>
      </c>
      <c r="L1071" s="780">
        <v>4</v>
      </c>
      <c r="M1071" s="692"/>
      <c r="N1071" s="808" t="str">
        <f t="shared" si="101"/>
        <v>INCLUDED</v>
      </c>
      <c r="O1071" s="876">
        <f t="shared" si="98"/>
        <v>0</v>
      </c>
      <c r="P1071" s="876">
        <f t="shared" si="99"/>
        <v>0</v>
      </c>
      <c r="Q1071" s="619"/>
      <c r="W1071" s="877"/>
    </row>
    <row r="1072" spans="1:23">
      <c r="A1072" s="680">
        <v>1048</v>
      </c>
      <c r="B1072" s="689">
        <v>7000009996</v>
      </c>
      <c r="C1072" s="689">
        <v>8790</v>
      </c>
      <c r="D1072" s="700" t="s">
        <v>497</v>
      </c>
      <c r="E1072" s="689">
        <v>1000012022</v>
      </c>
      <c r="F1072" s="689">
        <v>84241000</v>
      </c>
      <c r="G1072" s="690"/>
      <c r="H1072" s="689">
        <v>18</v>
      </c>
      <c r="I1072" s="691"/>
      <c r="J1072" s="868" t="s">
        <v>556</v>
      </c>
      <c r="K1072" s="779" t="s">
        <v>290</v>
      </c>
      <c r="L1072" s="780">
        <v>10</v>
      </c>
      <c r="M1072" s="692"/>
      <c r="N1072" s="808" t="str">
        <f t="shared" si="101"/>
        <v>INCLUDED</v>
      </c>
      <c r="O1072" s="876">
        <f t="shared" si="98"/>
        <v>0</v>
      </c>
      <c r="P1072" s="876">
        <f t="shared" si="99"/>
        <v>0</v>
      </c>
      <c r="Q1072" s="619"/>
      <c r="W1072" s="877"/>
    </row>
    <row r="1073" spans="1:23">
      <c r="A1073" s="680">
        <v>1049</v>
      </c>
      <c r="B1073" s="689">
        <v>7000009996</v>
      </c>
      <c r="C1073" s="689">
        <v>8810</v>
      </c>
      <c r="D1073" s="700" t="s">
        <v>497</v>
      </c>
      <c r="E1073" s="689">
        <v>1000028771</v>
      </c>
      <c r="F1073" s="689">
        <v>84241000</v>
      </c>
      <c r="G1073" s="690"/>
      <c r="H1073" s="689">
        <v>18</v>
      </c>
      <c r="I1073" s="691"/>
      <c r="J1073" s="868" t="s">
        <v>557</v>
      </c>
      <c r="K1073" s="779" t="s">
        <v>290</v>
      </c>
      <c r="L1073" s="780">
        <v>6</v>
      </c>
      <c r="M1073" s="692"/>
      <c r="N1073" s="808" t="str">
        <f t="shared" si="101"/>
        <v>INCLUDED</v>
      </c>
      <c r="O1073" s="876">
        <f t="shared" si="98"/>
        <v>0</v>
      </c>
      <c r="P1073" s="876">
        <f t="shared" si="99"/>
        <v>0</v>
      </c>
      <c r="Q1073" s="619"/>
      <c r="W1073" s="877"/>
    </row>
    <row r="1074" spans="1:23" ht="36">
      <c r="A1074" s="680">
        <v>1050</v>
      </c>
      <c r="B1074" s="689">
        <v>7000009996</v>
      </c>
      <c r="C1074" s="689">
        <v>8800</v>
      </c>
      <c r="D1074" s="700" t="s">
        <v>497</v>
      </c>
      <c r="E1074" s="689">
        <v>1000012073</v>
      </c>
      <c r="F1074" s="689">
        <v>84241000</v>
      </c>
      <c r="G1074" s="690"/>
      <c r="H1074" s="689">
        <v>18</v>
      </c>
      <c r="I1074" s="691"/>
      <c r="J1074" s="868" t="s">
        <v>558</v>
      </c>
      <c r="K1074" s="779" t="s">
        <v>290</v>
      </c>
      <c r="L1074" s="780">
        <v>2</v>
      </c>
      <c r="M1074" s="692"/>
      <c r="N1074" s="808" t="str">
        <f t="shared" si="101"/>
        <v>INCLUDED</v>
      </c>
      <c r="O1074" s="876">
        <f t="shared" si="98"/>
        <v>0</v>
      </c>
      <c r="P1074" s="876">
        <f t="shared" si="99"/>
        <v>0</v>
      </c>
      <c r="Q1074" s="619"/>
      <c r="W1074" s="877"/>
    </row>
    <row r="1075" spans="1:23" ht="36">
      <c r="A1075" s="680">
        <v>1051</v>
      </c>
      <c r="B1075" s="689">
        <v>7000009996</v>
      </c>
      <c r="C1075" s="689">
        <v>8820</v>
      </c>
      <c r="D1075" s="700" t="s">
        <v>497</v>
      </c>
      <c r="E1075" s="689">
        <v>1000030636</v>
      </c>
      <c r="F1075" s="689">
        <v>85311020</v>
      </c>
      <c r="G1075" s="689"/>
      <c r="H1075" s="689"/>
      <c r="I1075" s="689"/>
      <c r="J1075" s="868" t="s">
        <v>757</v>
      </c>
      <c r="K1075" s="779" t="s">
        <v>443</v>
      </c>
      <c r="L1075" s="780">
        <v>1</v>
      </c>
      <c r="M1075" s="780"/>
      <c r="N1075" s="780"/>
      <c r="O1075" s="876">
        <f t="shared" si="98"/>
        <v>0</v>
      </c>
      <c r="P1075" s="876">
        <f t="shared" si="99"/>
        <v>0</v>
      </c>
      <c r="Q1075" s="619"/>
      <c r="W1075" s="877"/>
    </row>
    <row r="1076" spans="1:23" s="880" customFormat="1">
      <c r="A1076" s="680">
        <v>1052</v>
      </c>
      <c r="B1076" s="767">
        <v>7000009996</v>
      </c>
      <c r="C1076" s="767">
        <v>12770</v>
      </c>
      <c r="D1076" s="768" t="s">
        <v>497</v>
      </c>
      <c r="E1076" s="767">
        <v>1000042281</v>
      </c>
      <c r="F1076" s="767">
        <v>84248990</v>
      </c>
      <c r="G1076" s="690"/>
      <c r="H1076" s="767">
        <v>0</v>
      </c>
      <c r="I1076" s="861"/>
      <c r="J1076" s="868" t="s">
        <v>1079</v>
      </c>
      <c r="K1076" s="779" t="s">
        <v>291</v>
      </c>
      <c r="L1076" s="779">
        <v>1</v>
      </c>
      <c r="M1076" s="692"/>
      <c r="N1076" s="808" t="str">
        <f t="shared" si="101"/>
        <v>INCLUDED</v>
      </c>
      <c r="O1076" s="878">
        <f t="shared" si="98"/>
        <v>0</v>
      </c>
      <c r="P1076" s="878">
        <f t="shared" si="99"/>
        <v>0</v>
      </c>
      <c r="Q1076" s="879"/>
      <c r="W1076" s="881"/>
    </row>
    <row r="1077" spans="1:23">
      <c r="A1077" s="680">
        <v>1053</v>
      </c>
      <c r="B1077" s="689">
        <v>7000009996</v>
      </c>
      <c r="C1077" s="689">
        <v>12780</v>
      </c>
      <c r="D1077" s="700" t="s">
        <v>497</v>
      </c>
      <c r="E1077" s="689">
        <v>1000042483</v>
      </c>
      <c r="F1077" s="689">
        <v>84248990</v>
      </c>
      <c r="G1077" s="690"/>
      <c r="H1077" s="689">
        <v>5</v>
      </c>
      <c r="I1077" s="861"/>
      <c r="J1077" s="868" t="s">
        <v>1080</v>
      </c>
      <c r="K1077" s="779" t="s">
        <v>291</v>
      </c>
      <c r="L1077" s="780">
        <v>1</v>
      </c>
      <c r="M1077" s="692"/>
      <c r="N1077" s="808" t="str">
        <f t="shared" si="101"/>
        <v>INCLUDED</v>
      </c>
      <c r="O1077" s="876">
        <f t="shared" si="98"/>
        <v>0</v>
      </c>
      <c r="P1077" s="876">
        <f t="shared" si="99"/>
        <v>0</v>
      </c>
      <c r="Q1077" s="619"/>
      <c r="W1077" s="877"/>
    </row>
    <row r="1078" spans="1:23">
      <c r="A1078" s="680">
        <v>1054</v>
      </c>
      <c r="B1078" s="689">
        <v>7000009996</v>
      </c>
      <c r="C1078" s="689">
        <v>12790</v>
      </c>
      <c r="D1078" s="700" t="s">
        <v>497</v>
      </c>
      <c r="E1078" s="689">
        <v>1000042284</v>
      </c>
      <c r="F1078" s="689">
        <v>84248990</v>
      </c>
      <c r="G1078" s="690"/>
      <c r="H1078" s="689">
        <v>12</v>
      </c>
      <c r="I1078" s="861"/>
      <c r="J1078" s="868" t="s">
        <v>1081</v>
      </c>
      <c r="K1078" s="779" t="s">
        <v>291</v>
      </c>
      <c r="L1078" s="780">
        <v>1</v>
      </c>
      <c r="M1078" s="692"/>
      <c r="N1078" s="808" t="str">
        <f t="shared" si="101"/>
        <v>INCLUDED</v>
      </c>
      <c r="O1078" s="876">
        <f t="shared" si="98"/>
        <v>0</v>
      </c>
      <c r="P1078" s="876">
        <f t="shared" si="99"/>
        <v>0</v>
      </c>
      <c r="Q1078" s="619"/>
      <c r="W1078" s="877"/>
    </row>
    <row r="1079" spans="1:23">
      <c r="A1079" s="680">
        <v>1055</v>
      </c>
      <c r="B1079" s="689">
        <v>7000009996</v>
      </c>
      <c r="C1079" s="689">
        <v>12800</v>
      </c>
      <c r="D1079" s="700" t="s">
        <v>497</v>
      </c>
      <c r="E1079" s="689">
        <v>1000042287</v>
      </c>
      <c r="F1079" s="689">
        <v>84248990</v>
      </c>
      <c r="G1079" s="690"/>
      <c r="H1079" s="689">
        <v>18</v>
      </c>
      <c r="I1079" s="861"/>
      <c r="J1079" s="868" t="s">
        <v>1082</v>
      </c>
      <c r="K1079" s="779" t="s">
        <v>291</v>
      </c>
      <c r="L1079" s="780">
        <v>1</v>
      </c>
      <c r="M1079" s="692"/>
      <c r="N1079" s="808" t="str">
        <f t="shared" si="101"/>
        <v>INCLUDED</v>
      </c>
      <c r="O1079" s="876">
        <f t="shared" si="98"/>
        <v>0</v>
      </c>
      <c r="P1079" s="876">
        <f t="shared" si="99"/>
        <v>0</v>
      </c>
      <c r="Q1079" s="619"/>
      <c r="W1079" s="877"/>
    </row>
    <row r="1080" spans="1:23">
      <c r="A1080" s="680">
        <v>1056</v>
      </c>
      <c r="B1080" s="689">
        <v>7000009996</v>
      </c>
      <c r="C1080" s="689">
        <v>12810</v>
      </c>
      <c r="D1080" s="700" t="s">
        <v>497</v>
      </c>
      <c r="E1080" s="689">
        <v>1000042480</v>
      </c>
      <c r="F1080" s="689">
        <v>84248990</v>
      </c>
      <c r="G1080" s="690"/>
      <c r="H1080" s="689">
        <v>28</v>
      </c>
      <c r="I1080" s="861"/>
      <c r="J1080" s="868" t="s">
        <v>1083</v>
      </c>
      <c r="K1080" s="779" t="s">
        <v>291</v>
      </c>
      <c r="L1080" s="780">
        <v>1</v>
      </c>
      <c r="M1080" s="692"/>
      <c r="N1080" s="808" t="str">
        <f t="shared" si="101"/>
        <v>INCLUDED</v>
      </c>
      <c r="O1080" s="876">
        <f t="shared" si="98"/>
        <v>0</v>
      </c>
      <c r="P1080" s="876">
        <f t="shared" si="99"/>
        <v>0</v>
      </c>
      <c r="Q1080" s="619"/>
      <c r="W1080" s="877"/>
    </row>
    <row r="1081" spans="1:23">
      <c r="A1081" s="680">
        <v>1057</v>
      </c>
      <c r="B1081" s="689">
        <v>7000009996</v>
      </c>
      <c r="C1081" s="689">
        <v>8830</v>
      </c>
      <c r="D1081" s="700" t="s">
        <v>498</v>
      </c>
      <c r="E1081" s="689">
        <v>1000014547</v>
      </c>
      <c r="F1081" s="689">
        <v>85371000</v>
      </c>
      <c r="G1081" s="690"/>
      <c r="H1081" s="689">
        <v>18</v>
      </c>
      <c r="I1081" s="691"/>
      <c r="J1081" s="868" t="s">
        <v>445</v>
      </c>
      <c r="K1081" s="779" t="s">
        <v>290</v>
      </c>
      <c r="L1081" s="780">
        <v>2</v>
      </c>
      <c r="M1081" s="692"/>
      <c r="N1081" s="808" t="str">
        <f t="shared" si="101"/>
        <v>INCLUDED</v>
      </c>
      <c r="O1081" s="876">
        <f t="shared" si="98"/>
        <v>0</v>
      </c>
      <c r="P1081" s="876">
        <f t="shared" si="99"/>
        <v>0</v>
      </c>
      <c r="Q1081" s="619"/>
      <c r="W1081" s="877"/>
    </row>
    <row r="1082" spans="1:23">
      <c r="A1082" s="680">
        <v>1058</v>
      </c>
      <c r="B1082" s="689">
        <v>7000009996</v>
      </c>
      <c r="C1082" s="689">
        <v>8840</v>
      </c>
      <c r="D1082" s="700" t="s">
        <v>498</v>
      </c>
      <c r="E1082" s="689">
        <v>1000014548</v>
      </c>
      <c r="F1082" s="689">
        <v>94059900</v>
      </c>
      <c r="G1082" s="690"/>
      <c r="H1082" s="689">
        <v>18</v>
      </c>
      <c r="I1082" s="691"/>
      <c r="J1082" s="868" t="s">
        <v>563</v>
      </c>
      <c r="K1082" s="779" t="s">
        <v>290</v>
      </c>
      <c r="L1082" s="780">
        <v>1</v>
      </c>
      <c r="M1082" s="692"/>
      <c r="N1082" s="808" t="str">
        <f t="shared" si="101"/>
        <v>INCLUDED</v>
      </c>
      <c r="O1082" s="876">
        <f t="shared" si="98"/>
        <v>0</v>
      </c>
      <c r="P1082" s="876">
        <f t="shared" si="99"/>
        <v>0</v>
      </c>
      <c r="Q1082" s="619"/>
      <c r="W1082" s="877"/>
    </row>
    <row r="1083" spans="1:23" ht="36">
      <c r="A1083" s="680">
        <v>1059</v>
      </c>
      <c r="B1083" s="689">
        <v>7000009996</v>
      </c>
      <c r="C1083" s="689">
        <v>8850</v>
      </c>
      <c r="D1083" s="700" t="s">
        <v>498</v>
      </c>
      <c r="E1083" s="689">
        <v>1000020262</v>
      </c>
      <c r="F1083" s="689">
        <v>85371000</v>
      </c>
      <c r="G1083" s="690"/>
      <c r="H1083" s="689">
        <v>18</v>
      </c>
      <c r="I1083" s="691"/>
      <c r="J1083" s="868" t="s">
        <v>446</v>
      </c>
      <c r="K1083" s="779" t="s">
        <v>290</v>
      </c>
      <c r="L1083" s="780">
        <v>1</v>
      </c>
      <c r="M1083" s="692"/>
      <c r="N1083" s="808" t="str">
        <f t="shared" si="101"/>
        <v>INCLUDED</v>
      </c>
      <c r="O1083" s="876">
        <f t="shared" si="98"/>
        <v>0</v>
      </c>
      <c r="P1083" s="876">
        <f t="shared" si="99"/>
        <v>0</v>
      </c>
      <c r="Q1083" s="619"/>
      <c r="W1083" s="877"/>
    </row>
    <row r="1084" spans="1:23">
      <c r="A1084" s="680">
        <v>1060</v>
      </c>
      <c r="B1084" s="689">
        <v>7000009996</v>
      </c>
      <c r="C1084" s="689">
        <v>8910</v>
      </c>
      <c r="D1084" s="700" t="s">
        <v>498</v>
      </c>
      <c r="E1084" s="689">
        <v>1000014516</v>
      </c>
      <c r="F1084" s="689">
        <v>94051090</v>
      </c>
      <c r="G1084" s="690"/>
      <c r="H1084" s="689">
        <v>18</v>
      </c>
      <c r="I1084" s="691"/>
      <c r="J1084" s="868" t="s">
        <v>564</v>
      </c>
      <c r="K1084" s="779" t="s">
        <v>290</v>
      </c>
      <c r="L1084" s="780">
        <v>4</v>
      </c>
      <c r="M1084" s="692"/>
      <c r="N1084" s="808" t="str">
        <f t="shared" si="101"/>
        <v>INCLUDED</v>
      </c>
      <c r="O1084" s="876">
        <f t="shared" ref="O1084:O1164" si="102">IF(M1084="",0,IF(I1084="",M1084*H1084/100,I1084*M1084))</f>
        <v>0</v>
      </c>
      <c r="P1084" s="876">
        <f t="shared" ref="P1084:P1164" si="103">O1084*L1084</f>
        <v>0</v>
      </c>
      <c r="Q1084" s="619"/>
      <c r="W1084" s="877"/>
    </row>
    <row r="1085" spans="1:23" ht="36">
      <c r="A1085" s="680">
        <v>1061</v>
      </c>
      <c r="B1085" s="689">
        <v>7000009996</v>
      </c>
      <c r="C1085" s="689">
        <v>8920</v>
      </c>
      <c r="D1085" s="700" t="s">
        <v>498</v>
      </c>
      <c r="E1085" s="689">
        <v>1000001050</v>
      </c>
      <c r="F1085" s="689">
        <v>94059900</v>
      </c>
      <c r="G1085" s="690"/>
      <c r="H1085" s="689">
        <v>18</v>
      </c>
      <c r="I1085" s="691"/>
      <c r="J1085" s="868" t="s">
        <v>565</v>
      </c>
      <c r="K1085" s="779" t="s">
        <v>290</v>
      </c>
      <c r="L1085" s="780">
        <v>4</v>
      </c>
      <c r="M1085" s="692"/>
      <c r="N1085" s="808" t="str">
        <f t="shared" si="101"/>
        <v>INCLUDED</v>
      </c>
      <c r="O1085" s="876">
        <f t="shared" si="102"/>
        <v>0</v>
      </c>
      <c r="P1085" s="876">
        <f t="shared" si="103"/>
        <v>0</v>
      </c>
      <c r="Q1085" s="619"/>
      <c r="W1085" s="877"/>
    </row>
    <row r="1086" spans="1:23" ht="36">
      <c r="A1086" s="680">
        <v>1062</v>
      </c>
      <c r="B1086" s="689">
        <v>7000009996</v>
      </c>
      <c r="C1086" s="689">
        <v>8930</v>
      </c>
      <c r="D1086" s="700" t="s">
        <v>498</v>
      </c>
      <c r="E1086" s="689">
        <v>1000000704</v>
      </c>
      <c r="F1086" s="689">
        <v>94059900</v>
      </c>
      <c r="G1086" s="690"/>
      <c r="H1086" s="689">
        <v>18</v>
      </c>
      <c r="I1086" s="691"/>
      <c r="J1086" s="868" t="s">
        <v>720</v>
      </c>
      <c r="K1086" s="779" t="s">
        <v>290</v>
      </c>
      <c r="L1086" s="780">
        <v>2</v>
      </c>
      <c r="M1086" s="692"/>
      <c r="N1086" s="808" t="str">
        <f t="shared" si="101"/>
        <v>INCLUDED</v>
      </c>
      <c r="O1086" s="876">
        <f t="shared" si="102"/>
        <v>0</v>
      </c>
      <c r="P1086" s="876">
        <f t="shared" si="103"/>
        <v>0</v>
      </c>
      <c r="Q1086" s="619"/>
      <c r="W1086" s="877"/>
    </row>
    <row r="1087" spans="1:23">
      <c r="A1087" s="680">
        <v>1063</v>
      </c>
      <c r="B1087" s="689">
        <v>7000009996</v>
      </c>
      <c r="C1087" s="689">
        <v>8940</v>
      </c>
      <c r="D1087" s="700" t="s">
        <v>498</v>
      </c>
      <c r="E1087" s="689">
        <v>1000021982</v>
      </c>
      <c r="F1087" s="689">
        <v>94059900</v>
      </c>
      <c r="G1087" s="690"/>
      <c r="H1087" s="689">
        <v>18</v>
      </c>
      <c r="I1087" s="691"/>
      <c r="J1087" s="868" t="s">
        <v>566</v>
      </c>
      <c r="K1087" s="779" t="s">
        <v>290</v>
      </c>
      <c r="L1087" s="780">
        <v>5</v>
      </c>
      <c r="M1087" s="692"/>
      <c r="N1087" s="808" t="str">
        <f t="shared" si="101"/>
        <v>INCLUDED</v>
      </c>
      <c r="O1087" s="876">
        <f t="shared" si="102"/>
        <v>0</v>
      </c>
      <c r="P1087" s="876">
        <f t="shared" si="103"/>
        <v>0</v>
      </c>
      <c r="Q1087" s="619"/>
      <c r="W1087" s="877"/>
    </row>
    <row r="1088" spans="1:23" ht="36">
      <c r="A1088" s="680">
        <v>1064</v>
      </c>
      <c r="B1088" s="689">
        <v>7000009996</v>
      </c>
      <c r="C1088" s="689">
        <v>8950</v>
      </c>
      <c r="D1088" s="700" t="s">
        <v>498</v>
      </c>
      <c r="E1088" s="689">
        <v>1000021988</v>
      </c>
      <c r="F1088" s="689">
        <v>94059900</v>
      </c>
      <c r="G1088" s="690"/>
      <c r="H1088" s="689">
        <v>18</v>
      </c>
      <c r="I1088" s="691"/>
      <c r="J1088" s="868" t="s">
        <v>567</v>
      </c>
      <c r="K1088" s="779" t="s">
        <v>290</v>
      </c>
      <c r="L1088" s="780">
        <v>4</v>
      </c>
      <c r="M1088" s="692"/>
      <c r="N1088" s="808" t="str">
        <f t="shared" si="101"/>
        <v>INCLUDED</v>
      </c>
      <c r="O1088" s="876">
        <f t="shared" si="102"/>
        <v>0</v>
      </c>
      <c r="P1088" s="876">
        <f t="shared" si="103"/>
        <v>0</v>
      </c>
      <c r="Q1088" s="619"/>
      <c r="W1088" s="877"/>
    </row>
    <row r="1089" spans="1:23" ht="36">
      <c r="A1089" s="680">
        <v>1065</v>
      </c>
      <c r="B1089" s="689">
        <v>7000009996</v>
      </c>
      <c r="C1089" s="689">
        <v>9000</v>
      </c>
      <c r="D1089" s="700" t="s">
        <v>498</v>
      </c>
      <c r="E1089" s="689">
        <v>1000034867</v>
      </c>
      <c r="F1089" s="689">
        <v>94059900</v>
      </c>
      <c r="G1089" s="689"/>
      <c r="H1089" s="689"/>
      <c r="I1089" s="689"/>
      <c r="J1089" s="868" t="s">
        <v>758</v>
      </c>
      <c r="K1089" s="779" t="s">
        <v>443</v>
      </c>
      <c r="L1089" s="780">
        <v>1</v>
      </c>
      <c r="M1089" s="780"/>
      <c r="N1089" s="808"/>
      <c r="O1089" s="876">
        <f t="shared" si="102"/>
        <v>0</v>
      </c>
      <c r="P1089" s="876">
        <f t="shared" si="103"/>
        <v>0</v>
      </c>
      <c r="Q1089" s="619"/>
      <c r="W1089" s="877"/>
    </row>
    <row r="1090" spans="1:23">
      <c r="A1090" s="680">
        <v>1066</v>
      </c>
      <c r="B1090" s="689">
        <v>7000009996</v>
      </c>
      <c r="C1090" s="689">
        <v>13420</v>
      </c>
      <c r="D1090" s="700" t="s">
        <v>498</v>
      </c>
      <c r="E1090" s="689">
        <v>1000042283</v>
      </c>
      <c r="F1090" s="689">
        <v>94059900</v>
      </c>
      <c r="G1090" s="690"/>
      <c r="H1090" s="767">
        <v>0</v>
      </c>
      <c r="I1090" s="861"/>
      <c r="J1090" s="868" t="s">
        <v>1084</v>
      </c>
      <c r="K1090" s="779" t="s">
        <v>291</v>
      </c>
      <c r="L1090" s="780">
        <v>1</v>
      </c>
      <c r="M1090" s="692"/>
      <c r="N1090" s="808" t="str">
        <f t="shared" si="101"/>
        <v>INCLUDED</v>
      </c>
      <c r="O1090" s="876">
        <f t="shared" si="102"/>
        <v>0</v>
      </c>
      <c r="P1090" s="876">
        <f t="shared" si="103"/>
        <v>0</v>
      </c>
      <c r="Q1090" s="619"/>
      <c r="W1090" s="877"/>
    </row>
    <row r="1091" spans="1:23">
      <c r="A1091" s="680">
        <v>1067</v>
      </c>
      <c r="B1091" s="689">
        <v>7000009996</v>
      </c>
      <c r="C1091" s="689">
        <v>13430</v>
      </c>
      <c r="D1091" s="700" t="s">
        <v>498</v>
      </c>
      <c r="E1091" s="689">
        <v>1000042485</v>
      </c>
      <c r="F1091" s="689">
        <v>94059900</v>
      </c>
      <c r="G1091" s="690"/>
      <c r="H1091" s="689">
        <v>5</v>
      </c>
      <c r="I1091" s="861"/>
      <c r="J1091" s="868" t="s">
        <v>1085</v>
      </c>
      <c r="K1091" s="779" t="s">
        <v>291</v>
      </c>
      <c r="L1091" s="780">
        <v>1</v>
      </c>
      <c r="M1091" s="692"/>
      <c r="N1091" s="808" t="str">
        <f t="shared" si="101"/>
        <v>INCLUDED</v>
      </c>
      <c r="O1091" s="876">
        <f t="shared" si="102"/>
        <v>0</v>
      </c>
      <c r="P1091" s="876">
        <f t="shared" si="103"/>
        <v>0</v>
      </c>
      <c r="Q1091" s="619"/>
      <c r="W1091" s="877"/>
    </row>
    <row r="1092" spans="1:23">
      <c r="A1092" s="680">
        <v>1068</v>
      </c>
      <c r="B1092" s="689">
        <v>7000009996</v>
      </c>
      <c r="C1092" s="689">
        <v>13440</v>
      </c>
      <c r="D1092" s="700" t="s">
        <v>498</v>
      </c>
      <c r="E1092" s="689">
        <v>1000042286</v>
      </c>
      <c r="F1092" s="689">
        <v>94059900</v>
      </c>
      <c r="G1092" s="690"/>
      <c r="H1092" s="689">
        <v>12</v>
      </c>
      <c r="I1092" s="861"/>
      <c r="J1092" s="868" t="s">
        <v>1086</v>
      </c>
      <c r="K1092" s="779" t="s">
        <v>291</v>
      </c>
      <c r="L1092" s="780">
        <v>1</v>
      </c>
      <c r="M1092" s="692"/>
      <c r="N1092" s="808" t="str">
        <f t="shared" si="101"/>
        <v>INCLUDED</v>
      </c>
      <c r="O1092" s="876">
        <f t="shared" si="102"/>
        <v>0</v>
      </c>
      <c r="P1092" s="876">
        <f t="shared" si="103"/>
        <v>0</v>
      </c>
      <c r="Q1092" s="619"/>
      <c r="W1092" s="877"/>
    </row>
    <row r="1093" spans="1:23">
      <c r="A1093" s="680">
        <v>1069</v>
      </c>
      <c r="B1093" s="689">
        <v>7000009996</v>
      </c>
      <c r="C1093" s="689">
        <v>13450</v>
      </c>
      <c r="D1093" s="700" t="s">
        <v>498</v>
      </c>
      <c r="E1093" s="689">
        <v>1000042289</v>
      </c>
      <c r="F1093" s="689">
        <v>94059900</v>
      </c>
      <c r="G1093" s="690"/>
      <c r="H1093" s="689">
        <v>18</v>
      </c>
      <c r="I1093" s="861"/>
      <c r="J1093" s="868" t="s">
        <v>1087</v>
      </c>
      <c r="K1093" s="779" t="s">
        <v>291</v>
      </c>
      <c r="L1093" s="780">
        <v>1</v>
      </c>
      <c r="M1093" s="692"/>
      <c r="N1093" s="808" t="str">
        <f t="shared" si="101"/>
        <v>INCLUDED</v>
      </c>
      <c r="O1093" s="876">
        <f t="shared" si="102"/>
        <v>0</v>
      </c>
      <c r="P1093" s="876">
        <f t="shared" si="103"/>
        <v>0</v>
      </c>
      <c r="Q1093" s="619"/>
      <c r="W1093" s="877"/>
    </row>
    <row r="1094" spans="1:23">
      <c r="A1094" s="680">
        <v>1070</v>
      </c>
      <c r="B1094" s="689">
        <v>7000009996</v>
      </c>
      <c r="C1094" s="689">
        <v>13460</v>
      </c>
      <c r="D1094" s="700" t="s">
        <v>498</v>
      </c>
      <c r="E1094" s="689">
        <v>1000042482</v>
      </c>
      <c r="F1094" s="689">
        <v>94059900</v>
      </c>
      <c r="G1094" s="690"/>
      <c r="H1094" s="689">
        <v>28</v>
      </c>
      <c r="I1094" s="861"/>
      <c r="J1094" s="868" t="s">
        <v>1088</v>
      </c>
      <c r="K1094" s="779" t="s">
        <v>291</v>
      </c>
      <c r="L1094" s="780">
        <v>1</v>
      </c>
      <c r="M1094" s="692"/>
      <c r="N1094" s="808" t="str">
        <f t="shared" si="101"/>
        <v>INCLUDED</v>
      </c>
      <c r="O1094" s="876">
        <f t="shared" si="102"/>
        <v>0</v>
      </c>
      <c r="P1094" s="876">
        <f t="shared" si="103"/>
        <v>0</v>
      </c>
      <c r="Q1094" s="619"/>
      <c r="W1094" s="877"/>
    </row>
    <row r="1095" spans="1:23" ht="36">
      <c r="A1095" s="680">
        <v>1071</v>
      </c>
      <c r="B1095" s="689">
        <v>7000009996</v>
      </c>
      <c r="C1095" s="689">
        <v>8980</v>
      </c>
      <c r="D1095" s="700" t="s">
        <v>498</v>
      </c>
      <c r="E1095" s="689">
        <v>1000030002</v>
      </c>
      <c r="F1095" s="689">
        <v>94059900</v>
      </c>
      <c r="G1095" s="689"/>
      <c r="H1095" s="689"/>
      <c r="I1095" s="689"/>
      <c r="J1095" s="868" t="s">
        <v>568</v>
      </c>
      <c r="K1095" s="779" t="s">
        <v>443</v>
      </c>
      <c r="L1095" s="780">
        <v>1</v>
      </c>
      <c r="M1095" s="780"/>
      <c r="N1095" s="808"/>
      <c r="O1095" s="876">
        <f t="shared" si="102"/>
        <v>0</v>
      </c>
      <c r="P1095" s="876">
        <f t="shared" si="103"/>
        <v>0</v>
      </c>
      <c r="Q1095" s="619"/>
      <c r="W1095" s="877"/>
    </row>
    <row r="1096" spans="1:23" s="880" customFormat="1">
      <c r="A1096" s="680">
        <v>1072</v>
      </c>
      <c r="B1096" s="767">
        <v>7000009996</v>
      </c>
      <c r="C1096" s="767">
        <v>13470</v>
      </c>
      <c r="D1096" s="768" t="s">
        <v>498</v>
      </c>
      <c r="E1096" s="767">
        <v>1000042283</v>
      </c>
      <c r="F1096" s="767">
        <v>94059900</v>
      </c>
      <c r="G1096" s="690"/>
      <c r="H1096" s="767">
        <v>0</v>
      </c>
      <c r="I1096" s="861"/>
      <c r="J1096" s="868" t="s">
        <v>1084</v>
      </c>
      <c r="K1096" s="779" t="s">
        <v>291</v>
      </c>
      <c r="L1096" s="779">
        <v>1</v>
      </c>
      <c r="M1096" s="692"/>
      <c r="N1096" s="808" t="str">
        <f t="shared" si="101"/>
        <v>INCLUDED</v>
      </c>
      <c r="O1096" s="878">
        <f t="shared" si="102"/>
        <v>0</v>
      </c>
      <c r="P1096" s="878">
        <f t="shared" si="103"/>
        <v>0</v>
      </c>
      <c r="Q1096" s="879"/>
      <c r="W1096" s="881"/>
    </row>
    <row r="1097" spans="1:23">
      <c r="A1097" s="680">
        <v>1073</v>
      </c>
      <c r="B1097" s="689">
        <v>7000009996</v>
      </c>
      <c r="C1097" s="689">
        <v>13480</v>
      </c>
      <c r="D1097" s="700" t="s">
        <v>498</v>
      </c>
      <c r="E1097" s="689">
        <v>1000042485</v>
      </c>
      <c r="F1097" s="689">
        <v>94059900</v>
      </c>
      <c r="G1097" s="690"/>
      <c r="H1097" s="689">
        <v>5</v>
      </c>
      <c r="I1097" s="861"/>
      <c r="J1097" s="868" t="s">
        <v>1085</v>
      </c>
      <c r="K1097" s="779" t="s">
        <v>291</v>
      </c>
      <c r="L1097" s="780">
        <v>1</v>
      </c>
      <c r="M1097" s="692"/>
      <c r="N1097" s="808" t="str">
        <f t="shared" si="101"/>
        <v>INCLUDED</v>
      </c>
      <c r="O1097" s="876">
        <f t="shared" si="102"/>
        <v>0</v>
      </c>
      <c r="P1097" s="876">
        <f t="shared" si="103"/>
        <v>0</v>
      </c>
      <c r="Q1097" s="619"/>
      <c r="W1097" s="877"/>
    </row>
    <row r="1098" spans="1:23">
      <c r="A1098" s="680">
        <v>1074</v>
      </c>
      <c r="B1098" s="689">
        <v>7000009996</v>
      </c>
      <c r="C1098" s="689">
        <v>13490</v>
      </c>
      <c r="D1098" s="700" t="s">
        <v>498</v>
      </c>
      <c r="E1098" s="689">
        <v>1000042286</v>
      </c>
      <c r="F1098" s="689">
        <v>94059900</v>
      </c>
      <c r="G1098" s="690"/>
      <c r="H1098" s="689">
        <v>12</v>
      </c>
      <c r="I1098" s="861"/>
      <c r="J1098" s="868" t="s">
        <v>1086</v>
      </c>
      <c r="K1098" s="779" t="s">
        <v>291</v>
      </c>
      <c r="L1098" s="780">
        <v>1</v>
      </c>
      <c r="M1098" s="692"/>
      <c r="N1098" s="808" t="str">
        <f t="shared" si="101"/>
        <v>INCLUDED</v>
      </c>
      <c r="O1098" s="876">
        <f t="shared" si="102"/>
        <v>0</v>
      </c>
      <c r="P1098" s="876">
        <f t="shared" si="103"/>
        <v>0</v>
      </c>
      <c r="Q1098" s="619"/>
      <c r="W1098" s="877"/>
    </row>
    <row r="1099" spans="1:23">
      <c r="A1099" s="680">
        <v>1075</v>
      </c>
      <c r="B1099" s="689">
        <v>7000009996</v>
      </c>
      <c r="C1099" s="689">
        <v>13500</v>
      </c>
      <c r="D1099" s="700" t="s">
        <v>498</v>
      </c>
      <c r="E1099" s="689">
        <v>1000042289</v>
      </c>
      <c r="F1099" s="689">
        <v>94059900</v>
      </c>
      <c r="G1099" s="690"/>
      <c r="H1099" s="689">
        <v>18</v>
      </c>
      <c r="I1099" s="861"/>
      <c r="J1099" s="868" t="s">
        <v>1087</v>
      </c>
      <c r="K1099" s="779" t="s">
        <v>291</v>
      </c>
      <c r="L1099" s="780">
        <v>1</v>
      </c>
      <c r="M1099" s="692"/>
      <c r="N1099" s="808" t="str">
        <f t="shared" ref="N1099:N1136" si="104">IF(M1099="","INCLUDED",M1099*L1099)</f>
        <v>INCLUDED</v>
      </c>
      <c r="O1099" s="876">
        <f t="shared" si="102"/>
        <v>0</v>
      </c>
      <c r="P1099" s="876">
        <f t="shared" si="103"/>
        <v>0</v>
      </c>
      <c r="Q1099" s="619"/>
      <c r="W1099" s="877"/>
    </row>
    <row r="1100" spans="1:23">
      <c r="A1100" s="680">
        <v>1076</v>
      </c>
      <c r="B1100" s="689">
        <v>7000009996</v>
      </c>
      <c r="C1100" s="689">
        <v>13510</v>
      </c>
      <c r="D1100" s="700" t="s">
        <v>498</v>
      </c>
      <c r="E1100" s="689">
        <v>1000042482</v>
      </c>
      <c r="F1100" s="689">
        <v>94059900</v>
      </c>
      <c r="G1100" s="690"/>
      <c r="H1100" s="689">
        <v>28</v>
      </c>
      <c r="I1100" s="861"/>
      <c r="J1100" s="868" t="s">
        <v>1088</v>
      </c>
      <c r="K1100" s="779" t="s">
        <v>291</v>
      </c>
      <c r="L1100" s="780">
        <v>1</v>
      </c>
      <c r="M1100" s="692"/>
      <c r="N1100" s="808" t="str">
        <f t="shared" si="104"/>
        <v>INCLUDED</v>
      </c>
      <c r="O1100" s="876">
        <f t="shared" si="102"/>
        <v>0</v>
      </c>
      <c r="P1100" s="876">
        <f t="shared" si="103"/>
        <v>0</v>
      </c>
      <c r="Q1100" s="619"/>
      <c r="W1100" s="877"/>
    </row>
    <row r="1101" spans="1:23">
      <c r="A1101" s="680">
        <v>1077</v>
      </c>
      <c r="B1101" s="689">
        <v>7000009996</v>
      </c>
      <c r="C1101" s="689">
        <v>8990</v>
      </c>
      <c r="D1101" s="700" t="s">
        <v>498</v>
      </c>
      <c r="E1101" s="689">
        <v>1000030151</v>
      </c>
      <c r="F1101" s="689">
        <v>94059900</v>
      </c>
      <c r="G1101" s="689"/>
      <c r="H1101" s="689"/>
      <c r="I1101" s="689"/>
      <c r="J1101" s="868" t="s">
        <v>569</v>
      </c>
      <c r="K1101" s="779" t="s">
        <v>443</v>
      </c>
      <c r="L1101" s="780">
        <v>1</v>
      </c>
      <c r="M1101" s="780"/>
      <c r="N1101" s="780"/>
      <c r="O1101" s="876">
        <f t="shared" si="102"/>
        <v>0</v>
      </c>
      <c r="P1101" s="876">
        <f t="shared" si="103"/>
        <v>0</v>
      </c>
      <c r="Q1101" s="619"/>
      <c r="W1101" s="877"/>
    </row>
    <row r="1102" spans="1:23" s="880" customFormat="1">
      <c r="A1102" s="680">
        <v>1078</v>
      </c>
      <c r="B1102" s="767">
        <v>7000009996</v>
      </c>
      <c r="C1102" s="767">
        <v>13520</v>
      </c>
      <c r="D1102" s="768" t="s">
        <v>498</v>
      </c>
      <c r="E1102" s="767">
        <v>1000042283</v>
      </c>
      <c r="F1102" s="767">
        <v>94059900</v>
      </c>
      <c r="G1102" s="690"/>
      <c r="H1102" s="767">
        <v>0</v>
      </c>
      <c r="I1102" s="861"/>
      <c r="J1102" s="868" t="s">
        <v>1084</v>
      </c>
      <c r="K1102" s="779" t="s">
        <v>291</v>
      </c>
      <c r="L1102" s="779">
        <v>1</v>
      </c>
      <c r="M1102" s="692"/>
      <c r="N1102" s="808" t="str">
        <f t="shared" si="104"/>
        <v>INCLUDED</v>
      </c>
      <c r="O1102" s="878">
        <f t="shared" si="102"/>
        <v>0</v>
      </c>
      <c r="P1102" s="878">
        <f t="shared" si="103"/>
        <v>0</v>
      </c>
      <c r="Q1102" s="879"/>
      <c r="W1102" s="881"/>
    </row>
    <row r="1103" spans="1:23">
      <c r="A1103" s="680">
        <v>1079</v>
      </c>
      <c r="B1103" s="689">
        <v>7000009996</v>
      </c>
      <c r="C1103" s="689">
        <v>13530</v>
      </c>
      <c r="D1103" s="700" t="s">
        <v>498</v>
      </c>
      <c r="E1103" s="689">
        <v>1000042485</v>
      </c>
      <c r="F1103" s="689">
        <v>94059900</v>
      </c>
      <c r="G1103" s="690"/>
      <c r="H1103" s="689">
        <v>5</v>
      </c>
      <c r="I1103" s="861"/>
      <c r="J1103" s="868" t="s">
        <v>1085</v>
      </c>
      <c r="K1103" s="779" t="s">
        <v>291</v>
      </c>
      <c r="L1103" s="780">
        <v>1</v>
      </c>
      <c r="M1103" s="692"/>
      <c r="N1103" s="808" t="str">
        <f t="shared" si="104"/>
        <v>INCLUDED</v>
      </c>
      <c r="O1103" s="876">
        <f t="shared" si="102"/>
        <v>0</v>
      </c>
      <c r="P1103" s="876">
        <f t="shared" si="103"/>
        <v>0</v>
      </c>
      <c r="Q1103" s="619"/>
      <c r="W1103" s="877"/>
    </row>
    <row r="1104" spans="1:23">
      <c r="A1104" s="680">
        <v>1080</v>
      </c>
      <c r="B1104" s="689">
        <v>7000009996</v>
      </c>
      <c r="C1104" s="689">
        <v>13540</v>
      </c>
      <c r="D1104" s="700" t="s">
        <v>498</v>
      </c>
      <c r="E1104" s="689">
        <v>1000042286</v>
      </c>
      <c r="F1104" s="689">
        <v>94059900</v>
      </c>
      <c r="G1104" s="690"/>
      <c r="H1104" s="689">
        <v>12</v>
      </c>
      <c r="I1104" s="861"/>
      <c r="J1104" s="868" t="s">
        <v>1086</v>
      </c>
      <c r="K1104" s="779" t="s">
        <v>291</v>
      </c>
      <c r="L1104" s="780">
        <v>1</v>
      </c>
      <c r="M1104" s="692"/>
      <c r="N1104" s="808" t="str">
        <f t="shared" si="104"/>
        <v>INCLUDED</v>
      </c>
      <c r="O1104" s="876">
        <f t="shared" si="102"/>
        <v>0</v>
      </c>
      <c r="P1104" s="876">
        <f t="shared" si="103"/>
        <v>0</v>
      </c>
      <c r="Q1104" s="619"/>
      <c r="W1104" s="877"/>
    </row>
    <row r="1105" spans="1:23">
      <c r="A1105" s="680">
        <v>1081</v>
      </c>
      <c r="B1105" s="689">
        <v>7000009996</v>
      </c>
      <c r="C1105" s="689">
        <v>13550</v>
      </c>
      <c r="D1105" s="700" t="s">
        <v>498</v>
      </c>
      <c r="E1105" s="689">
        <v>1000042289</v>
      </c>
      <c r="F1105" s="689">
        <v>94059900</v>
      </c>
      <c r="G1105" s="690"/>
      <c r="H1105" s="689">
        <v>18</v>
      </c>
      <c r="I1105" s="861"/>
      <c r="J1105" s="868" t="s">
        <v>1087</v>
      </c>
      <c r="K1105" s="779" t="s">
        <v>291</v>
      </c>
      <c r="L1105" s="780">
        <v>1</v>
      </c>
      <c r="M1105" s="692"/>
      <c r="N1105" s="808" t="str">
        <f t="shared" si="104"/>
        <v>INCLUDED</v>
      </c>
      <c r="O1105" s="876">
        <f t="shared" si="102"/>
        <v>0</v>
      </c>
      <c r="P1105" s="876">
        <f t="shared" si="103"/>
        <v>0</v>
      </c>
      <c r="Q1105" s="619"/>
      <c r="W1105" s="877"/>
    </row>
    <row r="1106" spans="1:23">
      <c r="A1106" s="680">
        <v>1082</v>
      </c>
      <c r="B1106" s="689">
        <v>7000009996</v>
      </c>
      <c r="C1106" s="689">
        <v>13560</v>
      </c>
      <c r="D1106" s="700" t="s">
        <v>498</v>
      </c>
      <c r="E1106" s="689">
        <v>1000042482</v>
      </c>
      <c r="F1106" s="689">
        <v>94059900</v>
      </c>
      <c r="G1106" s="690"/>
      <c r="H1106" s="689">
        <v>28</v>
      </c>
      <c r="I1106" s="861"/>
      <c r="J1106" s="868" t="s">
        <v>1088</v>
      </c>
      <c r="K1106" s="779" t="s">
        <v>291</v>
      </c>
      <c r="L1106" s="780">
        <v>1</v>
      </c>
      <c r="M1106" s="692"/>
      <c r="N1106" s="808" t="str">
        <f t="shared" si="104"/>
        <v>INCLUDED</v>
      </c>
      <c r="O1106" s="876">
        <f t="shared" si="102"/>
        <v>0</v>
      </c>
      <c r="P1106" s="876">
        <f t="shared" si="103"/>
        <v>0</v>
      </c>
      <c r="Q1106" s="619"/>
      <c r="W1106" s="877"/>
    </row>
    <row r="1107" spans="1:23" ht="36">
      <c r="A1107" s="680">
        <v>1083</v>
      </c>
      <c r="B1107" s="689">
        <v>7000009996</v>
      </c>
      <c r="C1107" s="689">
        <v>13770</v>
      </c>
      <c r="D1107" s="700" t="s">
        <v>498</v>
      </c>
      <c r="E1107" s="689">
        <v>1000038387</v>
      </c>
      <c r="F1107" s="689">
        <v>94051090</v>
      </c>
      <c r="G1107" s="690"/>
      <c r="H1107" s="689">
        <v>18</v>
      </c>
      <c r="I1107" s="691"/>
      <c r="J1107" s="868" t="s">
        <v>1089</v>
      </c>
      <c r="K1107" s="779" t="s">
        <v>290</v>
      </c>
      <c r="L1107" s="780">
        <v>8</v>
      </c>
      <c r="M1107" s="692"/>
      <c r="N1107" s="808" t="str">
        <f t="shared" si="104"/>
        <v>INCLUDED</v>
      </c>
      <c r="O1107" s="876">
        <f t="shared" si="102"/>
        <v>0</v>
      </c>
      <c r="P1107" s="876">
        <f t="shared" si="103"/>
        <v>0</v>
      </c>
      <c r="Q1107" s="619"/>
      <c r="W1107" s="877"/>
    </row>
    <row r="1108" spans="1:23" ht="36">
      <c r="A1108" s="680">
        <v>1084</v>
      </c>
      <c r="B1108" s="689">
        <v>7000009996</v>
      </c>
      <c r="C1108" s="689">
        <v>13780</v>
      </c>
      <c r="D1108" s="700" t="s">
        <v>498</v>
      </c>
      <c r="E1108" s="689">
        <v>1000038325</v>
      </c>
      <c r="F1108" s="689">
        <v>94059900</v>
      </c>
      <c r="G1108" s="690"/>
      <c r="H1108" s="689">
        <v>18</v>
      </c>
      <c r="I1108" s="691"/>
      <c r="J1108" s="868" t="s">
        <v>1090</v>
      </c>
      <c r="K1108" s="779" t="s">
        <v>290</v>
      </c>
      <c r="L1108" s="780">
        <v>10</v>
      </c>
      <c r="M1108" s="692"/>
      <c r="N1108" s="808" t="str">
        <f t="shared" ref="N1108" si="105">IF(M1108="","INCLUDED",M1108*L1108)</f>
        <v>INCLUDED</v>
      </c>
      <c r="O1108" s="876">
        <f t="shared" si="102"/>
        <v>0</v>
      </c>
      <c r="P1108" s="876">
        <f t="shared" si="103"/>
        <v>0</v>
      </c>
      <c r="Q1108" s="619"/>
      <c r="W1108" s="877"/>
    </row>
    <row r="1109" spans="1:23" s="880" customFormat="1" ht="36">
      <c r="A1109" s="680">
        <v>1085</v>
      </c>
      <c r="B1109" s="767">
        <v>7000009996</v>
      </c>
      <c r="C1109" s="767">
        <v>13790</v>
      </c>
      <c r="D1109" s="768" t="s">
        <v>498</v>
      </c>
      <c r="E1109" s="767">
        <v>1000038041</v>
      </c>
      <c r="F1109" s="767">
        <v>94051090</v>
      </c>
      <c r="G1109" s="690"/>
      <c r="H1109" s="767">
        <v>18</v>
      </c>
      <c r="I1109" s="691"/>
      <c r="J1109" s="868" t="s">
        <v>1091</v>
      </c>
      <c r="K1109" s="779" t="s">
        <v>290</v>
      </c>
      <c r="L1109" s="779">
        <v>4</v>
      </c>
      <c r="M1109" s="692"/>
      <c r="N1109" s="808" t="str">
        <f t="shared" si="104"/>
        <v>INCLUDED</v>
      </c>
      <c r="O1109" s="878">
        <f t="shared" si="102"/>
        <v>0</v>
      </c>
      <c r="P1109" s="878">
        <f t="shared" si="103"/>
        <v>0</v>
      </c>
      <c r="Q1109" s="879"/>
      <c r="W1109" s="881"/>
    </row>
    <row r="1110" spans="1:23" ht="36">
      <c r="A1110" s="680">
        <v>1086</v>
      </c>
      <c r="B1110" s="689">
        <v>7000009996</v>
      </c>
      <c r="C1110" s="689">
        <v>13800</v>
      </c>
      <c r="D1110" s="700" t="s">
        <v>498</v>
      </c>
      <c r="E1110" s="689">
        <v>1000038389</v>
      </c>
      <c r="F1110" s="689">
        <v>94051090</v>
      </c>
      <c r="G1110" s="690"/>
      <c r="H1110" s="689">
        <v>18</v>
      </c>
      <c r="I1110" s="691"/>
      <c r="J1110" s="868" t="s">
        <v>1092</v>
      </c>
      <c r="K1110" s="779" t="s">
        <v>290</v>
      </c>
      <c r="L1110" s="780">
        <v>5</v>
      </c>
      <c r="M1110" s="692"/>
      <c r="N1110" s="808" t="str">
        <f t="shared" si="104"/>
        <v>INCLUDED</v>
      </c>
      <c r="O1110" s="876">
        <f t="shared" si="102"/>
        <v>0</v>
      </c>
      <c r="P1110" s="876">
        <f t="shared" si="103"/>
        <v>0</v>
      </c>
      <c r="Q1110" s="619"/>
      <c r="W1110" s="877"/>
    </row>
    <row r="1111" spans="1:23" ht="36">
      <c r="A1111" s="680">
        <v>1087</v>
      </c>
      <c r="B1111" s="689">
        <v>7000009996</v>
      </c>
      <c r="C1111" s="689">
        <v>9010</v>
      </c>
      <c r="D1111" s="700" t="s">
        <v>499</v>
      </c>
      <c r="E1111" s="689">
        <v>1000024515</v>
      </c>
      <c r="F1111" s="689">
        <v>76169990</v>
      </c>
      <c r="G1111" s="690"/>
      <c r="H1111" s="689">
        <v>18</v>
      </c>
      <c r="I1111" s="691"/>
      <c r="J1111" s="868" t="s">
        <v>573</v>
      </c>
      <c r="K1111" s="779" t="s">
        <v>290</v>
      </c>
      <c r="L1111" s="780">
        <v>1</v>
      </c>
      <c r="M1111" s="692"/>
      <c r="N1111" s="808" t="str">
        <f t="shared" si="104"/>
        <v>INCLUDED</v>
      </c>
      <c r="O1111" s="876">
        <f t="shared" si="102"/>
        <v>0</v>
      </c>
      <c r="P1111" s="876">
        <f t="shared" si="103"/>
        <v>0</v>
      </c>
      <c r="Q1111" s="619"/>
      <c r="W1111" s="877"/>
    </row>
    <row r="1112" spans="1:23" ht="36">
      <c r="A1112" s="680">
        <v>1088</v>
      </c>
      <c r="B1112" s="689">
        <v>7000009996</v>
      </c>
      <c r="C1112" s="689">
        <v>9020</v>
      </c>
      <c r="D1112" s="700" t="s">
        <v>499</v>
      </c>
      <c r="E1112" s="689">
        <v>1000025538</v>
      </c>
      <c r="F1112" s="689">
        <v>76169990</v>
      </c>
      <c r="G1112" s="690"/>
      <c r="H1112" s="689">
        <v>18</v>
      </c>
      <c r="I1112" s="691"/>
      <c r="J1112" s="868" t="s">
        <v>574</v>
      </c>
      <c r="K1112" s="779" t="s">
        <v>290</v>
      </c>
      <c r="L1112" s="780">
        <v>1</v>
      </c>
      <c r="M1112" s="692"/>
      <c r="N1112" s="808" t="str">
        <f t="shared" si="104"/>
        <v>INCLUDED</v>
      </c>
      <c r="O1112" s="876">
        <f t="shared" si="102"/>
        <v>0</v>
      </c>
      <c r="P1112" s="876">
        <f t="shared" si="103"/>
        <v>0</v>
      </c>
      <c r="Q1112" s="619"/>
      <c r="W1112" s="877"/>
    </row>
    <row r="1113" spans="1:23" ht="90">
      <c r="A1113" s="680">
        <v>1089</v>
      </c>
      <c r="B1113" s="689">
        <v>7000009996</v>
      </c>
      <c r="C1113" s="689">
        <v>9060</v>
      </c>
      <c r="D1113" s="700" t="s">
        <v>500</v>
      </c>
      <c r="E1113" s="689">
        <v>1000015954</v>
      </c>
      <c r="F1113" s="689">
        <v>73082011</v>
      </c>
      <c r="G1113" s="690"/>
      <c r="H1113" s="689">
        <v>18</v>
      </c>
      <c r="I1113" s="691"/>
      <c r="J1113" s="868" t="s">
        <v>722</v>
      </c>
      <c r="K1113" s="779" t="s">
        <v>452</v>
      </c>
      <c r="L1113" s="780">
        <v>42</v>
      </c>
      <c r="M1113" s="692"/>
      <c r="N1113" s="808" t="str">
        <f t="shared" si="104"/>
        <v>INCLUDED</v>
      </c>
      <c r="O1113" s="876">
        <f t="shared" si="102"/>
        <v>0</v>
      </c>
      <c r="P1113" s="876">
        <f t="shared" si="103"/>
        <v>0</v>
      </c>
      <c r="Q1113" s="619"/>
      <c r="W1113" s="877"/>
    </row>
    <row r="1114" spans="1:23" ht="54">
      <c r="A1114" s="680">
        <v>1090</v>
      </c>
      <c r="B1114" s="689">
        <v>7000009996</v>
      </c>
      <c r="C1114" s="689">
        <v>9040</v>
      </c>
      <c r="D1114" s="700" t="s">
        <v>500</v>
      </c>
      <c r="E1114" s="689">
        <v>1000011713</v>
      </c>
      <c r="F1114" s="689">
        <v>73082011</v>
      </c>
      <c r="G1114" s="690"/>
      <c r="H1114" s="689">
        <v>18</v>
      </c>
      <c r="I1114" s="691"/>
      <c r="J1114" s="868" t="s">
        <v>575</v>
      </c>
      <c r="K1114" s="779" t="s">
        <v>452</v>
      </c>
      <c r="L1114" s="780">
        <v>2.7</v>
      </c>
      <c r="M1114" s="692"/>
      <c r="N1114" s="808" t="str">
        <f t="shared" si="104"/>
        <v>INCLUDED</v>
      </c>
      <c r="O1114" s="876">
        <f t="shared" si="102"/>
        <v>0</v>
      </c>
      <c r="P1114" s="876">
        <f t="shared" si="103"/>
        <v>0</v>
      </c>
      <c r="Q1114" s="619"/>
      <c r="W1114" s="877"/>
    </row>
    <row r="1115" spans="1:23" ht="54">
      <c r="A1115" s="680">
        <v>1091</v>
      </c>
      <c r="B1115" s="689">
        <v>7000009996</v>
      </c>
      <c r="C1115" s="689">
        <v>9050</v>
      </c>
      <c r="D1115" s="700" t="s">
        <v>500</v>
      </c>
      <c r="E1115" s="689">
        <v>1000012373</v>
      </c>
      <c r="F1115" s="689">
        <v>73082011</v>
      </c>
      <c r="G1115" s="690"/>
      <c r="H1115" s="689">
        <v>18</v>
      </c>
      <c r="I1115" s="691"/>
      <c r="J1115" s="868" t="s">
        <v>576</v>
      </c>
      <c r="K1115" s="779" t="s">
        <v>452</v>
      </c>
      <c r="L1115" s="780">
        <v>3</v>
      </c>
      <c r="M1115" s="692"/>
      <c r="N1115" s="808" t="str">
        <f t="shared" si="104"/>
        <v>INCLUDED</v>
      </c>
      <c r="O1115" s="876">
        <f t="shared" si="102"/>
        <v>0</v>
      </c>
      <c r="P1115" s="876">
        <f t="shared" si="103"/>
        <v>0</v>
      </c>
      <c r="Q1115" s="619"/>
      <c r="W1115" s="877"/>
    </row>
    <row r="1116" spans="1:23" ht="54">
      <c r="A1116" s="680">
        <v>1092</v>
      </c>
      <c r="B1116" s="689">
        <v>7000009996</v>
      </c>
      <c r="C1116" s="689">
        <v>9030</v>
      </c>
      <c r="D1116" s="700" t="s">
        <v>500</v>
      </c>
      <c r="E1116" s="689">
        <v>1000012369</v>
      </c>
      <c r="F1116" s="689">
        <v>73082011</v>
      </c>
      <c r="G1116" s="690"/>
      <c r="H1116" s="689">
        <v>18</v>
      </c>
      <c r="I1116" s="691"/>
      <c r="J1116" s="868" t="s">
        <v>577</v>
      </c>
      <c r="K1116" s="779" t="s">
        <v>290</v>
      </c>
      <c r="L1116" s="780">
        <v>50</v>
      </c>
      <c r="M1116" s="692"/>
      <c r="N1116" s="808" t="str">
        <f t="shared" si="104"/>
        <v>INCLUDED</v>
      </c>
      <c r="O1116" s="876">
        <f t="shared" si="102"/>
        <v>0</v>
      </c>
      <c r="P1116" s="876">
        <f t="shared" si="103"/>
        <v>0</v>
      </c>
      <c r="Q1116" s="619"/>
      <c r="W1116" s="877"/>
    </row>
    <row r="1117" spans="1:23">
      <c r="A1117" s="680">
        <v>1093</v>
      </c>
      <c r="B1117" s="689">
        <v>7000009996</v>
      </c>
      <c r="C1117" s="689">
        <v>9070</v>
      </c>
      <c r="D1117" s="700" t="s">
        <v>500</v>
      </c>
      <c r="E1117" s="689">
        <v>1000032055</v>
      </c>
      <c r="F1117" s="689">
        <v>72159090</v>
      </c>
      <c r="G1117" s="690"/>
      <c r="H1117" s="689">
        <v>18</v>
      </c>
      <c r="I1117" s="691"/>
      <c r="J1117" s="868" t="s">
        <v>578</v>
      </c>
      <c r="K1117" s="779" t="s">
        <v>579</v>
      </c>
      <c r="L1117" s="780">
        <v>1</v>
      </c>
      <c r="M1117" s="692"/>
      <c r="N1117" s="808" t="str">
        <f t="shared" si="104"/>
        <v>INCLUDED</v>
      </c>
      <c r="O1117" s="876">
        <f t="shared" si="102"/>
        <v>0</v>
      </c>
      <c r="P1117" s="876">
        <f t="shared" si="103"/>
        <v>0</v>
      </c>
      <c r="Q1117" s="619"/>
      <c r="W1117" s="877"/>
    </row>
    <row r="1118" spans="1:23" ht="54">
      <c r="A1118" s="680">
        <v>1094</v>
      </c>
      <c r="B1118" s="689">
        <v>7000009996</v>
      </c>
      <c r="C1118" s="689">
        <v>9080</v>
      </c>
      <c r="D1118" s="700" t="s">
        <v>500</v>
      </c>
      <c r="E1118" s="689">
        <v>1000020090</v>
      </c>
      <c r="F1118" s="689">
        <v>73082011</v>
      </c>
      <c r="G1118" s="690"/>
      <c r="H1118" s="689">
        <v>18</v>
      </c>
      <c r="I1118" s="691"/>
      <c r="J1118" s="868" t="s">
        <v>474</v>
      </c>
      <c r="K1118" s="779" t="s">
        <v>290</v>
      </c>
      <c r="L1118" s="780">
        <v>3</v>
      </c>
      <c r="M1118" s="692"/>
      <c r="N1118" s="808" t="str">
        <f t="shared" si="104"/>
        <v>INCLUDED</v>
      </c>
      <c r="O1118" s="876">
        <f t="shared" si="102"/>
        <v>0</v>
      </c>
      <c r="P1118" s="876">
        <f t="shared" si="103"/>
        <v>0</v>
      </c>
      <c r="Q1118" s="619"/>
      <c r="W1118" s="877"/>
    </row>
    <row r="1119" spans="1:23" ht="36">
      <c r="A1119" s="680">
        <v>1095</v>
      </c>
      <c r="B1119" s="689">
        <v>7000009996</v>
      </c>
      <c r="C1119" s="689">
        <v>9090</v>
      </c>
      <c r="D1119" s="700" t="s">
        <v>501</v>
      </c>
      <c r="E1119" s="689">
        <v>1000011339</v>
      </c>
      <c r="F1119" s="689">
        <v>72169990</v>
      </c>
      <c r="G1119" s="690"/>
      <c r="H1119" s="689">
        <v>18</v>
      </c>
      <c r="I1119" s="691"/>
      <c r="J1119" s="868" t="s">
        <v>725</v>
      </c>
      <c r="K1119" s="779" t="s">
        <v>291</v>
      </c>
      <c r="L1119" s="780">
        <v>1</v>
      </c>
      <c r="M1119" s="692"/>
      <c r="N1119" s="808" t="str">
        <f t="shared" si="104"/>
        <v>INCLUDED</v>
      </c>
      <c r="O1119" s="876">
        <f t="shared" si="102"/>
        <v>0</v>
      </c>
      <c r="P1119" s="876">
        <f t="shared" si="103"/>
        <v>0</v>
      </c>
      <c r="Q1119" s="619"/>
      <c r="W1119" s="877"/>
    </row>
    <row r="1120" spans="1:23" ht="36">
      <c r="A1120" s="680">
        <v>1096</v>
      </c>
      <c r="B1120" s="689">
        <v>7000009996</v>
      </c>
      <c r="C1120" s="689">
        <v>9100</v>
      </c>
      <c r="D1120" s="700" t="s">
        <v>501</v>
      </c>
      <c r="E1120" s="689">
        <v>1000011340</v>
      </c>
      <c r="F1120" s="689">
        <v>72169990</v>
      </c>
      <c r="G1120" s="690"/>
      <c r="H1120" s="689">
        <v>18</v>
      </c>
      <c r="I1120" s="691"/>
      <c r="J1120" s="868" t="s">
        <v>726</v>
      </c>
      <c r="K1120" s="779" t="s">
        <v>291</v>
      </c>
      <c r="L1120" s="780">
        <v>2</v>
      </c>
      <c r="M1120" s="692"/>
      <c r="N1120" s="808" t="str">
        <f t="shared" si="104"/>
        <v>INCLUDED</v>
      </c>
      <c r="O1120" s="876">
        <f t="shared" si="102"/>
        <v>0</v>
      </c>
      <c r="P1120" s="876">
        <f t="shared" si="103"/>
        <v>0</v>
      </c>
      <c r="Q1120" s="619"/>
      <c r="W1120" s="877"/>
    </row>
    <row r="1121" spans="1:23" ht="36">
      <c r="A1121" s="680">
        <v>1097</v>
      </c>
      <c r="B1121" s="689">
        <v>7000009996</v>
      </c>
      <c r="C1121" s="689">
        <v>9110</v>
      </c>
      <c r="D1121" s="700" t="s">
        <v>501</v>
      </c>
      <c r="E1121" s="689">
        <v>1000011337</v>
      </c>
      <c r="F1121" s="689">
        <v>72169990</v>
      </c>
      <c r="G1121" s="690"/>
      <c r="H1121" s="689">
        <v>18</v>
      </c>
      <c r="I1121" s="691"/>
      <c r="J1121" s="868" t="s">
        <v>727</v>
      </c>
      <c r="K1121" s="779" t="s">
        <v>291</v>
      </c>
      <c r="L1121" s="780">
        <v>1</v>
      </c>
      <c r="M1121" s="692"/>
      <c r="N1121" s="808" t="str">
        <f t="shared" si="104"/>
        <v>INCLUDED</v>
      </c>
      <c r="O1121" s="876">
        <f t="shared" si="102"/>
        <v>0</v>
      </c>
      <c r="P1121" s="876">
        <f t="shared" si="103"/>
        <v>0</v>
      </c>
      <c r="Q1121" s="619"/>
      <c r="W1121" s="877"/>
    </row>
    <row r="1122" spans="1:23" ht="36">
      <c r="A1122" s="680">
        <v>1098</v>
      </c>
      <c r="B1122" s="689">
        <v>7000009996</v>
      </c>
      <c r="C1122" s="689">
        <v>9120</v>
      </c>
      <c r="D1122" s="700" t="s">
        <v>501</v>
      </c>
      <c r="E1122" s="689">
        <v>1000030634</v>
      </c>
      <c r="F1122" s="689">
        <v>72169990</v>
      </c>
      <c r="G1122" s="690"/>
      <c r="H1122" s="689">
        <v>18</v>
      </c>
      <c r="I1122" s="691"/>
      <c r="J1122" s="868" t="s">
        <v>729</v>
      </c>
      <c r="K1122" s="779" t="s">
        <v>291</v>
      </c>
      <c r="L1122" s="780">
        <v>4</v>
      </c>
      <c r="M1122" s="692"/>
      <c r="N1122" s="808" t="str">
        <f t="shared" si="104"/>
        <v>INCLUDED</v>
      </c>
      <c r="O1122" s="876">
        <f t="shared" si="102"/>
        <v>0</v>
      </c>
      <c r="P1122" s="876">
        <f t="shared" si="103"/>
        <v>0</v>
      </c>
      <c r="Q1122" s="619"/>
      <c r="W1122" s="877"/>
    </row>
    <row r="1123" spans="1:23" ht="54">
      <c r="A1123" s="680">
        <v>1099</v>
      </c>
      <c r="B1123" s="689">
        <v>7000009996</v>
      </c>
      <c r="C1123" s="689">
        <v>9130</v>
      </c>
      <c r="D1123" s="700" t="s">
        <v>501</v>
      </c>
      <c r="E1123" s="689">
        <v>1000029278</v>
      </c>
      <c r="F1123" s="689">
        <v>72169990</v>
      </c>
      <c r="G1123" s="690"/>
      <c r="H1123" s="689">
        <v>18</v>
      </c>
      <c r="I1123" s="691"/>
      <c r="J1123" s="868" t="s">
        <v>728</v>
      </c>
      <c r="K1123" s="779" t="s">
        <v>291</v>
      </c>
      <c r="L1123" s="780">
        <v>2</v>
      </c>
      <c r="M1123" s="692"/>
      <c r="N1123" s="808" t="str">
        <f t="shared" si="104"/>
        <v>INCLUDED</v>
      </c>
      <c r="O1123" s="876">
        <f t="shared" si="102"/>
        <v>0</v>
      </c>
      <c r="P1123" s="876">
        <f t="shared" si="103"/>
        <v>0</v>
      </c>
      <c r="Q1123" s="619"/>
      <c r="W1123" s="877"/>
    </row>
    <row r="1124" spans="1:23" ht="36">
      <c r="A1124" s="680">
        <v>1100</v>
      </c>
      <c r="B1124" s="689">
        <v>7000009996</v>
      </c>
      <c r="C1124" s="689">
        <v>9540</v>
      </c>
      <c r="D1124" s="700" t="s">
        <v>502</v>
      </c>
      <c r="E1124" s="689">
        <v>1000000444</v>
      </c>
      <c r="F1124" s="689">
        <v>85446090</v>
      </c>
      <c r="G1124" s="690"/>
      <c r="H1124" s="689">
        <v>18</v>
      </c>
      <c r="I1124" s="691"/>
      <c r="J1124" s="868" t="s">
        <v>470</v>
      </c>
      <c r="K1124" s="779" t="s">
        <v>443</v>
      </c>
      <c r="L1124" s="780">
        <v>1</v>
      </c>
      <c r="M1124" s="692"/>
      <c r="N1124" s="808" t="str">
        <f t="shared" si="104"/>
        <v>INCLUDED</v>
      </c>
      <c r="O1124" s="876">
        <f t="shared" si="102"/>
        <v>0</v>
      </c>
      <c r="P1124" s="876">
        <f t="shared" si="103"/>
        <v>0</v>
      </c>
      <c r="Q1124" s="619"/>
      <c r="W1124" s="877"/>
    </row>
    <row r="1125" spans="1:23" ht="36">
      <c r="A1125" s="680">
        <v>1101</v>
      </c>
      <c r="B1125" s="689">
        <v>7000009996</v>
      </c>
      <c r="C1125" s="689">
        <v>9550</v>
      </c>
      <c r="D1125" s="700" t="s">
        <v>502</v>
      </c>
      <c r="E1125" s="689">
        <v>1000000443</v>
      </c>
      <c r="F1125" s="689">
        <v>85446020</v>
      </c>
      <c r="G1125" s="690"/>
      <c r="H1125" s="689">
        <v>18</v>
      </c>
      <c r="I1125" s="691"/>
      <c r="J1125" s="868" t="s">
        <v>442</v>
      </c>
      <c r="K1125" s="779" t="s">
        <v>443</v>
      </c>
      <c r="L1125" s="780">
        <v>1</v>
      </c>
      <c r="M1125" s="692"/>
      <c r="N1125" s="808" t="str">
        <f t="shared" si="104"/>
        <v>INCLUDED</v>
      </c>
      <c r="O1125" s="876">
        <f t="shared" si="102"/>
        <v>0</v>
      </c>
      <c r="P1125" s="876">
        <f t="shared" si="103"/>
        <v>0</v>
      </c>
      <c r="Q1125" s="619"/>
      <c r="W1125" s="877"/>
    </row>
    <row r="1126" spans="1:23" ht="36">
      <c r="A1126" s="680">
        <v>1102</v>
      </c>
      <c r="B1126" s="689">
        <v>7000009996</v>
      </c>
      <c r="C1126" s="689">
        <v>9560</v>
      </c>
      <c r="D1126" s="700" t="s">
        <v>502</v>
      </c>
      <c r="E1126" s="689">
        <v>1000000442</v>
      </c>
      <c r="F1126" s="689">
        <v>85446020</v>
      </c>
      <c r="G1126" s="690"/>
      <c r="H1126" s="689">
        <v>18</v>
      </c>
      <c r="I1126" s="691"/>
      <c r="J1126" s="868" t="s">
        <v>444</v>
      </c>
      <c r="K1126" s="779" t="s">
        <v>443</v>
      </c>
      <c r="L1126" s="780">
        <v>1</v>
      </c>
      <c r="M1126" s="692"/>
      <c r="N1126" s="808" t="str">
        <f t="shared" si="104"/>
        <v>INCLUDED</v>
      </c>
      <c r="O1126" s="876">
        <f t="shared" si="102"/>
        <v>0</v>
      </c>
      <c r="P1126" s="876">
        <f t="shared" si="103"/>
        <v>0</v>
      </c>
      <c r="Q1126" s="619"/>
      <c r="W1126" s="877"/>
    </row>
    <row r="1127" spans="1:23">
      <c r="A1127" s="680">
        <v>1103</v>
      </c>
      <c r="B1127" s="689">
        <v>7000009996</v>
      </c>
      <c r="C1127" s="689">
        <v>9580</v>
      </c>
      <c r="D1127" s="700" t="s">
        <v>502</v>
      </c>
      <c r="E1127" s="689">
        <v>1000032005</v>
      </c>
      <c r="F1127" s="689">
        <v>85446090</v>
      </c>
      <c r="G1127" s="690"/>
      <c r="H1127" s="689">
        <v>18</v>
      </c>
      <c r="I1127" s="691"/>
      <c r="J1127" s="868" t="s">
        <v>731</v>
      </c>
      <c r="K1127" s="779" t="s">
        <v>579</v>
      </c>
      <c r="L1127" s="780">
        <v>3</v>
      </c>
      <c r="M1127" s="692"/>
      <c r="N1127" s="808" t="str">
        <f t="shared" si="104"/>
        <v>INCLUDED</v>
      </c>
      <c r="O1127" s="876">
        <f t="shared" si="102"/>
        <v>0</v>
      </c>
      <c r="P1127" s="876">
        <f t="shared" si="103"/>
        <v>0</v>
      </c>
      <c r="Q1127" s="619"/>
      <c r="W1127" s="877"/>
    </row>
    <row r="1128" spans="1:23" ht="72">
      <c r="A1128" s="680">
        <v>1104</v>
      </c>
      <c r="B1128" s="689">
        <v>7000009996</v>
      </c>
      <c r="C1128" s="689">
        <v>9570</v>
      </c>
      <c r="D1128" s="700" t="s">
        <v>502</v>
      </c>
      <c r="E1128" s="689">
        <v>1000032848</v>
      </c>
      <c r="F1128" s="689">
        <v>85446020</v>
      </c>
      <c r="G1128" s="690"/>
      <c r="H1128" s="689">
        <v>18</v>
      </c>
      <c r="I1128" s="691"/>
      <c r="J1128" s="868" t="s">
        <v>732</v>
      </c>
      <c r="K1128" s="779" t="s">
        <v>291</v>
      </c>
      <c r="L1128" s="780">
        <v>8</v>
      </c>
      <c r="M1128" s="692"/>
      <c r="N1128" s="808" t="str">
        <f t="shared" si="104"/>
        <v>INCLUDED</v>
      </c>
      <c r="O1128" s="876">
        <f t="shared" si="102"/>
        <v>0</v>
      </c>
      <c r="P1128" s="876">
        <f t="shared" si="103"/>
        <v>0</v>
      </c>
      <c r="Q1128" s="619"/>
      <c r="W1128" s="877"/>
    </row>
    <row r="1129" spans="1:23">
      <c r="A1129" s="680">
        <v>1105</v>
      </c>
      <c r="B1129" s="689">
        <v>7000009996</v>
      </c>
      <c r="C1129" s="689">
        <v>9590</v>
      </c>
      <c r="D1129" s="700" t="s">
        <v>502</v>
      </c>
      <c r="E1129" s="689">
        <v>1000032006</v>
      </c>
      <c r="F1129" s="689">
        <v>85446090</v>
      </c>
      <c r="G1129" s="690"/>
      <c r="H1129" s="689">
        <v>18</v>
      </c>
      <c r="I1129" s="691"/>
      <c r="J1129" s="868" t="s">
        <v>730</v>
      </c>
      <c r="K1129" s="779" t="s">
        <v>579</v>
      </c>
      <c r="L1129" s="780">
        <v>1</v>
      </c>
      <c r="M1129" s="692"/>
      <c r="N1129" s="808" t="str">
        <f t="shared" si="104"/>
        <v>INCLUDED</v>
      </c>
      <c r="O1129" s="876">
        <f t="shared" si="102"/>
        <v>0</v>
      </c>
      <c r="P1129" s="876">
        <f t="shared" si="103"/>
        <v>0</v>
      </c>
      <c r="Q1129" s="619"/>
      <c r="W1129" s="877"/>
    </row>
    <row r="1130" spans="1:23">
      <c r="A1130" s="680">
        <v>1106</v>
      </c>
      <c r="B1130" s="689">
        <v>7000009996</v>
      </c>
      <c r="C1130" s="689">
        <v>9270</v>
      </c>
      <c r="D1130" s="700" t="s">
        <v>503</v>
      </c>
      <c r="E1130" s="689">
        <v>1000028117</v>
      </c>
      <c r="F1130" s="689">
        <v>85352113</v>
      </c>
      <c r="G1130" s="830"/>
      <c r="H1130" s="689">
        <v>18</v>
      </c>
      <c r="I1130" s="691"/>
      <c r="J1130" s="868" t="s">
        <v>739</v>
      </c>
      <c r="K1130" s="779" t="s">
        <v>443</v>
      </c>
      <c r="L1130" s="780">
        <v>1</v>
      </c>
      <c r="M1130" s="692"/>
      <c r="N1130" s="682" t="str">
        <f t="shared" si="104"/>
        <v>INCLUDED</v>
      </c>
      <c r="O1130" s="876">
        <f t="shared" si="102"/>
        <v>0</v>
      </c>
      <c r="P1130" s="876">
        <f t="shared" si="103"/>
        <v>0</v>
      </c>
      <c r="Q1130" s="619"/>
      <c r="W1130" s="877"/>
    </row>
    <row r="1131" spans="1:23">
      <c r="A1131" s="680">
        <v>1107</v>
      </c>
      <c r="B1131" s="689">
        <v>7000009996</v>
      </c>
      <c r="C1131" s="689">
        <v>9210</v>
      </c>
      <c r="D1131" s="700" t="s">
        <v>503</v>
      </c>
      <c r="E1131" s="689">
        <v>1000030960</v>
      </c>
      <c r="F1131" s="689">
        <v>85359090</v>
      </c>
      <c r="G1131" s="830"/>
      <c r="H1131" s="689">
        <v>18</v>
      </c>
      <c r="I1131" s="691"/>
      <c r="J1131" s="868" t="s">
        <v>741</v>
      </c>
      <c r="K1131" s="779" t="s">
        <v>443</v>
      </c>
      <c r="L1131" s="780">
        <v>1</v>
      </c>
      <c r="M1131" s="692"/>
      <c r="N1131" s="682" t="str">
        <f t="shared" si="104"/>
        <v>INCLUDED</v>
      </c>
      <c r="O1131" s="876">
        <f t="shared" si="102"/>
        <v>0</v>
      </c>
      <c r="P1131" s="876">
        <f t="shared" si="103"/>
        <v>0</v>
      </c>
      <c r="Q1131" s="619"/>
      <c r="W1131" s="877"/>
    </row>
    <row r="1132" spans="1:23">
      <c r="A1132" s="680">
        <v>1108</v>
      </c>
      <c r="B1132" s="689">
        <v>7000009996</v>
      </c>
      <c r="C1132" s="689">
        <v>9220</v>
      </c>
      <c r="D1132" s="700" t="s">
        <v>503</v>
      </c>
      <c r="E1132" s="689">
        <v>1000030961</v>
      </c>
      <c r="F1132" s="689">
        <v>85359090</v>
      </c>
      <c r="G1132" s="830"/>
      <c r="H1132" s="689">
        <v>18</v>
      </c>
      <c r="I1132" s="691"/>
      <c r="J1132" s="868" t="s">
        <v>742</v>
      </c>
      <c r="K1132" s="779" t="s">
        <v>443</v>
      </c>
      <c r="L1132" s="780">
        <v>1</v>
      </c>
      <c r="M1132" s="692"/>
      <c r="N1132" s="682" t="str">
        <f t="shared" si="104"/>
        <v>INCLUDED</v>
      </c>
      <c r="O1132" s="876">
        <f t="shared" si="102"/>
        <v>0</v>
      </c>
      <c r="P1132" s="876">
        <f t="shared" si="103"/>
        <v>0</v>
      </c>
      <c r="Q1132" s="619"/>
      <c r="W1132" s="877"/>
    </row>
    <row r="1133" spans="1:23">
      <c r="A1133" s="680">
        <v>1109</v>
      </c>
      <c r="B1133" s="689">
        <v>7000009996</v>
      </c>
      <c r="C1133" s="689">
        <v>9190</v>
      </c>
      <c r="D1133" s="700" t="s">
        <v>503</v>
      </c>
      <c r="E1133" s="689">
        <v>1000030730</v>
      </c>
      <c r="F1133" s="689">
        <v>85353090</v>
      </c>
      <c r="G1133" s="830"/>
      <c r="H1133" s="689">
        <v>18</v>
      </c>
      <c r="I1133" s="691"/>
      <c r="J1133" s="868" t="s">
        <v>740</v>
      </c>
      <c r="K1133" s="779" t="s">
        <v>443</v>
      </c>
      <c r="L1133" s="780">
        <v>1</v>
      </c>
      <c r="M1133" s="692"/>
      <c r="N1133" s="682" t="str">
        <f t="shared" si="104"/>
        <v>INCLUDED</v>
      </c>
      <c r="O1133" s="876">
        <f t="shared" si="102"/>
        <v>0</v>
      </c>
      <c r="P1133" s="876">
        <f t="shared" si="103"/>
        <v>0</v>
      </c>
      <c r="Q1133" s="619"/>
      <c r="W1133" s="877"/>
    </row>
    <row r="1134" spans="1:23">
      <c r="A1134" s="680">
        <v>1110</v>
      </c>
      <c r="B1134" s="689">
        <v>7000009996</v>
      </c>
      <c r="C1134" s="689">
        <v>9180</v>
      </c>
      <c r="D1134" s="700" t="s">
        <v>503</v>
      </c>
      <c r="E1134" s="689">
        <v>1000030729</v>
      </c>
      <c r="F1134" s="689">
        <v>85354010</v>
      </c>
      <c r="G1134" s="830"/>
      <c r="H1134" s="689">
        <v>18</v>
      </c>
      <c r="I1134" s="691"/>
      <c r="J1134" s="868" t="s">
        <v>743</v>
      </c>
      <c r="K1134" s="779" t="s">
        <v>443</v>
      </c>
      <c r="L1134" s="780">
        <v>1</v>
      </c>
      <c r="M1134" s="692"/>
      <c r="N1134" s="682" t="str">
        <f t="shared" si="104"/>
        <v>INCLUDED</v>
      </c>
      <c r="O1134" s="876">
        <f t="shared" si="102"/>
        <v>0</v>
      </c>
      <c r="P1134" s="876">
        <f t="shared" si="103"/>
        <v>0</v>
      </c>
      <c r="Q1134" s="619"/>
      <c r="W1134" s="877"/>
    </row>
    <row r="1135" spans="1:23">
      <c r="A1135" s="680">
        <v>1111</v>
      </c>
      <c r="B1135" s="689">
        <v>7000009996</v>
      </c>
      <c r="C1135" s="689">
        <v>9230</v>
      </c>
      <c r="D1135" s="700" t="s">
        <v>503</v>
      </c>
      <c r="E1135" s="689">
        <v>1000030653</v>
      </c>
      <c r="F1135" s="689">
        <v>85353090</v>
      </c>
      <c r="G1135" s="830"/>
      <c r="H1135" s="689">
        <v>18</v>
      </c>
      <c r="I1135" s="691"/>
      <c r="J1135" s="868" t="s">
        <v>638</v>
      </c>
      <c r="K1135" s="779" t="s">
        <v>443</v>
      </c>
      <c r="L1135" s="780">
        <v>1</v>
      </c>
      <c r="M1135" s="692"/>
      <c r="N1135" s="682" t="str">
        <f t="shared" si="104"/>
        <v>INCLUDED</v>
      </c>
      <c r="O1135" s="876">
        <f t="shared" si="102"/>
        <v>0</v>
      </c>
      <c r="P1135" s="876">
        <f t="shared" si="103"/>
        <v>0</v>
      </c>
      <c r="Q1135" s="619"/>
      <c r="W1135" s="877"/>
    </row>
    <row r="1136" spans="1:23">
      <c r="A1136" s="680">
        <v>1112</v>
      </c>
      <c r="B1136" s="689">
        <v>7000009996</v>
      </c>
      <c r="C1136" s="689">
        <v>9280</v>
      </c>
      <c r="D1136" s="700" t="s">
        <v>503</v>
      </c>
      <c r="E1136" s="689">
        <v>1000019912</v>
      </c>
      <c r="F1136" s="689">
        <v>85371000</v>
      </c>
      <c r="G1136" s="830"/>
      <c r="H1136" s="689">
        <v>18</v>
      </c>
      <c r="I1136" s="691"/>
      <c r="J1136" s="868" t="s">
        <v>619</v>
      </c>
      <c r="K1136" s="779" t="s">
        <v>443</v>
      </c>
      <c r="L1136" s="780">
        <v>1</v>
      </c>
      <c r="M1136" s="692"/>
      <c r="N1136" s="682" t="str">
        <f t="shared" si="104"/>
        <v>INCLUDED</v>
      </c>
      <c r="O1136" s="876">
        <f t="shared" si="102"/>
        <v>0</v>
      </c>
      <c r="P1136" s="876">
        <f t="shared" si="103"/>
        <v>0</v>
      </c>
      <c r="Q1136" s="619"/>
      <c r="W1136" s="877"/>
    </row>
    <row r="1137" spans="1:23">
      <c r="A1137" s="680">
        <v>1113</v>
      </c>
      <c r="B1137" s="689">
        <v>7000009996</v>
      </c>
      <c r="C1137" s="689">
        <v>9140</v>
      </c>
      <c r="D1137" s="700" t="s">
        <v>503</v>
      </c>
      <c r="E1137" s="689">
        <v>1000019927</v>
      </c>
      <c r="F1137" s="689">
        <v>85389000</v>
      </c>
      <c r="G1137" s="830"/>
      <c r="H1137" s="689">
        <v>18</v>
      </c>
      <c r="I1137" s="691"/>
      <c r="J1137" s="868" t="s">
        <v>620</v>
      </c>
      <c r="K1137" s="779" t="s">
        <v>443</v>
      </c>
      <c r="L1137" s="780">
        <v>1</v>
      </c>
      <c r="M1137" s="692"/>
      <c r="N1137" s="682" t="str">
        <f t="shared" ref="N1137:N1153" si="106">IF(M1137="","INCLUDED",M1137*L1137)</f>
        <v>INCLUDED</v>
      </c>
      <c r="O1137" s="876">
        <f t="shared" si="102"/>
        <v>0</v>
      </c>
      <c r="P1137" s="876">
        <f t="shared" si="103"/>
        <v>0</v>
      </c>
      <c r="Q1137" s="619"/>
      <c r="W1137" s="877"/>
    </row>
    <row r="1138" spans="1:23">
      <c r="A1138" s="680">
        <v>1114</v>
      </c>
      <c r="B1138" s="689">
        <v>7000009996</v>
      </c>
      <c r="C1138" s="689">
        <v>9160</v>
      </c>
      <c r="D1138" s="700" t="s">
        <v>503</v>
      </c>
      <c r="E1138" s="689">
        <v>1000029030</v>
      </c>
      <c r="F1138" s="689">
        <v>85044030</v>
      </c>
      <c r="G1138" s="830"/>
      <c r="H1138" s="689">
        <v>18</v>
      </c>
      <c r="I1138" s="691"/>
      <c r="J1138" s="868" t="s">
        <v>744</v>
      </c>
      <c r="K1138" s="779" t="s">
        <v>443</v>
      </c>
      <c r="L1138" s="780">
        <v>1</v>
      </c>
      <c r="M1138" s="692"/>
      <c r="N1138" s="682" t="str">
        <f t="shared" si="106"/>
        <v>INCLUDED</v>
      </c>
      <c r="O1138" s="876">
        <f t="shared" si="102"/>
        <v>0</v>
      </c>
      <c r="P1138" s="876">
        <f t="shared" si="103"/>
        <v>0</v>
      </c>
      <c r="Q1138" s="619"/>
      <c r="W1138" s="877"/>
    </row>
    <row r="1139" spans="1:23">
      <c r="A1139" s="680">
        <v>1115</v>
      </c>
      <c r="B1139" s="689">
        <v>7000009996</v>
      </c>
      <c r="C1139" s="689">
        <v>9200</v>
      </c>
      <c r="D1139" s="700" t="s">
        <v>503</v>
      </c>
      <c r="E1139" s="689">
        <v>1000030652</v>
      </c>
      <c r="F1139" s="689">
        <v>85030010</v>
      </c>
      <c r="G1139" s="830"/>
      <c r="H1139" s="689">
        <v>18</v>
      </c>
      <c r="I1139" s="691"/>
      <c r="J1139" s="868" t="s">
        <v>759</v>
      </c>
      <c r="K1139" s="779" t="s">
        <v>443</v>
      </c>
      <c r="L1139" s="780">
        <v>1</v>
      </c>
      <c r="M1139" s="692"/>
      <c r="N1139" s="682" t="str">
        <f t="shared" si="106"/>
        <v>INCLUDED</v>
      </c>
      <c r="O1139" s="876">
        <f t="shared" si="102"/>
        <v>0</v>
      </c>
      <c r="P1139" s="876">
        <f t="shared" si="103"/>
        <v>0</v>
      </c>
      <c r="Q1139" s="619"/>
      <c r="W1139" s="877"/>
    </row>
    <row r="1140" spans="1:23">
      <c r="A1140" s="680">
        <v>1116</v>
      </c>
      <c r="B1140" s="689">
        <v>7000009996</v>
      </c>
      <c r="C1140" s="689">
        <v>9150</v>
      </c>
      <c r="D1140" s="700" t="s">
        <v>503</v>
      </c>
      <c r="E1140" s="689">
        <v>1000019924</v>
      </c>
      <c r="F1140" s="689">
        <v>76169990</v>
      </c>
      <c r="G1140" s="830"/>
      <c r="H1140" s="689">
        <v>18</v>
      </c>
      <c r="I1140" s="691"/>
      <c r="J1140" s="868" t="s">
        <v>621</v>
      </c>
      <c r="K1140" s="779" t="s">
        <v>443</v>
      </c>
      <c r="L1140" s="780">
        <v>1</v>
      </c>
      <c r="M1140" s="692"/>
      <c r="N1140" s="682" t="str">
        <f t="shared" si="106"/>
        <v>INCLUDED</v>
      </c>
      <c r="O1140" s="876">
        <f t="shared" si="102"/>
        <v>0</v>
      </c>
      <c r="P1140" s="876">
        <f t="shared" si="103"/>
        <v>0</v>
      </c>
      <c r="Q1140" s="619"/>
      <c r="W1140" s="877"/>
    </row>
    <row r="1141" spans="1:23">
      <c r="A1141" s="680">
        <v>1117</v>
      </c>
      <c r="B1141" s="689">
        <v>7000009996</v>
      </c>
      <c r="C1141" s="689">
        <v>9170</v>
      </c>
      <c r="D1141" s="700" t="s">
        <v>503</v>
      </c>
      <c r="E1141" s="689">
        <v>1000030655</v>
      </c>
      <c r="F1141" s="689">
        <v>85462040</v>
      </c>
      <c r="G1141" s="830"/>
      <c r="H1141" s="689">
        <v>18</v>
      </c>
      <c r="I1141" s="691"/>
      <c r="J1141" s="868" t="s">
        <v>745</v>
      </c>
      <c r="K1141" s="779" t="s">
        <v>290</v>
      </c>
      <c r="L1141" s="780">
        <v>1</v>
      </c>
      <c r="M1141" s="692"/>
      <c r="N1141" s="682" t="str">
        <f t="shared" si="106"/>
        <v>INCLUDED</v>
      </c>
      <c r="O1141" s="876">
        <f t="shared" si="102"/>
        <v>0</v>
      </c>
      <c r="P1141" s="876">
        <f t="shared" si="103"/>
        <v>0</v>
      </c>
      <c r="Q1141" s="619"/>
      <c r="W1141" s="877"/>
    </row>
    <row r="1142" spans="1:23">
      <c r="A1142" s="680">
        <v>1118</v>
      </c>
      <c r="B1142" s="689">
        <v>7000009996</v>
      </c>
      <c r="C1142" s="689">
        <v>9240</v>
      </c>
      <c r="D1142" s="700" t="s">
        <v>503</v>
      </c>
      <c r="E1142" s="689">
        <v>1000026195</v>
      </c>
      <c r="F1142" s="689">
        <v>85049010</v>
      </c>
      <c r="G1142" s="830"/>
      <c r="H1142" s="689">
        <v>18</v>
      </c>
      <c r="I1142" s="691"/>
      <c r="J1142" s="868" t="s">
        <v>622</v>
      </c>
      <c r="K1142" s="779" t="s">
        <v>291</v>
      </c>
      <c r="L1142" s="780">
        <v>1</v>
      </c>
      <c r="M1142" s="692"/>
      <c r="N1142" s="682" t="str">
        <f t="shared" si="106"/>
        <v>INCLUDED</v>
      </c>
      <c r="O1142" s="876">
        <f t="shared" si="102"/>
        <v>0</v>
      </c>
      <c r="P1142" s="876">
        <f t="shared" si="103"/>
        <v>0</v>
      </c>
      <c r="Q1142" s="619"/>
      <c r="W1142" s="877"/>
    </row>
    <row r="1143" spans="1:23">
      <c r="A1143" s="680">
        <v>1119</v>
      </c>
      <c r="B1143" s="689">
        <v>7000009996</v>
      </c>
      <c r="C1143" s="689">
        <v>9250</v>
      </c>
      <c r="D1143" s="700" t="s">
        <v>503</v>
      </c>
      <c r="E1143" s="689">
        <v>1000019921</v>
      </c>
      <c r="F1143" s="689">
        <v>85044030</v>
      </c>
      <c r="G1143" s="830"/>
      <c r="H1143" s="689">
        <v>18</v>
      </c>
      <c r="I1143" s="691"/>
      <c r="J1143" s="868" t="s">
        <v>623</v>
      </c>
      <c r="K1143" s="779" t="s">
        <v>443</v>
      </c>
      <c r="L1143" s="780">
        <v>1</v>
      </c>
      <c r="M1143" s="692"/>
      <c r="N1143" s="682" t="str">
        <f t="shared" si="106"/>
        <v>INCLUDED</v>
      </c>
      <c r="O1143" s="876">
        <f t="shared" si="102"/>
        <v>0</v>
      </c>
      <c r="P1143" s="876">
        <f t="shared" si="103"/>
        <v>0</v>
      </c>
      <c r="Q1143" s="619"/>
      <c r="W1143" s="877"/>
    </row>
    <row r="1144" spans="1:23">
      <c r="A1144" s="680">
        <v>1120</v>
      </c>
      <c r="B1144" s="689">
        <v>7000009996</v>
      </c>
      <c r="C1144" s="689">
        <v>9260</v>
      </c>
      <c r="D1144" s="700" t="s">
        <v>503</v>
      </c>
      <c r="E1144" s="689">
        <v>1000019926</v>
      </c>
      <c r="F1144" s="689">
        <v>94059900</v>
      </c>
      <c r="G1144" s="830"/>
      <c r="H1144" s="689">
        <v>18</v>
      </c>
      <c r="I1144" s="691"/>
      <c r="J1144" s="868" t="s">
        <v>624</v>
      </c>
      <c r="K1144" s="779" t="s">
        <v>443</v>
      </c>
      <c r="L1144" s="780">
        <v>1</v>
      </c>
      <c r="M1144" s="692"/>
      <c r="N1144" s="682" t="str">
        <f t="shared" si="106"/>
        <v>INCLUDED</v>
      </c>
      <c r="O1144" s="876">
        <f t="shared" si="102"/>
        <v>0</v>
      </c>
      <c r="P1144" s="876">
        <f t="shared" si="103"/>
        <v>0</v>
      </c>
      <c r="Q1144" s="619"/>
      <c r="W1144" s="877"/>
    </row>
    <row r="1145" spans="1:23">
      <c r="A1145" s="680">
        <v>1121</v>
      </c>
      <c r="B1145" s="689">
        <v>7000009996</v>
      </c>
      <c r="C1145" s="689">
        <v>9290</v>
      </c>
      <c r="D1145" s="700" t="s">
        <v>503</v>
      </c>
      <c r="E1145" s="689">
        <v>1000031081</v>
      </c>
      <c r="F1145" s="689">
        <v>85049010</v>
      </c>
      <c r="G1145" s="830"/>
      <c r="H1145" s="689">
        <v>18</v>
      </c>
      <c r="I1145" s="691"/>
      <c r="J1145" s="868" t="s">
        <v>737</v>
      </c>
      <c r="K1145" s="779" t="s">
        <v>443</v>
      </c>
      <c r="L1145" s="780">
        <v>1</v>
      </c>
      <c r="M1145" s="692"/>
      <c r="N1145" s="682" t="str">
        <f t="shared" si="106"/>
        <v>INCLUDED</v>
      </c>
      <c r="O1145" s="876">
        <f t="shared" si="102"/>
        <v>0</v>
      </c>
      <c r="P1145" s="876">
        <f t="shared" si="103"/>
        <v>0</v>
      </c>
      <c r="Q1145" s="619"/>
      <c r="W1145" s="877"/>
    </row>
    <row r="1146" spans="1:23">
      <c r="A1146" s="680">
        <v>1122</v>
      </c>
      <c r="B1146" s="689">
        <v>7000009996</v>
      </c>
      <c r="C1146" s="689">
        <v>9300</v>
      </c>
      <c r="D1146" s="700" t="s">
        <v>503</v>
      </c>
      <c r="E1146" s="689">
        <v>1000031011</v>
      </c>
      <c r="F1146" s="689">
        <v>85354010</v>
      </c>
      <c r="G1146" s="830"/>
      <c r="H1146" s="689">
        <v>18</v>
      </c>
      <c r="I1146" s="691"/>
      <c r="J1146" s="868" t="s">
        <v>625</v>
      </c>
      <c r="K1146" s="779" t="s">
        <v>443</v>
      </c>
      <c r="L1146" s="780">
        <v>1</v>
      </c>
      <c r="M1146" s="692"/>
      <c r="N1146" s="682" t="str">
        <f t="shared" si="106"/>
        <v>INCLUDED</v>
      </c>
      <c r="O1146" s="876">
        <f t="shared" si="102"/>
        <v>0</v>
      </c>
      <c r="P1146" s="876">
        <f t="shared" si="103"/>
        <v>0</v>
      </c>
      <c r="Q1146" s="619"/>
      <c r="W1146" s="877"/>
    </row>
    <row r="1147" spans="1:23">
      <c r="A1147" s="680">
        <v>1123</v>
      </c>
      <c r="B1147" s="689">
        <v>7000009996</v>
      </c>
      <c r="C1147" s="689">
        <v>9310</v>
      </c>
      <c r="D1147" s="700" t="s">
        <v>503</v>
      </c>
      <c r="E1147" s="689">
        <v>1000031010</v>
      </c>
      <c r="F1147" s="689">
        <v>85462040</v>
      </c>
      <c r="G1147" s="830"/>
      <c r="H1147" s="689">
        <v>18</v>
      </c>
      <c r="I1147" s="691"/>
      <c r="J1147" s="868" t="s">
        <v>746</v>
      </c>
      <c r="K1147" s="779" t="s">
        <v>443</v>
      </c>
      <c r="L1147" s="780">
        <v>1</v>
      </c>
      <c r="M1147" s="692"/>
      <c r="N1147" s="682" t="str">
        <f t="shared" si="106"/>
        <v>INCLUDED</v>
      </c>
      <c r="O1147" s="876">
        <f t="shared" si="102"/>
        <v>0</v>
      </c>
      <c r="P1147" s="876">
        <f t="shared" si="103"/>
        <v>0</v>
      </c>
      <c r="Q1147" s="619"/>
      <c r="W1147" s="877"/>
    </row>
    <row r="1148" spans="1:23">
      <c r="A1148" s="680">
        <v>1124</v>
      </c>
      <c r="B1148" s="689">
        <v>7000009996</v>
      </c>
      <c r="C1148" s="689">
        <v>9320</v>
      </c>
      <c r="D1148" s="700" t="s">
        <v>503</v>
      </c>
      <c r="E1148" s="689">
        <v>1000033322</v>
      </c>
      <c r="F1148" s="689">
        <v>85389000</v>
      </c>
      <c r="G1148" s="830"/>
      <c r="H1148" s="689">
        <v>18</v>
      </c>
      <c r="I1148" s="691"/>
      <c r="J1148" s="868" t="s">
        <v>747</v>
      </c>
      <c r="K1148" s="779" t="s">
        <v>443</v>
      </c>
      <c r="L1148" s="780">
        <v>1</v>
      </c>
      <c r="M1148" s="692"/>
      <c r="N1148" s="682" t="str">
        <f t="shared" si="106"/>
        <v>INCLUDED</v>
      </c>
      <c r="O1148" s="876">
        <f t="shared" si="102"/>
        <v>0</v>
      </c>
      <c r="P1148" s="876">
        <f t="shared" si="103"/>
        <v>0</v>
      </c>
      <c r="Q1148" s="619"/>
      <c r="W1148" s="877"/>
    </row>
    <row r="1149" spans="1:23" ht="36">
      <c r="A1149" s="680">
        <v>1125</v>
      </c>
      <c r="B1149" s="689">
        <v>7000009996</v>
      </c>
      <c r="C1149" s="689">
        <v>9340</v>
      </c>
      <c r="D1149" s="700" t="s">
        <v>504</v>
      </c>
      <c r="E1149" s="689">
        <v>1000004965</v>
      </c>
      <c r="F1149" s="689">
        <v>85371000</v>
      </c>
      <c r="G1149" s="830"/>
      <c r="H1149" s="689">
        <v>18</v>
      </c>
      <c r="I1149" s="691"/>
      <c r="J1149" s="868" t="s">
        <v>749</v>
      </c>
      <c r="K1149" s="779" t="s">
        <v>290</v>
      </c>
      <c r="L1149" s="780">
        <v>3</v>
      </c>
      <c r="M1149" s="692"/>
      <c r="N1149" s="682" t="str">
        <f t="shared" si="106"/>
        <v>INCLUDED</v>
      </c>
      <c r="O1149" s="876">
        <f t="shared" si="102"/>
        <v>0</v>
      </c>
      <c r="P1149" s="876">
        <f t="shared" si="103"/>
        <v>0</v>
      </c>
      <c r="Q1149" s="619"/>
      <c r="W1149" s="877"/>
    </row>
    <row r="1150" spans="1:23" ht="54">
      <c r="A1150" s="680">
        <v>1126</v>
      </c>
      <c r="B1150" s="689">
        <v>7000009996</v>
      </c>
      <c r="C1150" s="689">
        <v>9330</v>
      </c>
      <c r="D1150" s="700" t="s">
        <v>504</v>
      </c>
      <c r="E1150" s="689">
        <v>1000018700</v>
      </c>
      <c r="F1150" s="689">
        <v>85371000</v>
      </c>
      <c r="G1150" s="830"/>
      <c r="H1150" s="689">
        <v>18</v>
      </c>
      <c r="I1150" s="691"/>
      <c r="J1150" s="868" t="s">
        <v>643</v>
      </c>
      <c r="K1150" s="779" t="s">
        <v>291</v>
      </c>
      <c r="L1150" s="780">
        <v>1</v>
      </c>
      <c r="M1150" s="692"/>
      <c r="N1150" s="682" t="str">
        <f t="shared" si="106"/>
        <v>INCLUDED</v>
      </c>
      <c r="O1150" s="876">
        <f t="shared" si="102"/>
        <v>0</v>
      </c>
      <c r="P1150" s="876">
        <f t="shared" si="103"/>
        <v>0</v>
      </c>
      <c r="Q1150" s="619"/>
      <c r="W1150" s="877"/>
    </row>
    <row r="1151" spans="1:23" ht="54">
      <c r="A1151" s="680">
        <v>1127</v>
      </c>
      <c r="B1151" s="689">
        <v>7000009996</v>
      </c>
      <c r="C1151" s="689">
        <v>9350</v>
      </c>
      <c r="D1151" s="700" t="s">
        <v>504</v>
      </c>
      <c r="E1151" s="689">
        <v>1000030957</v>
      </c>
      <c r="F1151" s="689">
        <v>85371000</v>
      </c>
      <c r="G1151" s="830"/>
      <c r="H1151" s="689">
        <v>18</v>
      </c>
      <c r="I1151" s="691"/>
      <c r="J1151" s="868" t="s">
        <v>750</v>
      </c>
      <c r="K1151" s="779" t="s">
        <v>290</v>
      </c>
      <c r="L1151" s="780">
        <v>1</v>
      </c>
      <c r="M1151" s="692"/>
      <c r="N1151" s="682" t="str">
        <f t="shared" si="106"/>
        <v>INCLUDED</v>
      </c>
      <c r="O1151" s="876">
        <f t="shared" si="102"/>
        <v>0</v>
      </c>
      <c r="P1151" s="876">
        <f t="shared" si="103"/>
        <v>0</v>
      </c>
      <c r="Q1151" s="619"/>
      <c r="W1151" s="877"/>
    </row>
    <row r="1152" spans="1:23" ht="36">
      <c r="A1152" s="680">
        <v>1128</v>
      </c>
      <c r="B1152" s="689">
        <v>7000009996</v>
      </c>
      <c r="C1152" s="689">
        <v>9360</v>
      </c>
      <c r="D1152" s="700" t="s">
        <v>504</v>
      </c>
      <c r="E1152" s="689">
        <v>1000031073</v>
      </c>
      <c r="F1152" s="689">
        <v>85371000</v>
      </c>
      <c r="G1152" s="830"/>
      <c r="H1152" s="689">
        <v>18</v>
      </c>
      <c r="I1152" s="691"/>
      <c r="J1152" s="868" t="s">
        <v>751</v>
      </c>
      <c r="K1152" s="779" t="s">
        <v>290</v>
      </c>
      <c r="L1152" s="780">
        <v>8</v>
      </c>
      <c r="M1152" s="692"/>
      <c r="N1152" s="682" t="str">
        <f t="shared" si="106"/>
        <v>INCLUDED</v>
      </c>
      <c r="O1152" s="876">
        <f t="shared" si="102"/>
        <v>0</v>
      </c>
      <c r="P1152" s="876">
        <f t="shared" si="103"/>
        <v>0</v>
      </c>
      <c r="Q1152" s="619"/>
      <c r="W1152" s="877"/>
    </row>
    <row r="1153" spans="1:23" ht="54">
      <c r="A1153" s="680">
        <v>1129</v>
      </c>
      <c r="B1153" s="689">
        <v>7000009996</v>
      </c>
      <c r="C1153" s="689">
        <v>9370</v>
      </c>
      <c r="D1153" s="700" t="s">
        <v>504</v>
      </c>
      <c r="E1153" s="689">
        <v>1000031072</v>
      </c>
      <c r="F1153" s="689">
        <v>85371000</v>
      </c>
      <c r="G1153" s="830"/>
      <c r="H1153" s="689">
        <v>18</v>
      </c>
      <c r="I1153" s="691"/>
      <c r="J1153" s="868" t="s">
        <v>752</v>
      </c>
      <c r="K1153" s="779" t="s">
        <v>290</v>
      </c>
      <c r="L1153" s="780">
        <v>1</v>
      </c>
      <c r="M1153" s="692"/>
      <c r="N1153" s="682" t="str">
        <f t="shared" si="106"/>
        <v>INCLUDED</v>
      </c>
      <c r="O1153" s="876">
        <f t="shared" si="102"/>
        <v>0</v>
      </c>
      <c r="P1153" s="876">
        <f t="shared" si="103"/>
        <v>0</v>
      </c>
      <c r="Q1153" s="619"/>
      <c r="W1153" s="877"/>
    </row>
    <row r="1154" spans="1:23" s="874" customFormat="1">
      <c r="A1154" s="801" t="s">
        <v>820</v>
      </c>
      <c r="B1154" s="829" t="s">
        <v>768</v>
      </c>
      <c r="C1154" s="814"/>
      <c r="D1154" s="815"/>
      <c r="E1154" s="814"/>
      <c r="F1154" s="814"/>
      <c r="G1154" s="802"/>
      <c r="H1154" s="814"/>
      <c r="I1154" s="803"/>
      <c r="J1154" s="872"/>
      <c r="K1154" s="816"/>
      <c r="L1154" s="816"/>
      <c r="M1154" s="816"/>
      <c r="N1154" s="817"/>
      <c r="O1154" s="876">
        <f t="shared" si="102"/>
        <v>0</v>
      </c>
      <c r="P1154" s="876">
        <f t="shared" si="103"/>
        <v>0</v>
      </c>
      <c r="Q1154" s="875"/>
      <c r="W1154" s="882"/>
    </row>
    <row r="1155" spans="1:23" ht="36">
      <c r="A1155" s="680">
        <v>1130</v>
      </c>
      <c r="B1155" s="497">
        <v>7000009996</v>
      </c>
      <c r="C1155" s="497">
        <v>9640</v>
      </c>
      <c r="D1155" s="497" t="s">
        <v>690</v>
      </c>
      <c r="E1155" s="497">
        <v>1000005039</v>
      </c>
      <c r="F1155" s="497">
        <v>85352113</v>
      </c>
      <c r="G1155" s="830"/>
      <c r="H1155" s="689">
        <v>18</v>
      </c>
      <c r="I1155" s="691"/>
      <c r="J1155" s="868" t="s">
        <v>698</v>
      </c>
      <c r="K1155" s="779" t="s">
        <v>290</v>
      </c>
      <c r="L1155" s="780">
        <v>1</v>
      </c>
      <c r="M1155" s="692"/>
      <c r="N1155" s="808" t="str">
        <f t="shared" ref="N1155" si="107">IF(M1155="","INCLUDED",M1155*L1155)</f>
        <v>INCLUDED</v>
      </c>
      <c r="O1155" s="876">
        <f t="shared" si="102"/>
        <v>0</v>
      </c>
      <c r="P1155" s="876">
        <f t="shared" si="103"/>
        <v>0</v>
      </c>
      <c r="Q1155" s="619"/>
      <c r="W1155" s="877"/>
    </row>
    <row r="1156" spans="1:23" ht="36">
      <c r="A1156" s="680">
        <v>1131</v>
      </c>
      <c r="B1156" s="497">
        <v>7000009996</v>
      </c>
      <c r="C1156" s="497">
        <v>9650</v>
      </c>
      <c r="D1156" s="497" t="s">
        <v>690</v>
      </c>
      <c r="E1156" s="497">
        <v>1000005063</v>
      </c>
      <c r="F1156" s="497">
        <v>85359090</v>
      </c>
      <c r="G1156" s="830"/>
      <c r="H1156" s="689">
        <v>18</v>
      </c>
      <c r="I1156" s="691"/>
      <c r="J1156" s="868" t="s">
        <v>699</v>
      </c>
      <c r="K1156" s="779" t="s">
        <v>290</v>
      </c>
      <c r="L1156" s="780">
        <v>3</v>
      </c>
      <c r="M1156" s="692"/>
      <c r="N1156" s="808" t="str">
        <f t="shared" ref="N1156:N1184" si="108">IF(M1156="","INCLUDED",M1156*L1156)</f>
        <v>INCLUDED</v>
      </c>
      <c r="O1156" s="876">
        <f t="shared" si="102"/>
        <v>0</v>
      </c>
      <c r="P1156" s="876">
        <f t="shared" si="103"/>
        <v>0</v>
      </c>
      <c r="Q1156" s="619"/>
      <c r="W1156" s="877"/>
    </row>
    <row r="1157" spans="1:23" ht="36">
      <c r="A1157" s="680">
        <v>1132</v>
      </c>
      <c r="B1157" s="497">
        <v>7000009996</v>
      </c>
      <c r="C1157" s="497">
        <v>9660</v>
      </c>
      <c r="D1157" s="497" t="s">
        <v>690</v>
      </c>
      <c r="E1157" s="497">
        <v>1000005067</v>
      </c>
      <c r="F1157" s="497">
        <v>85353090</v>
      </c>
      <c r="G1157" s="830"/>
      <c r="H1157" s="689">
        <v>18</v>
      </c>
      <c r="I1157" s="691"/>
      <c r="J1157" s="868" t="s">
        <v>701</v>
      </c>
      <c r="K1157" s="779" t="s">
        <v>290</v>
      </c>
      <c r="L1157" s="780">
        <v>1</v>
      </c>
      <c r="M1157" s="692"/>
      <c r="N1157" s="808" t="str">
        <f t="shared" si="108"/>
        <v>INCLUDED</v>
      </c>
      <c r="O1157" s="876">
        <f t="shared" si="102"/>
        <v>0</v>
      </c>
      <c r="P1157" s="876">
        <f t="shared" si="103"/>
        <v>0</v>
      </c>
      <c r="Q1157" s="619"/>
      <c r="W1157" s="877"/>
    </row>
    <row r="1158" spans="1:23" ht="36">
      <c r="A1158" s="680">
        <v>1133</v>
      </c>
      <c r="B1158" s="497">
        <v>7000009996</v>
      </c>
      <c r="C1158" s="497">
        <v>9670</v>
      </c>
      <c r="D1158" s="497" t="s">
        <v>690</v>
      </c>
      <c r="E1158" s="497">
        <v>1000005037</v>
      </c>
      <c r="F1158" s="497">
        <v>85353090</v>
      </c>
      <c r="G1158" s="830"/>
      <c r="H1158" s="689">
        <v>18</v>
      </c>
      <c r="I1158" s="691"/>
      <c r="J1158" s="868" t="s">
        <v>702</v>
      </c>
      <c r="K1158" s="779" t="s">
        <v>290</v>
      </c>
      <c r="L1158" s="780">
        <v>1</v>
      </c>
      <c r="M1158" s="692"/>
      <c r="N1158" s="808" t="str">
        <f t="shared" si="108"/>
        <v>INCLUDED</v>
      </c>
      <c r="O1158" s="876">
        <f t="shared" si="102"/>
        <v>0</v>
      </c>
      <c r="P1158" s="876">
        <f t="shared" si="103"/>
        <v>0</v>
      </c>
      <c r="Q1158" s="619"/>
      <c r="W1158" s="877"/>
    </row>
    <row r="1159" spans="1:23">
      <c r="A1159" s="680">
        <v>1134</v>
      </c>
      <c r="B1159" s="497">
        <v>7000009996</v>
      </c>
      <c r="C1159" s="497">
        <v>9690</v>
      </c>
      <c r="D1159" s="497" t="s">
        <v>690</v>
      </c>
      <c r="E1159" s="497">
        <v>1000029252</v>
      </c>
      <c r="F1159" s="497">
        <v>85354010</v>
      </c>
      <c r="G1159" s="830"/>
      <c r="H1159" s="689">
        <v>18</v>
      </c>
      <c r="I1159" s="691"/>
      <c r="J1159" s="868" t="s">
        <v>704</v>
      </c>
      <c r="K1159" s="779" t="s">
        <v>290</v>
      </c>
      <c r="L1159" s="780">
        <v>3</v>
      </c>
      <c r="M1159" s="692"/>
      <c r="N1159" s="808" t="str">
        <f t="shared" si="108"/>
        <v>INCLUDED</v>
      </c>
      <c r="O1159" s="876">
        <f t="shared" si="102"/>
        <v>0</v>
      </c>
      <c r="P1159" s="876">
        <f t="shared" si="103"/>
        <v>0</v>
      </c>
      <c r="Q1159" s="619"/>
      <c r="W1159" s="877"/>
    </row>
    <row r="1160" spans="1:23">
      <c r="A1160" s="680">
        <v>1135</v>
      </c>
      <c r="B1160" s="497">
        <v>7000009996</v>
      </c>
      <c r="C1160" s="497">
        <v>9680</v>
      </c>
      <c r="D1160" s="497" t="s">
        <v>690</v>
      </c>
      <c r="E1160" s="497">
        <v>1000005030</v>
      </c>
      <c r="F1160" s="497">
        <v>85462040</v>
      </c>
      <c r="G1160" s="830"/>
      <c r="H1160" s="689">
        <v>18</v>
      </c>
      <c r="I1160" s="691"/>
      <c r="J1160" s="868" t="s">
        <v>703</v>
      </c>
      <c r="K1160" s="779" t="s">
        <v>290</v>
      </c>
      <c r="L1160" s="780">
        <v>1</v>
      </c>
      <c r="M1160" s="692"/>
      <c r="N1160" s="808" t="str">
        <f t="shared" si="108"/>
        <v>INCLUDED</v>
      </c>
      <c r="O1160" s="876">
        <f t="shared" si="102"/>
        <v>0</v>
      </c>
      <c r="P1160" s="876">
        <f t="shared" si="103"/>
        <v>0</v>
      </c>
      <c r="Q1160" s="619"/>
      <c r="W1160" s="877"/>
    </row>
    <row r="1161" spans="1:23">
      <c r="A1161" s="680">
        <v>1136</v>
      </c>
      <c r="B1161" s="497">
        <v>7000009996</v>
      </c>
      <c r="C1161" s="497">
        <v>9700</v>
      </c>
      <c r="D1161" s="497" t="s">
        <v>690</v>
      </c>
      <c r="E1161" s="497">
        <v>1000025327</v>
      </c>
      <c r="F1161" s="497">
        <v>82055990</v>
      </c>
      <c r="G1161" s="830"/>
      <c r="H1161" s="689">
        <v>18</v>
      </c>
      <c r="I1161" s="691"/>
      <c r="J1161" s="868" t="s">
        <v>755</v>
      </c>
      <c r="K1161" s="779" t="s">
        <v>290</v>
      </c>
      <c r="L1161" s="780">
        <v>6</v>
      </c>
      <c r="M1161" s="692"/>
      <c r="N1161" s="808" t="str">
        <f t="shared" si="108"/>
        <v>INCLUDED</v>
      </c>
      <c r="O1161" s="876">
        <f t="shared" si="102"/>
        <v>0</v>
      </c>
      <c r="P1161" s="876">
        <f t="shared" si="103"/>
        <v>0</v>
      </c>
      <c r="Q1161" s="619"/>
      <c r="W1161" s="877"/>
    </row>
    <row r="1162" spans="1:23">
      <c r="A1162" s="680">
        <v>1137</v>
      </c>
      <c r="B1162" s="497">
        <v>7000009996</v>
      </c>
      <c r="C1162" s="497">
        <v>9720</v>
      </c>
      <c r="D1162" s="497" t="s">
        <v>495</v>
      </c>
      <c r="E1162" s="497">
        <v>1000004304</v>
      </c>
      <c r="F1162" s="497">
        <v>85371000</v>
      </c>
      <c r="G1162" s="830"/>
      <c r="H1162" s="689">
        <v>18</v>
      </c>
      <c r="I1162" s="691"/>
      <c r="J1162" s="868" t="s">
        <v>770</v>
      </c>
      <c r="K1162" s="779" t="s">
        <v>291</v>
      </c>
      <c r="L1162" s="780">
        <v>1</v>
      </c>
      <c r="M1162" s="692"/>
      <c r="N1162" s="808" t="str">
        <f t="shared" si="108"/>
        <v>INCLUDED</v>
      </c>
      <c r="O1162" s="876">
        <f t="shared" si="102"/>
        <v>0</v>
      </c>
      <c r="P1162" s="876">
        <f t="shared" si="103"/>
        <v>0</v>
      </c>
      <c r="Q1162" s="619"/>
      <c r="W1162" s="877"/>
    </row>
    <row r="1163" spans="1:23">
      <c r="A1163" s="680">
        <v>1138</v>
      </c>
      <c r="B1163" s="497">
        <v>7000009996</v>
      </c>
      <c r="C1163" s="497">
        <v>9710</v>
      </c>
      <c r="D1163" s="497" t="s">
        <v>495</v>
      </c>
      <c r="E1163" s="497">
        <v>1000030177</v>
      </c>
      <c r="F1163" s="497">
        <v>85371000</v>
      </c>
      <c r="G1163" s="830"/>
      <c r="H1163" s="689">
        <v>18</v>
      </c>
      <c r="I1163" s="691"/>
      <c r="J1163" s="868" t="s">
        <v>771</v>
      </c>
      <c r="K1163" s="779" t="s">
        <v>291</v>
      </c>
      <c r="L1163" s="780">
        <v>1</v>
      </c>
      <c r="M1163" s="692"/>
      <c r="N1163" s="808" t="str">
        <f t="shared" si="108"/>
        <v>INCLUDED</v>
      </c>
      <c r="O1163" s="876">
        <f t="shared" si="102"/>
        <v>0</v>
      </c>
      <c r="P1163" s="876">
        <f t="shared" si="103"/>
        <v>0</v>
      </c>
      <c r="Q1163" s="619"/>
      <c r="W1163" s="877"/>
    </row>
    <row r="1164" spans="1:23" ht="36">
      <c r="A1164" s="680">
        <v>1139</v>
      </c>
      <c r="B1164" s="497">
        <v>7000009996</v>
      </c>
      <c r="C1164" s="497">
        <v>9730</v>
      </c>
      <c r="D1164" s="497" t="s">
        <v>496</v>
      </c>
      <c r="E1164" s="497">
        <v>1000009698</v>
      </c>
      <c r="F1164" s="497">
        <v>85371000</v>
      </c>
      <c r="G1164" s="830"/>
      <c r="H1164" s="689">
        <v>18</v>
      </c>
      <c r="I1164" s="691"/>
      <c r="J1164" s="868" t="s">
        <v>772</v>
      </c>
      <c r="K1164" s="779" t="s">
        <v>290</v>
      </c>
      <c r="L1164" s="780">
        <v>1</v>
      </c>
      <c r="M1164" s="692"/>
      <c r="N1164" s="808" t="str">
        <f t="shared" si="108"/>
        <v>INCLUDED</v>
      </c>
      <c r="O1164" s="876">
        <f t="shared" si="102"/>
        <v>0</v>
      </c>
      <c r="P1164" s="876">
        <f t="shared" si="103"/>
        <v>0</v>
      </c>
      <c r="Q1164" s="619"/>
      <c r="W1164" s="877"/>
    </row>
    <row r="1165" spans="1:23">
      <c r="A1165" s="680">
        <v>1140</v>
      </c>
      <c r="B1165" s="497">
        <v>7000009996</v>
      </c>
      <c r="C1165" s="497">
        <v>9740</v>
      </c>
      <c r="D1165" s="497" t="s">
        <v>498</v>
      </c>
      <c r="E1165" s="497">
        <v>1000014548</v>
      </c>
      <c r="F1165" s="497">
        <v>94059900</v>
      </c>
      <c r="G1165" s="830"/>
      <c r="H1165" s="689">
        <v>18</v>
      </c>
      <c r="I1165" s="691"/>
      <c r="J1165" s="868" t="s">
        <v>563</v>
      </c>
      <c r="K1165" s="779" t="s">
        <v>290</v>
      </c>
      <c r="L1165" s="780">
        <v>1</v>
      </c>
      <c r="M1165" s="692"/>
      <c r="N1165" s="808" t="str">
        <f t="shared" si="108"/>
        <v>INCLUDED</v>
      </c>
      <c r="O1165" s="876">
        <f t="shared" ref="O1165:O1166" si="109">IF(M1165="",0,IF(I1165="",M1165*H1165/100,I1165*M1165))</f>
        <v>0</v>
      </c>
      <c r="P1165" s="876">
        <f t="shared" ref="P1165:P1166" si="110">O1165*L1165</f>
        <v>0</v>
      </c>
      <c r="Q1165" s="619"/>
      <c r="W1165" s="877"/>
    </row>
    <row r="1166" spans="1:23" ht="36">
      <c r="A1166" s="680">
        <v>1141</v>
      </c>
      <c r="B1166" s="497">
        <v>7000009996</v>
      </c>
      <c r="C1166" s="497">
        <v>9750</v>
      </c>
      <c r="D1166" s="497" t="s">
        <v>498</v>
      </c>
      <c r="E1166" s="497">
        <v>1000020262</v>
      </c>
      <c r="F1166" s="497">
        <v>85371000</v>
      </c>
      <c r="G1166" s="830"/>
      <c r="H1166" s="689">
        <v>18</v>
      </c>
      <c r="I1166" s="691"/>
      <c r="J1166" s="868" t="s">
        <v>446</v>
      </c>
      <c r="K1166" s="779" t="s">
        <v>290</v>
      </c>
      <c r="L1166" s="780">
        <v>1</v>
      </c>
      <c r="M1166" s="692"/>
      <c r="N1166" s="808" t="str">
        <f t="shared" si="108"/>
        <v>INCLUDED</v>
      </c>
      <c r="O1166" s="876">
        <f t="shared" si="109"/>
        <v>0</v>
      </c>
      <c r="P1166" s="876">
        <f t="shared" si="110"/>
        <v>0</v>
      </c>
      <c r="Q1166" s="619"/>
      <c r="W1166" s="877"/>
    </row>
    <row r="1167" spans="1:23" ht="36">
      <c r="A1167" s="680">
        <v>1142</v>
      </c>
      <c r="B1167" s="497">
        <v>7000009996</v>
      </c>
      <c r="C1167" s="497">
        <v>13810</v>
      </c>
      <c r="D1167" s="497" t="s">
        <v>498</v>
      </c>
      <c r="E1167" s="497">
        <v>1000038387</v>
      </c>
      <c r="F1167" s="497">
        <v>94051090</v>
      </c>
      <c r="G1167" s="830"/>
      <c r="H1167" s="689">
        <v>18</v>
      </c>
      <c r="I1167" s="691"/>
      <c r="J1167" s="868" t="s">
        <v>1089</v>
      </c>
      <c r="K1167" s="779" t="s">
        <v>290</v>
      </c>
      <c r="L1167" s="780">
        <v>1</v>
      </c>
      <c r="M1167" s="692"/>
      <c r="N1167" s="808" t="str">
        <f t="shared" si="108"/>
        <v>INCLUDED</v>
      </c>
      <c r="O1167" s="876">
        <f t="shared" ref="O1167:O1216" si="111">IF(M1167="",0,IF(I1167="",M1167*H1167/100,I1167*M1167))</f>
        <v>0</v>
      </c>
      <c r="P1167" s="876">
        <f t="shared" ref="P1167:P1216" si="112">O1167*L1167</f>
        <v>0</v>
      </c>
      <c r="Q1167" s="619"/>
      <c r="W1167" s="877"/>
    </row>
    <row r="1168" spans="1:23" ht="36">
      <c r="A1168" s="680">
        <v>1143</v>
      </c>
      <c r="B1168" s="497">
        <v>7000009996</v>
      </c>
      <c r="C1168" s="497">
        <v>13820</v>
      </c>
      <c r="D1168" s="497" t="s">
        <v>498</v>
      </c>
      <c r="E1168" s="497">
        <v>1000038325</v>
      </c>
      <c r="F1168" s="497">
        <v>94059900</v>
      </c>
      <c r="G1168" s="830"/>
      <c r="H1168" s="689">
        <v>18</v>
      </c>
      <c r="I1168" s="691"/>
      <c r="J1168" s="868" t="s">
        <v>1090</v>
      </c>
      <c r="K1168" s="779" t="s">
        <v>290</v>
      </c>
      <c r="L1168" s="780">
        <v>1</v>
      </c>
      <c r="M1168" s="692"/>
      <c r="N1168" s="808" t="str">
        <f t="shared" si="108"/>
        <v>INCLUDED</v>
      </c>
      <c r="O1168" s="876">
        <f t="shared" si="111"/>
        <v>0</v>
      </c>
      <c r="P1168" s="876">
        <f t="shared" si="112"/>
        <v>0</v>
      </c>
      <c r="Q1168" s="619"/>
      <c r="W1168" s="877"/>
    </row>
    <row r="1169" spans="1:23" ht="90">
      <c r="A1169" s="680">
        <v>1144</v>
      </c>
      <c r="B1169" s="497">
        <v>7000009996</v>
      </c>
      <c r="C1169" s="497">
        <v>9800</v>
      </c>
      <c r="D1169" s="497" t="s">
        <v>500</v>
      </c>
      <c r="E1169" s="497">
        <v>1000015954</v>
      </c>
      <c r="F1169" s="497">
        <v>73082011</v>
      </c>
      <c r="G1169" s="830"/>
      <c r="H1169" s="689">
        <v>18</v>
      </c>
      <c r="I1169" s="691"/>
      <c r="J1169" s="868" t="s">
        <v>722</v>
      </c>
      <c r="K1169" s="779" t="s">
        <v>452</v>
      </c>
      <c r="L1169" s="780">
        <v>16</v>
      </c>
      <c r="M1169" s="692"/>
      <c r="N1169" s="808" t="str">
        <f t="shared" si="108"/>
        <v>INCLUDED</v>
      </c>
      <c r="O1169" s="876">
        <f t="shared" si="111"/>
        <v>0</v>
      </c>
      <c r="P1169" s="876">
        <f t="shared" si="112"/>
        <v>0</v>
      </c>
      <c r="Q1169" s="619"/>
      <c r="W1169" s="877"/>
    </row>
    <row r="1170" spans="1:23" ht="54">
      <c r="A1170" s="680">
        <v>1145</v>
      </c>
      <c r="B1170" s="497">
        <v>7000009996</v>
      </c>
      <c r="C1170" s="497">
        <v>9780</v>
      </c>
      <c r="D1170" s="497" t="s">
        <v>500</v>
      </c>
      <c r="E1170" s="497">
        <v>1000011713</v>
      </c>
      <c r="F1170" s="497">
        <v>73082011</v>
      </c>
      <c r="G1170" s="830"/>
      <c r="H1170" s="689">
        <v>18</v>
      </c>
      <c r="I1170" s="691"/>
      <c r="J1170" s="868" t="s">
        <v>575</v>
      </c>
      <c r="K1170" s="779" t="s">
        <v>452</v>
      </c>
      <c r="L1170" s="780">
        <v>1</v>
      </c>
      <c r="M1170" s="692"/>
      <c r="N1170" s="808" t="str">
        <f t="shared" si="108"/>
        <v>INCLUDED</v>
      </c>
      <c r="O1170" s="876">
        <f t="shared" si="111"/>
        <v>0</v>
      </c>
      <c r="P1170" s="876">
        <f t="shared" si="112"/>
        <v>0</v>
      </c>
      <c r="Q1170" s="619"/>
      <c r="W1170" s="877"/>
    </row>
    <row r="1171" spans="1:23" ht="54">
      <c r="A1171" s="680">
        <v>1146</v>
      </c>
      <c r="B1171" s="497">
        <v>7000009996</v>
      </c>
      <c r="C1171" s="497">
        <v>9790</v>
      </c>
      <c r="D1171" s="497" t="s">
        <v>500</v>
      </c>
      <c r="E1171" s="497">
        <v>1000012373</v>
      </c>
      <c r="F1171" s="497">
        <v>73082011</v>
      </c>
      <c r="G1171" s="830"/>
      <c r="H1171" s="689">
        <v>18</v>
      </c>
      <c r="I1171" s="691"/>
      <c r="J1171" s="868" t="s">
        <v>576</v>
      </c>
      <c r="K1171" s="779" t="s">
        <v>452</v>
      </c>
      <c r="L1171" s="780">
        <v>1.2</v>
      </c>
      <c r="M1171" s="692"/>
      <c r="N1171" s="808" t="str">
        <f t="shared" si="108"/>
        <v>INCLUDED</v>
      </c>
      <c r="O1171" s="876">
        <f t="shared" si="111"/>
        <v>0</v>
      </c>
      <c r="P1171" s="876">
        <f t="shared" si="112"/>
        <v>0</v>
      </c>
      <c r="Q1171" s="619"/>
      <c r="W1171" s="877"/>
    </row>
    <row r="1172" spans="1:23">
      <c r="A1172" s="680">
        <v>1147</v>
      </c>
      <c r="B1172" s="497">
        <v>7000009996</v>
      </c>
      <c r="C1172" s="497">
        <v>9810</v>
      </c>
      <c r="D1172" s="497" t="s">
        <v>500</v>
      </c>
      <c r="E1172" s="497">
        <v>1000032055</v>
      </c>
      <c r="F1172" s="497">
        <v>72159090</v>
      </c>
      <c r="G1172" s="830"/>
      <c r="H1172" s="689">
        <v>18</v>
      </c>
      <c r="I1172" s="691"/>
      <c r="J1172" s="868" t="s">
        <v>578</v>
      </c>
      <c r="K1172" s="779" t="s">
        <v>579</v>
      </c>
      <c r="L1172" s="780">
        <v>0.3</v>
      </c>
      <c r="M1172" s="692"/>
      <c r="N1172" s="808" t="str">
        <f t="shared" si="108"/>
        <v>INCLUDED</v>
      </c>
      <c r="O1172" s="876">
        <f t="shared" si="111"/>
        <v>0</v>
      </c>
      <c r="P1172" s="876">
        <f t="shared" si="112"/>
        <v>0</v>
      </c>
      <c r="Q1172" s="619"/>
      <c r="W1172" s="877"/>
    </row>
    <row r="1173" spans="1:23" ht="36">
      <c r="A1173" s="680">
        <v>1148</v>
      </c>
      <c r="B1173" s="497">
        <v>7000009996</v>
      </c>
      <c r="C1173" s="497">
        <v>9820</v>
      </c>
      <c r="D1173" s="497" t="s">
        <v>501</v>
      </c>
      <c r="E1173" s="497">
        <v>1000011339</v>
      </c>
      <c r="F1173" s="497">
        <v>72169990</v>
      </c>
      <c r="G1173" s="830"/>
      <c r="H1173" s="689">
        <v>18</v>
      </c>
      <c r="I1173" s="691"/>
      <c r="J1173" s="868" t="s">
        <v>725</v>
      </c>
      <c r="K1173" s="779" t="s">
        <v>291</v>
      </c>
      <c r="L1173" s="780">
        <v>1</v>
      </c>
      <c r="M1173" s="692"/>
      <c r="N1173" s="808" t="str">
        <f t="shared" si="108"/>
        <v>INCLUDED</v>
      </c>
      <c r="O1173" s="876">
        <f t="shared" si="111"/>
        <v>0</v>
      </c>
      <c r="P1173" s="876">
        <f t="shared" si="112"/>
        <v>0</v>
      </c>
      <c r="Q1173" s="619"/>
      <c r="W1173" s="877"/>
    </row>
    <row r="1174" spans="1:23" ht="36">
      <c r="A1174" s="680">
        <v>1149</v>
      </c>
      <c r="B1174" s="497">
        <v>7000009996</v>
      </c>
      <c r="C1174" s="497">
        <v>9980</v>
      </c>
      <c r="D1174" s="497" t="s">
        <v>502</v>
      </c>
      <c r="E1174" s="497">
        <v>1000000443</v>
      </c>
      <c r="F1174" s="497">
        <v>85446020</v>
      </c>
      <c r="G1174" s="830"/>
      <c r="H1174" s="689">
        <v>18</v>
      </c>
      <c r="I1174" s="691"/>
      <c r="J1174" s="868" t="s">
        <v>442</v>
      </c>
      <c r="K1174" s="779" t="s">
        <v>443</v>
      </c>
      <c r="L1174" s="780">
        <v>1</v>
      </c>
      <c r="M1174" s="692"/>
      <c r="N1174" s="808" t="str">
        <f t="shared" si="108"/>
        <v>INCLUDED</v>
      </c>
      <c r="O1174" s="876">
        <f t="shared" si="111"/>
        <v>0</v>
      </c>
      <c r="P1174" s="876">
        <f t="shared" si="112"/>
        <v>0</v>
      </c>
      <c r="Q1174" s="619"/>
      <c r="W1174" s="877"/>
    </row>
    <row r="1175" spans="1:23" ht="36">
      <c r="A1175" s="680">
        <v>1150</v>
      </c>
      <c r="B1175" s="497">
        <v>7000009996</v>
      </c>
      <c r="C1175" s="497">
        <v>9990</v>
      </c>
      <c r="D1175" s="497" t="s">
        <v>502</v>
      </c>
      <c r="E1175" s="497">
        <v>1000000442</v>
      </c>
      <c r="F1175" s="497">
        <v>85446020</v>
      </c>
      <c r="G1175" s="830"/>
      <c r="H1175" s="689">
        <v>18</v>
      </c>
      <c r="I1175" s="691"/>
      <c r="J1175" s="868" t="s">
        <v>444</v>
      </c>
      <c r="K1175" s="779" t="s">
        <v>443</v>
      </c>
      <c r="L1175" s="780">
        <v>1</v>
      </c>
      <c r="M1175" s="692"/>
      <c r="N1175" s="808" t="str">
        <f t="shared" si="108"/>
        <v>INCLUDED</v>
      </c>
      <c r="O1175" s="876">
        <f t="shared" si="111"/>
        <v>0</v>
      </c>
      <c r="P1175" s="876">
        <f t="shared" si="112"/>
        <v>0</v>
      </c>
      <c r="Q1175" s="619"/>
      <c r="W1175" s="877"/>
    </row>
    <row r="1176" spans="1:23">
      <c r="A1176" s="680">
        <v>1151</v>
      </c>
      <c r="B1176" s="497">
        <v>7000009996</v>
      </c>
      <c r="C1176" s="497">
        <v>9890</v>
      </c>
      <c r="D1176" s="497" t="s">
        <v>503</v>
      </c>
      <c r="E1176" s="497">
        <v>1000028117</v>
      </c>
      <c r="F1176" s="497">
        <v>85352113</v>
      </c>
      <c r="G1176" s="830"/>
      <c r="H1176" s="689">
        <v>18</v>
      </c>
      <c r="I1176" s="691"/>
      <c r="J1176" s="868" t="s">
        <v>739</v>
      </c>
      <c r="K1176" s="779" t="s">
        <v>443</v>
      </c>
      <c r="L1176" s="780">
        <v>1</v>
      </c>
      <c r="M1176" s="692"/>
      <c r="N1176" s="808" t="str">
        <f t="shared" si="108"/>
        <v>INCLUDED</v>
      </c>
      <c r="O1176" s="876">
        <f t="shared" si="111"/>
        <v>0</v>
      </c>
      <c r="P1176" s="876">
        <f t="shared" si="112"/>
        <v>0</v>
      </c>
      <c r="Q1176" s="619"/>
      <c r="W1176" s="877"/>
    </row>
    <row r="1177" spans="1:23">
      <c r="A1177" s="680">
        <v>1152</v>
      </c>
      <c r="B1177" s="497">
        <v>7000009996</v>
      </c>
      <c r="C1177" s="497">
        <v>9870</v>
      </c>
      <c r="D1177" s="497" t="s">
        <v>503</v>
      </c>
      <c r="E1177" s="497">
        <v>1000030960</v>
      </c>
      <c r="F1177" s="497">
        <v>85359090</v>
      </c>
      <c r="G1177" s="830"/>
      <c r="H1177" s="689">
        <v>18</v>
      </c>
      <c r="I1177" s="691"/>
      <c r="J1177" s="868" t="s">
        <v>741</v>
      </c>
      <c r="K1177" s="779" t="s">
        <v>443</v>
      </c>
      <c r="L1177" s="780">
        <v>1</v>
      </c>
      <c r="M1177" s="692"/>
      <c r="N1177" s="808" t="str">
        <f t="shared" si="108"/>
        <v>INCLUDED</v>
      </c>
      <c r="O1177" s="876">
        <f t="shared" si="111"/>
        <v>0</v>
      </c>
      <c r="P1177" s="876">
        <f t="shared" si="112"/>
        <v>0</v>
      </c>
      <c r="Q1177" s="619"/>
      <c r="W1177" s="877"/>
    </row>
    <row r="1178" spans="1:23">
      <c r="A1178" s="680">
        <v>1153</v>
      </c>
      <c r="B1178" s="497">
        <v>7000009996</v>
      </c>
      <c r="C1178" s="497">
        <v>9860</v>
      </c>
      <c r="D1178" s="497" t="s">
        <v>503</v>
      </c>
      <c r="E1178" s="497">
        <v>1000030730</v>
      </c>
      <c r="F1178" s="497">
        <v>85353090</v>
      </c>
      <c r="G1178" s="830"/>
      <c r="H1178" s="689">
        <v>18</v>
      </c>
      <c r="I1178" s="691"/>
      <c r="J1178" s="868" t="s">
        <v>740</v>
      </c>
      <c r="K1178" s="779" t="s">
        <v>443</v>
      </c>
      <c r="L1178" s="780">
        <v>1</v>
      </c>
      <c r="M1178" s="692"/>
      <c r="N1178" s="808" t="str">
        <f t="shared" si="108"/>
        <v>INCLUDED</v>
      </c>
      <c r="O1178" s="876">
        <f t="shared" si="111"/>
        <v>0</v>
      </c>
      <c r="P1178" s="876">
        <f t="shared" si="112"/>
        <v>0</v>
      </c>
      <c r="Q1178" s="619"/>
      <c r="W1178" s="877"/>
    </row>
    <row r="1179" spans="1:23">
      <c r="A1179" s="680">
        <v>1154</v>
      </c>
      <c r="B1179" s="497">
        <v>7000009996</v>
      </c>
      <c r="C1179" s="497">
        <v>9850</v>
      </c>
      <c r="D1179" s="497" t="s">
        <v>503</v>
      </c>
      <c r="E1179" s="497">
        <v>1000030729</v>
      </c>
      <c r="F1179" s="497">
        <v>85354010</v>
      </c>
      <c r="G1179" s="830"/>
      <c r="H1179" s="689">
        <v>18</v>
      </c>
      <c r="I1179" s="691"/>
      <c r="J1179" s="868" t="s">
        <v>743</v>
      </c>
      <c r="K1179" s="779" t="s">
        <v>443</v>
      </c>
      <c r="L1179" s="780">
        <v>1</v>
      </c>
      <c r="M1179" s="692"/>
      <c r="N1179" s="808" t="str">
        <f t="shared" si="108"/>
        <v>INCLUDED</v>
      </c>
      <c r="O1179" s="876">
        <f t="shared" si="111"/>
        <v>0</v>
      </c>
      <c r="P1179" s="876">
        <f t="shared" si="112"/>
        <v>0</v>
      </c>
      <c r="Q1179" s="619"/>
      <c r="W1179" s="877"/>
    </row>
    <row r="1180" spans="1:23">
      <c r="A1180" s="680">
        <v>1155</v>
      </c>
      <c r="B1180" s="497">
        <v>7000009996</v>
      </c>
      <c r="C1180" s="497">
        <v>9830</v>
      </c>
      <c r="D1180" s="497" t="s">
        <v>503</v>
      </c>
      <c r="E1180" s="497">
        <v>1000019924</v>
      </c>
      <c r="F1180" s="497">
        <v>76169990</v>
      </c>
      <c r="G1180" s="830"/>
      <c r="H1180" s="689">
        <v>18</v>
      </c>
      <c r="I1180" s="691"/>
      <c r="J1180" s="868" t="s">
        <v>621</v>
      </c>
      <c r="K1180" s="779" t="s">
        <v>443</v>
      </c>
      <c r="L1180" s="780">
        <v>1</v>
      </c>
      <c r="M1180" s="692"/>
      <c r="N1180" s="808" t="str">
        <f t="shared" si="108"/>
        <v>INCLUDED</v>
      </c>
      <c r="O1180" s="876">
        <f t="shared" si="111"/>
        <v>0</v>
      </c>
      <c r="P1180" s="876">
        <f t="shared" si="112"/>
        <v>0</v>
      </c>
      <c r="Q1180" s="619"/>
      <c r="W1180" s="877"/>
    </row>
    <row r="1181" spans="1:23">
      <c r="A1181" s="680">
        <v>1156</v>
      </c>
      <c r="B1181" s="497">
        <v>7000009996</v>
      </c>
      <c r="C1181" s="497">
        <v>9840</v>
      </c>
      <c r="D1181" s="497" t="s">
        <v>503</v>
      </c>
      <c r="E1181" s="497">
        <v>1000030655</v>
      </c>
      <c r="F1181" s="497">
        <v>85462040</v>
      </c>
      <c r="G1181" s="830"/>
      <c r="H1181" s="689">
        <v>18</v>
      </c>
      <c r="I1181" s="691"/>
      <c r="J1181" s="868" t="s">
        <v>745</v>
      </c>
      <c r="K1181" s="779" t="s">
        <v>290</v>
      </c>
      <c r="L1181" s="780">
        <v>1</v>
      </c>
      <c r="M1181" s="692"/>
      <c r="N1181" s="808" t="str">
        <f t="shared" si="108"/>
        <v>INCLUDED</v>
      </c>
      <c r="O1181" s="876">
        <f t="shared" si="111"/>
        <v>0</v>
      </c>
      <c r="P1181" s="876">
        <f t="shared" si="112"/>
        <v>0</v>
      </c>
      <c r="Q1181" s="619"/>
      <c r="W1181" s="877"/>
    </row>
    <row r="1182" spans="1:23">
      <c r="A1182" s="680">
        <v>1157</v>
      </c>
      <c r="B1182" s="497">
        <v>7000009996</v>
      </c>
      <c r="C1182" s="497">
        <v>9880</v>
      </c>
      <c r="D1182" s="497" t="s">
        <v>503</v>
      </c>
      <c r="E1182" s="497">
        <v>1000019926</v>
      </c>
      <c r="F1182" s="497">
        <v>94059900</v>
      </c>
      <c r="G1182" s="830"/>
      <c r="H1182" s="689">
        <v>18</v>
      </c>
      <c r="I1182" s="691"/>
      <c r="J1182" s="868" t="s">
        <v>624</v>
      </c>
      <c r="K1182" s="779" t="s">
        <v>443</v>
      </c>
      <c r="L1182" s="780">
        <v>1</v>
      </c>
      <c r="M1182" s="692"/>
      <c r="N1182" s="808" t="str">
        <f t="shared" si="108"/>
        <v>INCLUDED</v>
      </c>
      <c r="O1182" s="876">
        <f t="shared" si="111"/>
        <v>0</v>
      </c>
      <c r="P1182" s="876">
        <f t="shared" si="112"/>
        <v>0</v>
      </c>
      <c r="Q1182" s="619"/>
      <c r="W1182" s="877"/>
    </row>
    <row r="1183" spans="1:23">
      <c r="A1183" s="680">
        <v>1158</v>
      </c>
      <c r="B1183" s="497">
        <v>7000009996</v>
      </c>
      <c r="C1183" s="497">
        <v>9900</v>
      </c>
      <c r="D1183" s="497" t="s">
        <v>503</v>
      </c>
      <c r="E1183" s="497">
        <v>1000025949</v>
      </c>
      <c r="F1183" s="497">
        <v>85371000</v>
      </c>
      <c r="G1183" s="830"/>
      <c r="H1183" s="689">
        <v>18</v>
      </c>
      <c r="I1183" s="691"/>
      <c r="J1183" s="868" t="s">
        <v>773</v>
      </c>
      <c r="K1183" s="779" t="s">
        <v>291</v>
      </c>
      <c r="L1183" s="780">
        <v>1</v>
      </c>
      <c r="M1183" s="692"/>
      <c r="N1183" s="808" t="str">
        <f t="shared" si="108"/>
        <v>INCLUDED</v>
      </c>
      <c r="O1183" s="876">
        <f t="shared" si="111"/>
        <v>0</v>
      </c>
      <c r="P1183" s="876">
        <f t="shared" si="112"/>
        <v>0</v>
      </c>
      <c r="Q1183" s="619"/>
      <c r="W1183" s="877"/>
    </row>
    <row r="1184" spans="1:23">
      <c r="A1184" s="680">
        <v>1159</v>
      </c>
      <c r="B1184" s="497">
        <v>7000009996</v>
      </c>
      <c r="C1184" s="497">
        <v>10140</v>
      </c>
      <c r="D1184" s="497" t="s">
        <v>769</v>
      </c>
      <c r="E1184" s="497">
        <v>1000018262</v>
      </c>
      <c r="F1184" s="497">
        <v>85389000</v>
      </c>
      <c r="G1184" s="830"/>
      <c r="H1184" s="689">
        <v>18</v>
      </c>
      <c r="I1184" s="691"/>
      <c r="J1184" s="868" t="s">
        <v>774</v>
      </c>
      <c r="K1184" s="779" t="s">
        <v>291</v>
      </c>
      <c r="L1184" s="780">
        <v>1</v>
      </c>
      <c r="M1184" s="692"/>
      <c r="N1184" s="808" t="str">
        <f t="shared" si="108"/>
        <v>INCLUDED</v>
      </c>
      <c r="O1184" s="876">
        <f t="shared" si="111"/>
        <v>0</v>
      </c>
      <c r="P1184" s="876">
        <f t="shared" si="112"/>
        <v>0</v>
      </c>
      <c r="Q1184" s="619"/>
      <c r="W1184" s="877"/>
    </row>
    <row r="1185" spans="1:23" s="874" customFormat="1">
      <c r="A1185" s="801" t="s">
        <v>339</v>
      </c>
      <c r="B1185" s="829" t="s">
        <v>775</v>
      </c>
      <c r="C1185" s="694"/>
      <c r="D1185" s="701"/>
      <c r="E1185" s="694"/>
      <c r="F1185" s="694"/>
      <c r="G1185" s="802"/>
      <c r="H1185" s="694"/>
      <c r="I1185" s="803"/>
      <c r="J1185" s="873"/>
      <c r="K1185" s="776"/>
      <c r="L1185" s="776"/>
      <c r="M1185" s="776"/>
      <c r="N1185" s="804"/>
      <c r="O1185" s="876">
        <f t="shared" si="111"/>
        <v>0</v>
      </c>
      <c r="P1185" s="876">
        <f t="shared" si="112"/>
        <v>0</v>
      </c>
      <c r="Q1185" s="875"/>
      <c r="W1185" s="882"/>
    </row>
    <row r="1186" spans="1:23" ht="144">
      <c r="A1186" s="680">
        <v>1160</v>
      </c>
      <c r="B1186" s="689">
        <v>7000009996</v>
      </c>
      <c r="C1186" s="689">
        <v>10160</v>
      </c>
      <c r="D1186" s="700" t="s">
        <v>776</v>
      </c>
      <c r="E1186" s="689">
        <v>1000032124</v>
      </c>
      <c r="F1186" s="689">
        <v>85176260</v>
      </c>
      <c r="G1186" s="690"/>
      <c r="H1186" s="689">
        <v>18</v>
      </c>
      <c r="I1186" s="691"/>
      <c r="J1186" s="868" t="s">
        <v>778</v>
      </c>
      <c r="K1186" s="779" t="s">
        <v>290</v>
      </c>
      <c r="L1186" s="780">
        <v>4</v>
      </c>
      <c r="M1186" s="692"/>
      <c r="N1186" s="808" t="str">
        <f t="shared" ref="N1186" si="113">IF(M1186="","INCLUDED",M1186*L1186)</f>
        <v>INCLUDED</v>
      </c>
      <c r="O1186" s="876">
        <f t="shared" si="111"/>
        <v>0</v>
      </c>
      <c r="P1186" s="876">
        <f t="shared" si="112"/>
        <v>0</v>
      </c>
      <c r="Q1186" s="619"/>
      <c r="W1186" s="877"/>
    </row>
    <row r="1187" spans="1:23">
      <c r="A1187" s="680">
        <v>1161</v>
      </c>
      <c r="B1187" s="689">
        <v>7000009996</v>
      </c>
      <c r="C1187" s="689">
        <v>10170</v>
      </c>
      <c r="D1187" s="700" t="s">
        <v>776</v>
      </c>
      <c r="E1187" s="689">
        <v>1000023721</v>
      </c>
      <c r="F1187" s="689">
        <v>85176260</v>
      </c>
      <c r="G1187" s="690"/>
      <c r="H1187" s="689">
        <v>18</v>
      </c>
      <c r="I1187" s="691"/>
      <c r="J1187" s="868" t="s">
        <v>779</v>
      </c>
      <c r="K1187" s="779" t="s">
        <v>290</v>
      </c>
      <c r="L1187" s="780">
        <v>8</v>
      </c>
      <c r="M1187" s="692"/>
      <c r="N1187" s="808" t="str">
        <f t="shared" ref="N1187:N1249" si="114">IF(M1187="","INCLUDED",M1187*L1187)</f>
        <v>INCLUDED</v>
      </c>
      <c r="O1187" s="876">
        <f t="shared" si="111"/>
        <v>0</v>
      </c>
      <c r="P1187" s="876">
        <f t="shared" si="112"/>
        <v>0</v>
      </c>
      <c r="Q1187" s="619"/>
      <c r="W1187" s="877"/>
    </row>
    <row r="1188" spans="1:23">
      <c r="A1188" s="680">
        <v>1162</v>
      </c>
      <c r="B1188" s="689">
        <v>7000009996</v>
      </c>
      <c r="C1188" s="689">
        <v>10180</v>
      </c>
      <c r="D1188" s="700" t="s">
        <v>776</v>
      </c>
      <c r="E1188" s="689">
        <v>1000023719</v>
      </c>
      <c r="F1188" s="689">
        <v>85176260</v>
      </c>
      <c r="G1188" s="690"/>
      <c r="H1188" s="689">
        <v>18</v>
      </c>
      <c r="I1188" s="691"/>
      <c r="J1188" s="868" t="s">
        <v>780</v>
      </c>
      <c r="K1188" s="779" t="s">
        <v>290</v>
      </c>
      <c r="L1188" s="780">
        <v>2</v>
      </c>
      <c r="M1188" s="692"/>
      <c r="N1188" s="808" t="str">
        <f t="shared" si="114"/>
        <v>INCLUDED</v>
      </c>
      <c r="O1188" s="876">
        <f t="shared" si="111"/>
        <v>0</v>
      </c>
      <c r="P1188" s="876">
        <f t="shared" si="112"/>
        <v>0</v>
      </c>
      <c r="Q1188" s="619"/>
      <c r="W1188" s="877"/>
    </row>
    <row r="1189" spans="1:23">
      <c r="A1189" s="680">
        <v>1163</v>
      </c>
      <c r="B1189" s="689">
        <v>7000009996</v>
      </c>
      <c r="C1189" s="689">
        <v>10190</v>
      </c>
      <c r="D1189" s="700" t="s">
        <v>776</v>
      </c>
      <c r="E1189" s="689">
        <v>1000032570</v>
      </c>
      <c r="F1189" s="689">
        <v>85176290</v>
      </c>
      <c r="G1189" s="690"/>
      <c r="H1189" s="689">
        <v>18</v>
      </c>
      <c r="I1189" s="691"/>
      <c r="J1189" s="868" t="s">
        <v>781</v>
      </c>
      <c r="K1189" s="779" t="s">
        <v>290</v>
      </c>
      <c r="L1189" s="780">
        <v>2</v>
      </c>
      <c r="M1189" s="692"/>
      <c r="N1189" s="808" t="str">
        <f t="shared" si="114"/>
        <v>INCLUDED</v>
      </c>
      <c r="O1189" s="876">
        <f t="shared" si="111"/>
        <v>0</v>
      </c>
      <c r="P1189" s="876">
        <f t="shared" si="112"/>
        <v>0</v>
      </c>
      <c r="Q1189" s="619"/>
      <c r="W1189" s="877"/>
    </row>
    <row r="1190" spans="1:23" ht="36">
      <c r="A1190" s="680">
        <v>1164</v>
      </c>
      <c r="B1190" s="689">
        <v>7000009996</v>
      </c>
      <c r="C1190" s="689">
        <v>10200</v>
      </c>
      <c r="D1190" s="700" t="s">
        <v>776</v>
      </c>
      <c r="E1190" s="689">
        <v>1000031406</v>
      </c>
      <c r="F1190" s="689">
        <v>85176290</v>
      </c>
      <c r="G1190" s="690"/>
      <c r="H1190" s="689">
        <v>18</v>
      </c>
      <c r="I1190" s="691"/>
      <c r="J1190" s="868" t="s">
        <v>782</v>
      </c>
      <c r="K1190" s="779" t="s">
        <v>290</v>
      </c>
      <c r="L1190" s="780">
        <v>2</v>
      </c>
      <c r="M1190" s="692"/>
      <c r="N1190" s="808" t="str">
        <f t="shared" si="114"/>
        <v>INCLUDED</v>
      </c>
      <c r="O1190" s="876">
        <f t="shared" si="111"/>
        <v>0</v>
      </c>
      <c r="P1190" s="876">
        <f t="shared" si="112"/>
        <v>0</v>
      </c>
      <c r="Q1190" s="619"/>
      <c r="W1190" s="877"/>
    </row>
    <row r="1191" spans="1:23" ht="36">
      <c r="A1191" s="680">
        <v>1165</v>
      </c>
      <c r="B1191" s="689">
        <v>7000009996</v>
      </c>
      <c r="C1191" s="689">
        <v>10210</v>
      </c>
      <c r="D1191" s="700" t="s">
        <v>776</v>
      </c>
      <c r="E1191" s="689">
        <v>1000031374</v>
      </c>
      <c r="F1191" s="689">
        <v>85176290</v>
      </c>
      <c r="G1191" s="690"/>
      <c r="H1191" s="689">
        <v>18</v>
      </c>
      <c r="I1191" s="691"/>
      <c r="J1191" s="868" t="s">
        <v>783</v>
      </c>
      <c r="K1191" s="779" t="s">
        <v>291</v>
      </c>
      <c r="L1191" s="780">
        <v>8</v>
      </c>
      <c r="M1191" s="692"/>
      <c r="N1191" s="808" t="str">
        <f t="shared" si="114"/>
        <v>INCLUDED</v>
      </c>
      <c r="O1191" s="876">
        <f t="shared" si="111"/>
        <v>0</v>
      </c>
      <c r="P1191" s="876">
        <f t="shared" si="112"/>
        <v>0</v>
      </c>
      <c r="Q1191" s="619"/>
      <c r="W1191" s="877"/>
    </row>
    <row r="1192" spans="1:23" ht="54">
      <c r="A1192" s="680">
        <v>1166</v>
      </c>
      <c r="B1192" s="689">
        <v>7000009996</v>
      </c>
      <c r="C1192" s="689">
        <v>10220</v>
      </c>
      <c r="D1192" s="700" t="s">
        <v>776</v>
      </c>
      <c r="E1192" s="689">
        <v>1000031379</v>
      </c>
      <c r="F1192" s="689">
        <v>85176290</v>
      </c>
      <c r="G1192" s="690"/>
      <c r="H1192" s="689">
        <v>18</v>
      </c>
      <c r="I1192" s="691"/>
      <c r="J1192" s="868" t="s">
        <v>784</v>
      </c>
      <c r="K1192" s="779" t="s">
        <v>290</v>
      </c>
      <c r="L1192" s="780">
        <v>4</v>
      </c>
      <c r="M1192" s="692"/>
      <c r="N1192" s="808" t="str">
        <f t="shared" si="114"/>
        <v>INCLUDED</v>
      </c>
      <c r="O1192" s="876">
        <f t="shared" si="111"/>
        <v>0</v>
      </c>
      <c r="P1192" s="876">
        <f t="shared" si="112"/>
        <v>0</v>
      </c>
      <c r="Q1192" s="619"/>
      <c r="W1192" s="877"/>
    </row>
    <row r="1193" spans="1:23">
      <c r="A1193" s="680">
        <v>1167</v>
      </c>
      <c r="B1193" s="689">
        <v>7000009996</v>
      </c>
      <c r="C1193" s="689">
        <v>10230</v>
      </c>
      <c r="D1193" s="700" t="s">
        <v>776</v>
      </c>
      <c r="E1193" s="689">
        <v>1000028251</v>
      </c>
      <c r="F1193" s="689">
        <v>85176260</v>
      </c>
      <c r="G1193" s="690"/>
      <c r="H1193" s="689">
        <v>18</v>
      </c>
      <c r="I1193" s="691"/>
      <c r="J1193" s="868" t="s">
        <v>785</v>
      </c>
      <c r="K1193" s="779" t="s">
        <v>291</v>
      </c>
      <c r="L1193" s="780">
        <v>31</v>
      </c>
      <c r="M1193" s="692"/>
      <c r="N1193" s="808" t="str">
        <f t="shared" si="114"/>
        <v>INCLUDED</v>
      </c>
      <c r="O1193" s="876">
        <f t="shared" si="111"/>
        <v>0</v>
      </c>
      <c r="P1193" s="876">
        <f t="shared" si="112"/>
        <v>0</v>
      </c>
      <c r="Q1193" s="619"/>
      <c r="W1193" s="877"/>
    </row>
    <row r="1194" spans="1:23">
      <c r="A1194" s="680">
        <v>1168</v>
      </c>
      <c r="B1194" s="689">
        <v>7000009996</v>
      </c>
      <c r="C1194" s="689">
        <v>10240</v>
      </c>
      <c r="D1194" s="700" t="s">
        <v>776</v>
      </c>
      <c r="E1194" s="689">
        <v>1000023721</v>
      </c>
      <c r="F1194" s="689">
        <v>85176260</v>
      </c>
      <c r="G1194" s="690"/>
      <c r="H1194" s="689">
        <v>18</v>
      </c>
      <c r="I1194" s="691"/>
      <c r="J1194" s="868" t="s">
        <v>779</v>
      </c>
      <c r="K1194" s="779" t="s">
        <v>290</v>
      </c>
      <c r="L1194" s="780">
        <v>82</v>
      </c>
      <c r="M1194" s="692"/>
      <c r="N1194" s="808" t="str">
        <f t="shared" si="114"/>
        <v>INCLUDED</v>
      </c>
      <c r="O1194" s="876">
        <f t="shared" si="111"/>
        <v>0</v>
      </c>
      <c r="P1194" s="876">
        <f t="shared" si="112"/>
        <v>0</v>
      </c>
      <c r="Q1194" s="619"/>
      <c r="W1194" s="877"/>
    </row>
    <row r="1195" spans="1:23">
      <c r="A1195" s="680">
        <v>1169</v>
      </c>
      <c r="B1195" s="689">
        <v>7000009996</v>
      </c>
      <c r="C1195" s="689">
        <v>10250</v>
      </c>
      <c r="D1195" s="700" t="s">
        <v>776</v>
      </c>
      <c r="E1195" s="689">
        <v>1000023719</v>
      </c>
      <c r="F1195" s="689">
        <v>85176260</v>
      </c>
      <c r="G1195" s="690"/>
      <c r="H1195" s="689">
        <v>18</v>
      </c>
      <c r="I1195" s="691"/>
      <c r="J1195" s="868" t="s">
        <v>780</v>
      </c>
      <c r="K1195" s="779" t="s">
        <v>290</v>
      </c>
      <c r="L1195" s="780">
        <v>24</v>
      </c>
      <c r="M1195" s="692"/>
      <c r="N1195" s="808" t="str">
        <f t="shared" si="114"/>
        <v>INCLUDED</v>
      </c>
      <c r="O1195" s="876">
        <f t="shared" si="111"/>
        <v>0</v>
      </c>
      <c r="P1195" s="876">
        <f t="shared" si="112"/>
        <v>0</v>
      </c>
      <c r="Q1195" s="619"/>
      <c r="W1195" s="877"/>
    </row>
    <row r="1196" spans="1:23">
      <c r="A1196" s="680">
        <v>1170</v>
      </c>
      <c r="B1196" s="689">
        <v>7000009996</v>
      </c>
      <c r="C1196" s="689">
        <v>10260</v>
      </c>
      <c r="D1196" s="700" t="s">
        <v>776</v>
      </c>
      <c r="E1196" s="689">
        <v>1000032570</v>
      </c>
      <c r="F1196" s="689">
        <v>85176290</v>
      </c>
      <c r="G1196" s="690"/>
      <c r="H1196" s="689">
        <v>18</v>
      </c>
      <c r="I1196" s="691"/>
      <c r="J1196" s="868" t="s">
        <v>781</v>
      </c>
      <c r="K1196" s="779" t="s">
        <v>290</v>
      </c>
      <c r="L1196" s="780">
        <v>8</v>
      </c>
      <c r="M1196" s="692"/>
      <c r="N1196" s="808" t="str">
        <f t="shared" si="114"/>
        <v>INCLUDED</v>
      </c>
      <c r="O1196" s="876">
        <f t="shared" si="111"/>
        <v>0</v>
      </c>
      <c r="P1196" s="876">
        <f t="shared" si="112"/>
        <v>0</v>
      </c>
      <c r="Q1196" s="619"/>
      <c r="W1196" s="877"/>
    </row>
    <row r="1197" spans="1:23" ht="36">
      <c r="A1197" s="680">
        <v>1171</v>
      </c>
      <c r="B1197" s="689">
        <v>7000009996</v>
      </c>
      <c r="C1197" s="689">
        <v>10270</v>
      </c>
      <c r="D1197" s="700" t="s">
        <v>776</v>
      </c>
      <c r="E1197" s="689">
        <v>1000031406</v>
      </c>
      <c r="F1197" s="689">
        <v>85176290</v>
      </c>
      <c r="G1197" s="690"/>
      <c r="H1197" s="689">
        <v>18</v>
      </c>
      <c r="I1197" s="691"/>
      <c r="J1197" s="868" t="s">
        <v>782</v>
      </c>
      <c r="K1197" s="779" t="s">
        <v>290</v>
      </c>
      <c r="L1197" s="780">
        <v>2</v>
      </c>
      <c r="M1197" s="692"/>
      <c r="N1197" s="808" t="str">
        <f t="shared" si="114"/>
        <v>INCLUDED</v>
      </c>
      <c r="O1197" s="876">
        <f t="shared" si="111"/>
        <v>0</v>
      </c>
      <c r="P1197" s="876">
        <f t="shared" si="112"/>
        <v>0</v>
      </c>
      <c r="Q1197" s="619"/>
      <c r="W1197" s="877"/>
    </row>
    <row r="1198" spans="1:23" ht="36">
      <c r="A1198" s="680">
        <v>1172</v>
      </c>
      <c r="B1198" s="689">
        <v>7000009996</v>
      </c>
      <c r="C1198" s="689">
        <v>10280</v>
      </c>
      <c r="D1198" s="700" t="s">
        <v>776</v>
      </c>
      <c r="E1198" s="689">
        <v>1000031374</v>
      </c>
      <c r="F1198" s="689">
        <v>85176290</v>
      </c>
      <c r="G1198" s="690"/>
      <c r="H1198" s="689">
        <v>18</v>
      </c>
      <c r="I1198" s="691"/>
      <c r="J1198" s="868" t="s">
        <v>783</v>
      </c>
      <c r="K1198" s="779" t="s">
        <v>291</v>
      </c>
      <c r="L1198" s="780">
        <v>62</v>
      </c>
      <c r="M1198" s="692"/>
      <c r="N1198" s="808" t="str">
        <f t="shared" si="114"/>
        <v>INCLUDED</v>
      </c>
      <c r="O1198" s="876">
        <f t="shared" si="111"/>
        <v>0</v>
      </c>
      <c r="P1198" s="876">
        <f t="shared" si="112"/>
        <v>0</v>
      </c>
      <c r="Q1198" s="619"/>
      <c r="W1198" s="877"/>
    </row>
    <row r="1199" spans="1:23" ht="54">
      <c r="A1199" s="680">
        <v>1173</v>
      </c>
      <c r="B1199" s="689">
        <v>7000009996</v>
      </c>
      <c r="C1199" s="689">
        <v>10290</v>
      </c>
      <c r="D1199" s="700" t="s">
        <v>776</v>
      </c>
      <c r="E1199" s="689">
        <v>1000031379</v>
      </c>
      <c r="F1199" s="689">
        <v>85176290</v>
      </c>
      <c r="G1199" s="690"/>
      <c r="H1199" s="689">
        <v>18</v>
      </c>
      <c r="I1199" s="691"/>
      <c r="J1199" s="868" t="s">
        <v>784</v>
      </c>
      <c r="K1199" s="779" t="s">
        <v>290</v>
      </c>
      <c r="L1199" s="780">
        <v>31</v>
      </c>
      <c r="M1199" s="692"/>
      <c r="N1199" s="808" t="str">
        <f t="shared" si="114"/>
        <v>INCLUDED</v>
      </c>
      <c r="O1199" s="876">
        <f t="shared" si="111"/>
        <v>0</v>
      </c>
      <c r="P1199" s="876">
        <f t="shared" si="112"/>
        <v>0</v>
      </c>
      <c r="Q1199" s="619"/>
      <c r="W1199" s="877"/>
    </row>
    <row r="1200" spans="1:23" ht="36">
      <c r="A1200" s="680">
        <v>1174</v>
      </c>
      <c r="B1200" s="689">
        <v>7000009996</v>
      </c>
      <c r="C1200" s="689">
        <v>10300</v>
      </c>
      <c r="D1200" s="700" t="s">
        <v>776</v>
      </c>
      <c r="E1200" s="689">
        <v>1000026225</v>
      </c>
      <c r="F1200" s="689">
        <v>85176270</v>
      </c>
      <c r="G1200" s="690"/>
      <c r="H1200" s="689">
        <v>18</v>
      </c>
      <c r="I1200" s="691"/>
      <c r="J1200" s="868" t="s">
        <v>786</v>
      </c>
      <c r="K1200" s="779" t="s">
        <v>290</v>
      </c>
      <c r="L1200" s="780">
        <v>70</v>
      </c>
      <c r="M1200" s="692"/>
      <c r="N1200" s="808" t="str">
        <f t="shared" si="114"/>
        <v>INCLUDED</v>
      </c>
      <c r="O1200" s="876">
        <f t="shared" si="111"/>
        <v>0</v>
      </c>
      <c r="P1200" s="876">
        <f t="shared" si="112"/>
        <v>0</v>
      </c>
      <c r="Q1200" s="619"/>
      <c r="W1200" s="877"/>
    </row>
    <row r="1201" spans="1:23" ht="36">
      <c r="A1201" s="680">
        <v>1175</v>
      </c>
      <c r="B1201" s="689">
        <v>7000009996</v>
      </c>
      <c r="C1201" s="689">
        <v>10310</v>
      </c>
      <c r="D1201" s="700" t="s">
        <v>776</v>
      </c>
      <c r="E1201" s="689">
        <v>1000026249</v>
      </c>
      <c r="F1201" s="689">
        <v>85176270</v>
      </c>
      <c r="G1201" s="690"/>
      <c r="H1201" s="689">
        <v>18</v>
      </c>
      <c r="I1201" s="691"/>
      <c r="J1201" s="868" t="s">
        <v>787</v>
      </c>
      <c r="K1201" s="779" t="s">
        <v>290</v>
      </c>
      <c r="L1201" s="780">
        <v>70</v>
      </c>
      <c r="M1201" s="692"/>
      <c r="N1201" s="808" t="str">
        <f t="shared" si="114"/>
        <v>INCLUDED</v>
      </c>
      <c r="O1201" s="876">
        <f t="shared" si="111"/>
        <v>0</v>
      </c>
      <c r="P1201" s="876">
        <f t="shared" si="112"/>
        <v>0</v>
      </c>
      <c r="Q1201" s="619"/>
      <c r="W1201" s="877"/>
    </row>
    <row r="1202" spans="1:23" ht="36">
      <c r="A1202" s="680">
        <v>1176</v>
      </c>
      <c r="B1202" s="689">
        <v>7000009996</v>
      </c>
      <c r="C1202" s="689">
        <v>10320</v>
      </c>
      <c r="D1202" s="700" t="s">
        <v>776</v>
      </c>
      <c r="E1202" s="689">
        <v>1000032126</v>
      </c>
      <c r="F1202" s="689">
        <v>85176270</v>
      </c>
      <c r="G1202" s="690"/>
      <c r="H1202" s="689">
        <v>18</v>
      </c>
      <c r="I1202" s="691"/>
      <c r="J1202" s="868" t="s">
        <v>788</v>
      </c>
      <c r="K1202" s="779" t="s">
        <v>290</v>
      </c>
      <c r="L1202" s="780">
        <v>4</v>
      </c>
      <c r="M1202" s="692"/>
      <c r="N1202" s="808" t="str">
        <f t="shared" si="114"/>
        <v>INCLUDED</v>
      </c>
      <c r="O1202" s="876">
        <f t="shared" si="111"/>
        <v>0</v>
      </c>
      <c r="P1202" s="876">
        <f t="shared" si="112"/>
        <v>0</v>
      </c>
      <c r="Q1202" s="619"/>
      <c r="W1202" s="877"/>
    </row>
    <row r="1203" spans="1:23" ht="36">
      <c r="A1203" s="680">
        <v>1177</v>
      </c>
      <c r="B1203" s="689">
        <v>7000009996</v>
      </c>
      <c r="C1203" s="689">
        <v>10330</v>
      </c>
      <c r="D1203" s="700" t="s">
        <v>776</v>
      </c>
      <c r="E1203" s="689">
        <v>1000026250</v>
      </c>
      <c r="F1203" s="689">
        <v>85176270</v>
      </c>
      <c r="G1203" s="690"/>
      <c r="H1203" s="689">
        <v>18</v>
      </c>
      <c r="I1203" s="691"/>
      <c r="J1203" s="868" t="s">
        <v>789</v>
      </c>
      <c r="K1203" s="779" t="s">
        <v>290</v>
      </c>
      <c r="L1203" s="780">
        <v>70</v>
      </c>
      <c r="M1203" s="692"/>
      <c r="N1203" s="808" t="str">
        <f t="shared" si="114"/>
        <v>INCLUDED</v>
      </c>
      <c r="O1203" s="876">
        <f t="shared" si="111"/>
        <v>0</v>
      </c>
      <c r="P1203" s="876">
        <f t="shared" si="112"/>
        <v>0</v>
      </c>
      <c r="Q1203" s="619"/>
      <c r="W1203" s="877"/>
    </row>
    <row r="1204" spans="1:23" ht="36">
      <c r="A1204" s="680">
        <v>1178</v>
      </c>
      <c r="B1204" s="689">
        <v>7000009996</v>
      </c>
      <c r="C1204" s="689">
        <v>10340</v>
      </c>
      <c r="D1204" s="700" t="s">
        <v>776</v>
      </c>
      <c r="E1204" s="689">
        <v>1000026252</v>
      </c>
      <c r="F1204" s="689">
        <v>85176270</v>
      </c>
      <c r="G1204" s="690"/>
      <c r="H1204" s="689">
        <v>18</v>
      </c>
      <c r="I1204" s="691"/>
      <c r="J1204" s="868" t="s">
        <v>790</v>
      </c>
      <c r="K1204" s="779" t="s">
        <v>290</v>
      </c>
      <c r="L1204" s="780">
        <v>70</v>
      </c>
      <c r="M1204" s="692"/>
      <c r="N1204" s="808" t="str">
        <f t="shared" si="114"/>
        <v>INCLUDED</v>
      </c>
      <c r="O1204" s="876">
        <f t="shared" si="111"/>
        <v>0</v>
      </c>
      <c r="P1204" s="876">
        <f t="shared" si="112"/>
        <v>0</v>
      </c>
      <c r="Q1204" s="619"/>
      <c r="W1204" s="877"/>
    </row>
    <row r="1205" spans="1:23" ht="54">
      <c r="A1205" s="680">
        <v>1179</v>
      </c>
      <c r="B1205" s="689">
        <v>7000009996</v>
      </c>
      <c r="C1205" s="689">
        <v>10350</v>
      </c>
      <c r="D1205" s="700" t="s">
        <v>776</v>
      </c>
      <c r="E1205" s="689">
        <v>1000031372</v>
      </c>
      <c r="F1205" s="689">
        <v>85176270</v>
      </c>
      <c r="G1205" s="690"/>
      <c r="H1205" s="689">
        <v>18</v>
      </c>
      <c r="I1205" s="691"/>
      <c r="J1205" s="868" t="s">
        <v>791</v>
      </c>
      <c r="K1205" s="779" t="s">
        <v>290</v>
      </c>
      <c r="L1205" s="780">
        <v>8</v>
      </c>
      <c r="M1205" s="692"/>
      <c r="N1205" s="808" t="str">
        <f t="shared" si="114"/>
        <v>INCLUDED</v>
      </c>
      <c r="O1205" s="876">
        <f t="shared" si="111"/>
        <v>0</v>
      </c>
      <c r="P1205" s="876">
        <f t="shared" si="112"/>
        <v>0</v>
      </c>
      <c r="Q1205" s="619"/>
      <c r="W1205" s="877"/>
    </row>
    <row r="1206" spans="1:23">
      <c r="A1206" s="680">
        <v>1180</v>
      </c>
      <c r="B1206" s="689">
        <v>7000009996</v>
      </c>
      <c r="C1206" s="689">
        <v>10360</v>
      </c>
      <c r="D1206" s="700" t="s">
        <v>776</v>
      </c>
      <c r="E1206" s="689">
        <v>1000026228</v>
      </c>
      <c r="F1206" s="689">
        <v>85176290</v>
      </c>
      <c r="G1206" s="690"/>
      <c r="H1206" s="689">
        <v>18</v>
      </c>
      <c r="I1206" s="691"/>
      <c r="J1206" s="868" t="s">
        <v>792</v>
      </c>
      <c r="K1206" s="779" t="s">
        <v>290</v>
      </c>
      <c r="L1206" s="780">
        <v>35</v>
      </c>
      <c r="M1206" s="692"/>
      <c r="N1206" s="808" t="str">
        <f t="shared" si="114"/>
        <v>INCLUDED</v>
      </c>
      <c r="O1206" s="876">
        <f t="shared" si="111"/>
        <v>0</v>
      </c>
      <c r="P1206" s="876">
        <f t="shared" si="112"/>
        <v>0</v>
      </c>
      <c r="Q1206" s="619"/>
      <c r="W1206" s="877"/>
    </row>
    <row r="1207" spans="1:23">
      <c r="A1207" s="680">
        <v>1181</v>
      </c>
      <c r="B1207" s="689">
        <v>7000009996</v>
      </c>
      <c r="C1207" s="689">
        <v>10370</v>
      </c>
      <c r="D1207" s="700" t="s">
        <v>776</v>
      </c>
      <c r="E1207" s="689">
        <v>1000026227</v>
      </c>
      <c r="F1207" s="689">
        <v>85176270</v>
      </c>
      <c r="G1207" s="690"/>
      <c r="H1207" s="689">
        <v>18</v>
      </c>
      <c r="I1207" s="691"/>
      <c r="J1207" s="868" t="s">
        <v>793</v>
      </c>
      <c r="K1207" s="779" t="s">
        <v>290</v>
      </c>
      <c r="L1207" s="780">
        <v>43</v>
      </c>
      <c r="M1207" s="692"/>
      <c r="N1207" s="808" t="str">
        <f t="shared" si="114"/>
        <v>INCLUDED</v>
      </c>
      <c r="O1207" s="876">
        <f t="shared" si="111"/>
        <v>0</v>
      </c>
      <c r="P1207" s="876">
        <f t="shared" si="112"/>
        <v>0</v>
      </c>
      <c r="Q1207" s="619"/>
      <c r="W1207" s="877"/>
    </row>
    <row r="1208" spans="1:23">
      <c r="A1208" s="680">
        <v>1182</v>
      </c>
      <c r="B1208" s="689">
        <v>7000009996</v>
      </c>
      <c r="C1208" s="689">
        <v>10380</v>
      </c>
      <c r="D1208" s="700" t="s">
        <v>776</v>
      </c>
      <c r="E1208" s="689">
        <v>1000028495</v>
      </c>
      <c r="F1208" s="689">
        <v>84715000</v>
      </c>
      <c r="G1208" s="690"/>
      <c r="H1208" s="689">
        <v>18</v>
      </c>
      <c r="I1208" s="691"/>
      <c r="J1208" s="868" t="s">
        <v>794</v>
      </c>
      <c r="K1208" s="779" t="s">
        <v>290</v>
      </c>
      <c r="L1208" s="780">
        <v>1</v>
      </c>
      <c r="M1208" s="692"/>
      <c r="N1208" s="808" t="str">
        <f t="shared" si="114"/>
        <v>INCLUDED</v>
      </c>
      <c r="O1208" s="876">
        <f t="shared" si="111"/>
        <v>0</v>
      </c>
      <c r="P1208" s="876">
        <f t="shared" si="112"/>
        <v>0</v>
      </c>
      <c r="Q1208" s="619"/>
      <c r="W1208" s="877"/>
    </row>
    <row r="1209" spans="1:23">
      <c r="A1209" s="680">
        <v>1183</v>
      </c>
      <c r="B1209" s="689">
        <v>7000009996</v>
      </c>
      <c r="C1209" s="689">
        <v>10390</v>
      </c>
      <c r="D1209" s="700" t="s">
        <v>776</v>
      </c>
      <c r="E1209" s="689">
        <v>1000028265</v>
      </c>
      <c r="F1209" s="689">
        <v>85238020</v>
      </c>
      <c r="G1209" s="690"/>
      <c r="H1209" s="689">
        <v>18</v>
      </c>
      <c r="I1209" s="691"/>
      <c r="J1209" s="868" t="s">
        <v>795</v>
      </c>
      <c r="K1209" s="779" t="s">
        <v>290</v>
      </c>
      <c r="L1209" s="780">
        <v>1</v>
      </c>
      <c r="M1209" s="692"/>
      <c r="N1209" s="808" t="str">
        <f t="shared" si="114"/>
        <v>INCLUDED</v>
      </c>
      <c r="O1209" s="876">
        <f t="shared" si="111"/>
        <v>0</v>
      </c>
      <c r="P1209" s="876">
        <f t="shared" si="112"/>
        <v>0</v>
      </c>
      <c r="Q1209" s="619"/>
      <c r="W1209" s="877"/>
    </row>
    <row r="1210" spans="1:23" ht="36">
      <c r="A1210" s="680">
        <v>1184</v>
      </c>
      <c r="B1210" s="689">
        <v>7000009996</v>
      </c>
      <c r="C1210" s="689">
        <v>10400</v>
      </c>
      <c r="D1210" s="700" t="s">
        <v>776</v>
      </c>
      <c r="E1210" s="689">
        <v>1000031386</v>
      </c>
      <c r="F1210" s="689">
        <v>84713090</v>
      </c>
      <c r="G1210" s="690"/>
      <c r="H1210" s="689">
        <v>18</v>
      </c>
      <c r="I1210" s="691"/>
      <c r="J1210" s="868" t="s">
        <v>796</v>
      </c>
      <c r="K1210" s="779" t="s">
        <v>291</v>
      </c>
      <c r="L1210" s="780">
        <v>1</v>
      </c>
      <c r="M1210" s="692"/>
      <c r="N1210" s="808" t="str">
        <f t="shared" si="114"/>
        <v>INCLUDED</v>
      </c>
      <c r="O1210" s="876">
        <f t="shared" si="111"/>
        <v>0</v>
      </c>
      <c r="P1210" s="876">
        <f t="shared" si="112"/>
        <v>0</v>
      </c>
      <c r="Q1210" s="619"/>
      <c r="W1210" s="877"/>
    </row>
    <row r="1211" spans="1:23" ht="36">
      <c r="A1211" s="680">
        <v>1185</v>
      </c>
      <c r="B1211" s="689">
        <v>7000009996</v>
      </c>
      <c r="C1211" s="689">
        <v>10410</v>
      </c>
      <c r="D1211" s="700" t="s">
        <v>776</v>
      </c>
      <c r="E1211" s="689">
        <v>1000031387</v>
      </c>
      <c r="F1211" s="689">
        <v>85238020</v>
      </c>
      <c r="G1211" s="690"/>
      <c r="H1211" s="689">
        <v>18</v>
      </c>
      <c r="I1211" s="691"/>
      <c r="J1211" s="868" t="s">
        <v>797</v>
      </c>
      <c r="K1211" s="779" t="s">
        <v>291</v>
      </c>
      <c r="L1211" s="780">
        <v>1</v>
      </c>
      <c r="M1211" s="692"/>
      <c r="N1211" s="808" t="str">
        <f t="shared" si="114"/>
        <v>INCLUDED</v>
      </c>
      <c r="O1211" s="876">
        <f t="shared" si="111"/>
        <v>0</v>
      </c>
      <c r="P1211" s="876">
        <f t="shared" si="112"/>
        <v>0</v>
      </c>
      <c r="Q1211" s="619"/>
      <c r="W1211" s="877"/>
    </row>
    <row r="1212" spans="1:23">
      <c r="A1212" s="680">
        <v>1186</v>
      </c>
      <c r="B1212" s="689">
        <v>7000009996</v>
      </c>
      <c r="C1212" s="689">
        <v>10420</v>
      </c>
      <c r="D1212" s="700" t="s">
        <v>776</v>
      </c>
      <c r="E1212" s="689">
        <v>1000031388</v>
      </c>
      <c r="F1212" s="689">
        <v>84433240</v>
      </c>
      <c r="G1212" s="690"/>
      <c r="H1212" s="689">
        <v>28</v>
      </c>
      <c r="I1212" s="691"/>
      <c r="J1212" s="868" t="s">
        <v>798</v>
      </c>
      <c r="K1212" s="779" t="s">
        <v>290</v>
      </c>
      <c r="L1212" s="780">
        <v>1</v>
      </c>
      <c r="M1212" s="692"/>
      <c r="N1212" s="808" t="str">
        <f t="shared" si="114"/>
        <v>INCLUDED</v>
      </c>
      <c r="O1212" s="876">
        <f t="shared" si="111"/>
        <v>0</v>
      </c>
      <c r="P1212" s="876">
        <f t="shared" si="112"/>
        <v>0</v>
      </c>
      <c r="Q1212" s="619"/>
      <c r="W1212" s="877"/>
    </row>
    <row r="1213" spans="1:23">
      <c r="A1213" s="680">
        <v>1187</v>
      </c>
      <c r="B1213" s="689">
        <v>7000009996</v>
      </c>
      <c r="C1213" s="689">
        <v>10430</v>
      </c>
      <c r="D1213" s="700" t="s">
        <v>776</v>
      </c>
      <c r="E1213" s="689">
        <v>1000031380</v>
      </c>
      <c r="F1213" s="689">
        <v>94033090</v>
      </c>
      <c r="G1213" s="690"/>
      <c r="H1213" s="689">
        <v>28</v>
      </c>
      <c r="I1213" s="691"/>
      <c r="J1213" s="868" t="s">
        <v>799</v>
      </c>
      <c r="K1213" s="779" t="s">
        <v>291</v>
      </c>
      <c r="L1213" s="780">
        <v>1</v>
      </c>
      <c r="M1213" s="692"/>
      <c r="N1213" s="808" t="str">
        <f t="shared" si="114"/>
        <v>INCLUDED</v>
      </c>
      <c r="O1213" s="876">
        <f t="shared" si="111"/>
        <v>0</v>
      </c>
      <c r="P1213" s="876">
        <f t="shared" si="112"/>
        <v>0</v>
      </c>
      <c r="Q1213" s="619"/>
      <c r="W1213" s="877"/>
    </row>
    <row r="1214" spans="1:23">
      <c r="A1214" s="680">
        <v>1188</v>
      </c>
      <c r="B1214" s="689">
        <v>7000009996</v>
      </c>
      <c r="C1214" s="689">
        <v>10440</v>
      </c>
      <c r="D1214" s="700" t="s">
        <v>776</v>
      </c>
      <c r="E1214" s="689">
        <v>1000031385</v>
      </c>
      <c r="F1214" s="689">
        <v>85176270</v>
      </c>
      <c r="G1214" s="690"/>
      <c r="H1214" s="689">
        <v>18</v>
      </c>
      <c r="I1214" s="691"/>
      <c r="J1214" s="868" t="s">
        <v>800</v>
      </c>
      <c r="K1214" s="779" t="s">
        <v>290</v>
      </c>
      <c r="L1214" s="780">
        <v>35</v>
      </c>
      <c r="M1214" s="692"/>
      <c r="N1214" s="808" t="str">
        <f t="shared" si="114"/>
        <v>INCLUDED</v>
      </c>
      <c r="O1214" s="876">
        <f t="shared" si="111"/>
        <v>0</v>
      </c>
      <c r="P1214" s="876">
        <f t="shared" si="112"/>
        <v>0</v>
      </c>
      <c r="Q1214" s="619"/>
      <c r="W1214" s="877"/>
    </row>
    <row r="1215" spans="1:23" ht="36">
      <c r="A1215" s="680">
        <v>1189</v>
      </c>
      <c r="B1215" s="689">
        <v>7000009996</v>
      </c>
      <c r="C1215" s="689">
        <v>10450</v>
      </c>
      <c r="D1215" s="700" t="s">
        <v>776</v>
      </c>
      <c r="E1215" s="689">
        <v>1000028460</v>
      </c>
      <c r="F1215" s="689">
        <v>85171890</v>
      </c>
      <c r="G1215" s="690"/>
      <c r="H1215" s="689">
        <v>18</v>
      </c>
      <c r="I1215" s="691"/>
      <c r="J1215" s="868" t="s">
        <v>801</v>
      </c>
      <c r="K1215" s="779" t="s">
        <v>290</v>
      </c>
      <c r="L1215" s="780">
        <v>21</v>
      </c>
      <c r="M1215" s="692"/>
      <c r="N1215" s="808" t="str">
        <f t="shared" si="114"/>
        <v>INCLUDED</v>
      </c>
      <c r="O1215" s="876">
        <f t="shared" si="111"/>
        <v>0</v>
      </c>
      <c r="P1215" s="876">
        <f t="shared" si="112"/>
        <v>0</v>
      </c>
      <c r="Q1215" s="619"/>
      <c r="W1215" s="877"/>
    </row>
    <row r="1216" spans="1:23">
      <c r="A1216" s="680">
        <v>1190</v>
      </c>
      <c r="B1216" s="689">
        <v>7000009996</v>
      </c>
      <c r="C1216" s="689">
        <v>10460</v>
      </c>
      <c r="D1216" s="700" t="s">
        <v>776</v>
      </c>
      <c r="E1216" s="689">
        <v>1000031365</v>
      </c>
      <c r="F1216" s="689">
        <v>85171810</v>
      </c>
      <c r="G1216" s="690"/>
      <c r="H1216" s="689">
        <v>18</v>
      </c>
      <c r="I1216" s="691"/>
      <c r="J1216" s="868" t="s">
        <v>802</v>
      </c>
      <c r="K1216" s="779" t="s">
        <v>290</v>
      </c>
      <c r="L1216" s="780">
        <v>160</v>
      </c>
      <c r="M1216" s="692"/>
      <c r="N1216" s="808" t="str">
        <f t="shared" si="114"/>
        <v>INCLUDED</v>
      </c>
      <c r="O1216" s="876">
        <f t="shared" si="111"/>
        <v>0</v>
      </c>
      <c r="P1216" s="876">
        <f t="shared" si="112"/>
        <v>0</v>
      </c>
      <c r="Q1216" s="619"/>
      <c r="W1216" s="877"/>
    </row>
    <row r="1217" spans="1:23" ht="36">
      <c r="A1217" s="680">
        <v>1191</v>
      </c>
      <c r="B1217" s="689">
        <v>7000009996</v>
      </c>
      <c r="C1217" s="689">
        <v>10470</v>
      </c>
      <c r="D1217" s="700" t="s">
        <v>776</v>
      </c>
      <c r="E1217" s="689">
        <v>1000028345</v>
      </c>
      <c r="F1217" s="689">
        <v>85044030</v>
      </c>
      <c r="G1217" s="690"/>
      <c r="H1217" s="689">
        <v>18</v>
      </c>
      <c r="I1217" s="691"/>
      <c r="J1217" s="868" t="s">
        <v>539</v>
      </c>
      <c r="K1217" s="779" t="s">
        <v>291</v>
      </c>
      <c r="L1217" s="780">
        <v>16</v>
      </c>
      <c r="M1217" s="692"/>
      <c r="N1217" s="808" t="str">
        <f t="shared" si="114"/>
        <v>INCLUDED</v>
      </c>
      <c r="O1217" s="876">
        <f t="shared" ref="O1217" si="115">IF(M1217="",0,IF(I1217="",M1217*H1217/100,I1217*M1217))</f>
        <v>0</v>
      </c>
      <c r="P1217" s="876">
        <f t="shared" ref="P1217" si="116">O1217*L1217</f>
        <v>0</v>
      </c>
      <c r="Q1217" s="619"/>
      <c r="W1217" s="877"/>
    </row>
    <row r="1218" spans="1:23">
      <c r="A1218" s="680">
        <v>1192</v>
      </c>
      <c r="B1218" s="689">
        <v>7000009996</v>
      </c>
      <c r="C1218" s="689">
        <v>10480</v>
      </c>
      <c r="D1218" s="700" t="s">
        <v>776</v>
      </c>
      <c r="E1218" s="689">
        <v>1000004765</v>
      </c>
      <c r="F1218" s="689">
        <v>85072000</v>
      </c>
      <c r="G1218" s="690"/>
      <c r="H1218" s="689">
        <v>28</v>
      </c>
      <c r="I1218" s="691"/>
      <c r="J1218" s="868" t="s">
        <v>538</v>
      </c>
      <c r="K1218" s="779" t="s">
        <v>291</v>
      </c>
      <c r="L1218" s="780">
        <v>16</v>
      </c>
      <c r="M1218" s="692"/>
      <c r="N1218" s="808" t="str">
        <f t="shared" si="114"/>
        <v>INCLUDED</v>
      </c>
      <c r="O1218" s="876">
        <f t="shared" ref="O1218:O1249" si="117">IF(M1218="",0,IF(I1218="",M1218*H1218/100,I1218*M1218))</f>
        <v>0</v>
      </c>
      <c r="P1218" s="876">
        <f t="shared" ref="P1218:P1249" si="118">O1218*L1218</f>
        <v>0</v>
      </c>
      <c r="Q1218" s="619"/>
      <c r="W1218" s="877"/>
    </row>
    <row r="1219" spans="1:23">
      <c r="A1219" s="680">
        <v>1193</v>
      </c>
      <c r="B1219" s="689">
        <v>7000009996</v>
      </c>
      <c r="C1219" s="689">
        <v>10490</v>
      </c>
      <c r="D1219" s="700" t="s">
        <v>776</v>
      </c>
      <c r="E1219" s="689">
        <v>1000025428</v>
      </c>
      <c r="F1219" s="689">
        <v>90304000</v>
      </c>
      <c r="G1219" s="690"/>
      <c r="H1219" s="689">
        <v>18</v>
      </c>
      <c r="I1219" s="691"/>
      <c r="J1219" s="868" t="s">
        <v>803</v>
      </c>
      <c r="K1219" s="779" t="s">
        <v>290</v>
      </c>
      <c r="L1219" s="780">
        <v>1</v>
      </c>
      <c r="M1219" s="692"/>
      <c r="N1219" s="808" t="str">
        <f t="shared" si="114"/>
        <v>INCLUDED</v>
      </c>
      <c r="O1219" s="876">
        <f t="shared" si="117"/>
        <v>0</v>
      </c>
      <c r="P1219" s="876">
        <f t="shared" si="118"/>
        <v>0</v>
      </c>
      <c r="Q1219" s="619"/>
      <c r="W1219" s="877"/>
    </row>
    <row r="1220" spans="1:23">
      <c r="A1220" s="680">
        <v>1194</v>
      </c>
      <c r="B1220" s="689">
        <v>7000009996</v>
      </c>
      <c r="C1220" s="689">
        <v>10500</v>
      </c>
      <c r="D1220" s="700" t="s">
        <v>776</v>
      </c>
      <c r="E1220" s="689">
        <v>1000024229</v>
      </c>
      <c r="F1220" s="689">
        <v>90304000</v>
      </c>
      <c r="G1220" s="690"/>
      <c r="H1220" s="689">
        <v>18</v>
      </c>
      <c r="I1220" s="691"/>
      <c r="J1220" s="868" t="s">
        <v>804</v>
      </c>
      <c r="K1220" s="779" t="s">
        <v>290</v>
      </c>
      <c r="L1220" s="780">
        <v>1</v>
      </c>
      <c r="M1220" s="692"/>
      <c r="N1220" s="808" t="str">
        <f t="shared" si="114"/>
        <v>INCLUDED</v>
      </c>
      <c r="O1220" s="876">
        <f t="shared" si="117"/>
        <v>0</v>
      </c>
      <c r="P1220" s="876">
        <f t="shared" si="118"/>
        <v>0</v>
      </c>
      <c r="Q1220" s="619"/>
      <c r="W1220" s="877"/>
    </row>
    <row r="1221" spans="1:23">
      <c r="A1221" s="680">
        <v>1195</v>
      </c>
      <c r="B1221" s="689">
        <v>7000009996</v>
      </c>
      <c r="C1221" s="689">
        <v>10510</v>
      </c>
      <c r="D1221" s="700" t="s">
        <v>776</v>
      </c>
      <c r="E1221" s="689">
        <v>1000024644</v>
      </c>
      <c r="F1221" s="689">
        <v>90303100</v>
      </c>
      <c r="G1221" s="690"/>
      <c r="H1221" s="689">
        <v>18</v>
      </c>
      <c r="I1221" s="691"/>
      <c r="J1221" s="868" t="s">
        <v>805</v>
      </c>
      <c r="K1221" s="779" t="s">
        <v>290</v>
      </c>
      <c r="L1221" s="780">
        <v>1</v>
      </c>
      <c r="M1221" s="692"/>
      <c r="N1221" s="808" t="str">
        <f t="shared" si="114"/>
        <v>INCLUDED</v>
      </c>
      <c r="O1221" s="876">
        <f t="shared" si="117"/>
        <v>0</v>
      </c>
      <c r="P1221" s="876">
        <f t="shared" si="118"/>
        <v>0</v>
      </c>
      <c r="Q1221" s="619"/>
      <c r="W1221" s="877"/>
    </row>
    <row r="1222" spans="1:23" ht="36">
      <c r="A1222" s="680">
        <v>1196</v>
      </c>
      <c r="B1222" s="689">
        <v>7000009996</v>
      </c>
      <c r="C1222" s="689">
        <v>10520</v>
      </c>
      <c r="D1222" s="700" t="s">
        <v>776</v>
      </c>
      <c r="E1222" s="689">
        <v>1000024728</v>
      </c>
      <c r="F1222" s="689">
        <v>90304000</v>
      </c>
      <c r="G1222" s="690"/>
      <c r="H1222" s="689">
        <v>18</v>
      </c>
      <c r="I1222" s="691"/>
      <c r="J1222" s="868" t="s">
        <v>806</v>
      </c>
      <c r="K1222" s="779" t="s">
        <v>290</v>
      </c>
      <c r="L1222" s="780">
        <v>1</v>
      </c>
      <c r="M1222" s="692"/>
      <c r="N1222" s="808" t="str">
        <f t="shared" si="114"/>
        <v>INCLUDED</v>
      </c>
      <c r="O1222" s="876">
        <f t="shared" si="117"/>
        <v>0</v>
      </c>
      <c r="P1222" s="876">
        <f t="shared" si="118"/>
        <v>0</v>
      </c>
      <c r="Q1222" s="619"/>
      <c r="W1222" s="877"/>
    </row>
    <row r="1223" spans="1:23">
      <c r="A1223" s="680">
        <v>1197</v>
      </c>
      <c r="B1223" s="689">
        <v>7000009996</v>
      </c>
      <c r="C1223" s="689">
        <v>10530</v>
      </c>
      <c r="D1223" s="700" t="s">
        <v>776</v>
      </c>
      <c r="E1223" s="689">
        <v>1000012788</v>
      </c>
      <c r="F1223" s="689">
        <v>85329000</v>
      </c>
      <c r="G1223" s="690"/>
      <c r="H1223" s="689">
        <v>18</v>
      </c>
      <c r="I1223" s="691"/>
      <c r="J1223" s="868" t="s">
        <v>807</v>
      </c>
      <c r="K1223" s="779" t="s">
        <v>290</v>
      </c>
      <c r="L1223" s="780">
        <v>1</v>
      </c>
      <c r="M1223" s="692"/>
      <c r="N1223" s="808" t="str">
        <f t="shared" si="114"/>
        <v>INCLUDED</v>
      </c>
      <c r="O1223" s="876">
        <f t="shared" si="117"/>
        <v>0</v>
      </c>
      <c r="P1223" s="876">
        <f t="shared" si="118"/>
        <v>0</v>
      </c>
      <c r="Q1223" s="619"/>
      <c r="W1223" s="877"/>
    </row>
    <row r="1224" spans="1:23" ht="90">
      <c r="A1224" s="680">
        <v>1198</v>
      </c>
      <c r="B1224" s="689">
        <v>7000009996</v>
      </c>
      <c r="C1224" s="689">
        <v>10550</v>
      </c>
      <c r="D1224" s="700" t="s">
        <v>777</v>
      </c>
      <c r="E1224" s="689">
        <v>1000031370</v>
      </c>
      <c r="F1224" s="689">
        <v>85176260</v>
      </c>
      <c r="G1224" s="690"/>
      <c r="H1224" s="689">
        <v>18</v>
      </c>
      <c r="I1224" s="691"/>
      <c r="J1224" s="868" t="s">
        <v>808</v>
      </c>
      <c r="K1224" s="779" t="s">
        <v>291</v>
      </c>
      <c r="L1224" s="780">
        <v>1</v>
      </c>
      <c r="M1224" s="692"/>
      <c r="N1224" s="808" t="str">
        <f t="shared" si="114"/>
        <v>INCLUDED</v>
      </c>
      <c r="O1224" s="876">
        <f t="shared" si="117"/>
        <v>0</v>
      </c>
      <c r="P1224" s="876">
        <f t="shared" si="118"/>
        <v>0</v>
      </c>
      <c r="Q1224" s="619"/>
      <c r="W1224" s="877"/>
    </row>
    <row r="1225" spans="1:23">
      <c r="A1225" s="680">
        <v>1199</v>
      </c>
      <c r="B1225" s="689">
        <v>7000009996</v>
      </c>
      <c r="C1225" s="689">
        <v>10560</v>
      </c>
      <c r="D1225" s="700" t="s">
        <v>777</v>
      </c>
      <c r="E1225" s="689">
        <v>1000023721</v>
      </c>
      <c r="F1225" s="689">
        <v>85176260</v>
      </c>
      <c r="G1225" s="690"/>
      <c r="H1225" s="689">
        <v>18</v>
      </c>
      <c r="I1225" s="691"/>
      <c r="J1225" s="868" t="s">
        <v>779</v>
      </c>
      <c r="K1225" s="779" t="s">
        <v>290</v>
      </c>
      <c r="L1225" s="780">
        <v>1</v>
      </c>
      <c r="M1225" s="692"/>
      <c r="N1225" s="808" t="str">
        <f t="shared" si="114"/>
        <v>INCLUDED</v>
      </c>
      <c r="O1225" s="876">
        <f t="shared" si="117"/>
        <v>0</v>
      </c>
      <c r="P1225" s="876">
        <f t="shared" si="118"/>
        <v>0</v>
      </c>
      <c r="Q1225" s="619"/>
      <c r="W1225" s="877"/>
    </row>
    <row r="1226" spans="1:23">
      <c r="A1226" s="680">
        <v>1200</v>
      </c>
      <c r="B1226" s="689">
        <v>7000009996</v>
      </c>
      <c r="C1226" s="689">
        <v>10570</v>
      </c>
      <c r="D1226" s="700" t="s">
        <v>777</v>
      </c>
      <c r="E1226" s="689">
        <v>1000023719</v>
      </c>
      <c r="F1226" s="689">
        <v>85176260</v>
      </c>
      <c r="G1226" s="690"/>
      <c r="H1226" s="689">
        <v>18</v>
      </c>
      <c r="I1226" s="691"/>
      <c r="J1226" s="868" t="s">
        <v>780</v>
      </c>
      <c r="K1226" s="779" t="s">
        <v>290</v>
      </c>
      <c r="L1226" s="780">
        <v>1</v>
      </c>
      <c r="M1226" s="692"/>
      <c r="N1226" s="808" t="str">
        <f t="shared" si="114"/>
        <v>INCLUDED</v>
      </c>
      <c r="O1226" s="876">
        <f t="shared" si="117"/>
        <v>0</v>
      </c>
      <c r="P1226" s="876">
        <f t="shared" si="118"/>
        <v>0</v>
      </c>
      <c r="Q1226" s="619"/>
      <c r="W1226" s="877"/>
    </row>
    <row r="1227" spans="1:23">
      <c r="A1227" s="680">
        <v>1201</v>
      </c>
      <c r="B1227" s="689">
        <v>7000009996</v>
      </c>
      <c r="C1227" s="689">
        <v>10580</v>
      </c>
      <c r="D1227" s="700" t="s">
        <v>777</v>
      </c>
      <c r="E1227" s="689">
        <v>1000014275</v>
      </c>
      <c r="F1227" s="689">
        <v>85176990</v>
      </c>
      <c r="G1227" s="690"/>
      <c r="H1227" s="689">
        <v>18</v>
      </c>
      <c r="I1227" s="691"/>
      <c r="J1227" s="868" t="s">
        <v>809</v>
      </c>
      <c r="K1227" s="779" t="s">
        <v>290</v>
      </c>
      <c r="L1227" s="780">
        <v>1</v>
      </c>
      <c r="M1227" s="692"/>
      <c r="N1227" s="808" t="str">
        <f t="shared" si="114"/>
        <v>INCLUDED</v>
      </c>
      <c r="O1227" s="876">
        <f t="shared" si="117"/>
        <v>0</v>
      </c>
      <c r="P1227" s="876">
        <f t="shared" si="118"/>
        <v>0</v>
      </c>
      <c r="Q1227" s="619"/>
      <c r="W1227" s="877"/>
    </row>
    <row r="1228" spans="1:23" ht="36">
      <c r="A1228" s="680">
        <v>1202</v>
      </c>
      <c r="B1228" s="689">
        <v>7000009996</v>
      </c>
      <c r="C1228" s="689">
        <v>10590</v>
      </c>
      <c r="D1228" s="700" t="s">
        <v>777</v>
      </c>
      <c r="E1228" s="689">
        <v>1000031406</v>
      </c>
      <c r="F1228" s="689">
        <v>85176290</v>
      </c>
      <c r="G1228" s="690"/>
      <c r="H1228" s="689">
        <v>18</v>
      </c>
      <c r="I1228" s="691"/>
      <c r="J1228" s="868" t="s">
        <v>782</v>
      </c>
      <c r="K1228" s="779" t="s">
        <v>290</v>
      </c>
      <c r="L1228" s="780">
        <v>1</v>
      </c>
      <c r="M1228" s="692"/>
      <c r="N1228" s="808" t="str">
        <f t="shared" si="114"/>
        <v>INCLUDED</v>
      </c>
      <c r="O1228" s="876">
        <f t="shared" si="117"/>
        <v>0</v>
      </c>
      <c r="P1228" s="876">
        <f t="shared" si="118"/>
        <v>0</v>
      </c>
      <c r="Q1228" s="619"/>
      <c r="W1228" s="877"/>
    </row>
    <row r="1229" spans="1:23" ht="36">
      <c r="A1229" s="680">
        <v>1203</v>
      </c>
      <c r="B1229" s="689">
        <v>7000009996</v>
      </c>
      <c r="C1229" s="689">
        <v>10600</v>
      </c>
      <c r="D1229" s="700" t="s">
        <v>777</v>
      </c>
      <c r="E1229" s="689">
        <v>1000031374</v>
      </c>
      <c r="F1229" s="689">
        <v>85176290</v>
      </c>
      <c r="G1229" s="690"/>
      <c r="H1229" s="689">
        <v>18</v>
      </c>
      <c r="I1229" s="691"/>
      <c r="J1229" s="868" t="s">
        <v>783</v>
      </c>
      <c r="K1229" s="779" t="s">
        <v>291</v>
      </c>
      <c r="L1229" s="780">
        <v>1</v>
      </c>
      <c r="M1229" s="692"/>
      <c r="N1229" s="808" t="str">
        <f t="shared" si="114"/>
        <v>INCLUDED</v>
      </c>
      <c r="O1229" s="876">
        <f t="shared" si="117"/>
        <v>0</v>
      </c>
      <c r="P1229" s="876">
        <f t="shared" si="118"/>
        <v>0</v>
      </c>
      <c r="Q1229" s="619"/>
      <c r="W1229" s="877"/>
    </row>
    <row r="1230" spans="1:23" ht="54">
      <c r="A1230" s="680">
        <v>1204</v>
      </c>
      <c r="B1230" s="689">
        <v>7000009996</v>
      </c>
      <c r="C1230" s="689">
        <v>10610</v>
      </c>
      <c r="D1230" s="700" t="s">
        <v>777</v>
      </c>
      <c r="E1230" s="689">
        <v>1000031379</v>
      </c>
      <c r="F1230" s="689">
        <v>85176290</v>
      </c>
      <c r="G1230" s="690"/>
      <c r="H1230" s="689">
        <v>18</v>
      </c>
      <c r="I1230" s="691"/>
      <c r="J1230" s="868" t="s">
        <v>784</v>
      </c>
      <c r="K1230" s="779" t="s">
        <v>290</v>
      </c>
      <c r="L1230" s="780">
        <v>1</v>
      </c>
      <c r="M1230" s="692"/>
      <c r="N1230" s="808" t="str">
        <f t="shared" si="114"/>
        <v>INCLUDED</v>
      </c>
      <c r="O1230" s="876">
        <f t="shared" si="117"/>
        <v>0</v>
      </c>
      <c r="P1230" s="876">
        <f t="shared" si="118"/>
        <v>0</v>
      </c>
      <c r="Q1230" s="619"/>
      <c r="W1230" s="877"/>
    </row>
    <row r="1231" spans="1:23" ht="90">
      <c r="A1231" s="680">
        <v>1205</v>
      </c>
      <c r="B1231" s="689">
        <v>7000009996</v>
      </c>
      <c r="C1231" s="689">
        <v>10620</v>
      </c>
      <c r="D1231" s="700" t="s">
        <v>777</v>
      </c>
      <c r="E1231" s="689">
        <v>1000031371</v>
      </c>
      <c r="F1231" s="689">
        <v>85176260</v>
      </c>
      <c r="G1231" s="690"/>
      <c r="H1231" s="689">
        <v>18</v>
      </c>
      <c r="I1231" s="691"/>
      <c r="J1231" s="868" t="s">
        <v>810</v>
      </c>
      <c r="K1231" s="779" t="s">
        <v>291</v>
      </c>
      <c r="L1231" s="780">
        <v>3</v>
      </c>
      <c r="M1231" s="692"/>
      <c r="N1231" s="808" t="str">
        <f t="shared" si="114"/>
        <v>INCLUDED</v>
      </c>
      <c r="O1231" s="876">
        <f t="shared" si="117"/>
        <v>0</v>
      </c>
      <c r="P1231" s="876">
        <f t="shared" si="118"/>
        <v>0</v>
      </c>
      <c r="Q1231" s="619"/>
      <c r="W1231" s="877"/>
    </row>
    <row r="1232" spans="1:23">
      <c r="A1232" s="680">
        <v>1206</v>
      </c>
      <c r="B1232" s="689">
        <v>7000009996</v>
      </c>
      <c r="C1232" s="689">
        <v>10630</v>
      </c>
      <c r="D1232" s="700" t="s">
        <v>777</v>
      </c>
      <c r="E1232" s="689">
        <v>1000023721</v>
      </c>
      <c r="F1232" s="689">
        <v>85176260</v>
      </c>
      <c r="G1232" s="690"/>
      <c r="H1232" s="689">
        <v>18</v>
      </c>
      <c r="I1232" s="691"/>
      <c r="J1232" s="868" t="s">
        <v>779</v>
      </c>
      <c r="K1232" s="779" t="s">
        <v>290</v>
      </c>
      <c r="L1232" s="780">
        <v>8</v>
      </c>
      <c r="M1232" s="692"/>
      <c r="N1232" s="808" t="str">
        <f t="shared" si="114"/>
        <v>INCLUDED</v>
      </c>
      <c r="O1232" s="876">
        <f t="shared" si="117"/>
        <v>0</v>
      </c>
      <c r="P1232" s="876">
        <f t="shared" si="118"/>
        <v>0</v>
      </c>
      <c r="Q1232" s="619"/>
      <c r="W1232" s="877"/>
    </row>
    <row r="1233" spans="1:23">
      <c r="A1233" s="680">
        <v>1207</v>
      </c>
      <c r="B1233" s="689">
        <v>7000009996</v>
      </c>
      <c r="C1233" s="689">
        <v>10640</v>
      </c>
      <c r="D1233" s="700" t="s">
        <v>777</v>
      </c>
      <c r="E1233" s="689">
        <v>1000023719</v>
      </c>
      <c r="F1233" s="689">
        <v>85176260</v>
      </c>
      <c r="G1233" s="690"/>
      <c r="H1233" s="689">
        <v>18</v>
      </c>
      <c r="I1233" s="691"/>
      <c r="J1233" s="868" t="s">
        <v>780</v>
      </c>
      <c r="K1233" s="779" t="s">
        <v>290</v>
      </c>
      <c r="L1233" s="780">
        <v>2</v>
      </c>
      <c r="M1233" s="692"/>
      <c r="N1233" s="808" t="str">
        <f t="shared" si="114"/>
        <v>INCLUDED</v>
      </c>
      <c r="O1233" s="876">
        <f t="shared" si="117"/>
        <v>0</v>
      </c>
      <c r="P1233" s="876">
        <f t="shared" si="118"/>
        <v>0</v>
      </c>
      <c r="Q1233" s="619"/>
      <c r="W1233" s="877"/>
    </row>
    <row r="1234" spans="1:23">
      <c r="A1234" s="680">
        <v>1208</v>
      </c>
      <c r="B1234" s="689">
        <v>7000009996</v>
      </c>
      <c r="C1234" s="689">
        <v>10650</v>
      </c>
      <c r="D1234" s="700" t="s">
        <v>777</v>
      </c>
      <c r="E1234" s="689">
        <v>1000014275</v>
      </c>
      <c r="F1234" s="689">
        <v>85176990</v>
      </c>
      <c r="G1234" s="690"/>
      <c r="H1234" s="689">
        <v>18</v>
      </c>
      <c r="I1234" s="691"/>
      <c r="J1234" s="868" t="s">
        <v>809</v>
      </c>
      <c r="K1234" s="779" t="s">
        <v>290</v>
      </c>
      <c r="L1234" s="780">
        <v>1</v>
      </c>
      <c r="M1234" s="692"/>
      <c r="N1234" s="808" t="str">
        <f t="shared" si="114"/>
        <v>INCLUDED</v>
      </c>
      <c r="O1234" s="876">
        <f t="shared" si="117"/>
        <v>0</v>
      </c>
      <c r="P1234" s="876">
        <f t="shared" si="118"/>
        <v>0</v>
      </c>
      <c r="Q1234" s="619"/>
      <c r="W1234" s="877"/>
    </row>
    <row r="1235" spans="1:23" ht="36">
      <c r="A1235" s="680">
        <v>1209</v>
      </c>
      <c r="B1235" s="689">
        <v>7000009996</v>
      </c>
      <c r="C1235" s="689">
        <v>10660</v>
      </c>
      <c r="D1235" s="700" t="s">
        <v>777</v>
      </c>
      <c r="E1235" s="689">
        <v>1000031406</v>
      </c>
      <c r="F1235" s="689">
        <v>85176290</v>
      </c>
      <c r="G1235" s="690"/>
      <c r="H1235" s="689">
        <v>18</v>
      </c>
      <c r="I1235" s="691"/>
      <c r="J1235" s="868" t="s">
        <v>782</v>
      </c>
      <c r="K1235" s="779" t="s">
        <v>290</v>
      </c>
      <c r="L1235" s="780">
        <v>1</v>
      </c>
      <c r="M1235" s="692"/>
      <c r="N1235" s="808" t="str">
        <f t="shared" si="114"/>
        <v>INCLUDED</v>
      </c>
      <c r="O1235" s="876">
        <f t="shared" si="117"/>
        <v>0</v>
      </c>
      <c r="P1235" s="876">
        <f t="shared" si="118"/>
        <v>0</v>
      </c>
      <c r="Q1235" s="619"/>
      <c r="W1235" s="877"/>
    </row>
    <row r="1236" spans="1:23" ht="36">
      <c r="A1236" s="680">
        <v>1210</v>
      </c>
      <c r="B1236" s="689">
        <v>7000009996</v>
      </c>
      <c r="C1236" s="689">
        <v>10670</v>
      </c>
      <c r="D1236" s="700" t="s">
        <v>777</v>
      </c>
      <c r="E1236" s="689">
        <v>1000031374</v>
      </c>
      <c r="F1236" s="689">
        <v>85176290</v>
      </c>
      <c r="G1236" s="690"/>
      <c r="H1236" s="689">
        <v>18</v>
      </c>
      <c r="I1236" s="691"/>
      <c r="J1236" s="868" t="s">
        <v>783</v>
      </c>
      <c r="K1236" s="779" t="s">
        <v>291</v>
      </c>
      <c r="L1236" s="780">
        <v>6</v>
      </c>
      <c r="M1236" s="692"/>
      <c r="N1236" s="808" t="str">
        <f t="shared" si="114"/>
        <v>INCLUDED</v>
      </c>
      <c r="O1236" s="876">
        <f t="shared" si="117"/>
        <v>0</v>
      </c>
      <c r="P1236" s="876">
        <f t="shared" si="118"/>
        <v>0</v>
      </c>
      <c r="Q1236" s="619"/>
      <c r="W1236" s="877"/>
    </row>
    <row r="1237" spans="1:23" ht="54">
      <c r="A1237" s="680">
        <v>1211</v>
      </c>
      <c r="B1237" s="689">
        <v>7000009996</v>
      </c>
      <c r="C1237" s="689">
        <v>10680</v>
      </c>
      <c r="D1237" s="700" t="s">
        <v>777</v>
      </c>
      <c r="E1237" s="689">
        <v>1000031379</v>
      </c>
      <c r="F1237" s="689">
        <v>85176290</v>
      </c>
      <c r="G1237" s="690"/>
      <c r="H1237" s="689">
        <v>18</v>
      </c>
      <c r="I1237" s="691"/>
      <c r="J1237" s="868" t="s">
        <v>784</v>
      </c>
      <c r="K1237" s="779" t="s">
        <v>290</v>
      </c>
      <c r="L1237" s="780">
        <v>3</v>
      </c>
      <c r="M1237" s="692"/>
      <c r="N1237" s="808" t="str">
        <f t="shared" si="114"/>
        <v>INCLUDED</v>
      </c>
      <c r="O1237" s="876">
        <f t="shared" si="117"/>
        <v>0</v>
      </c>
      <c r="P1237" s="876">
        <f t="shared" si="118"/>
        <v>0</v>
      </c>
      <c r="Q1237" s="619"/>
      <c r="W1237" s="877"/>
    </row>
    <row r="1238" spans="1:23" ht="54">
      <c r="A1238" s="680">
        <v>1212</v>
      </c>
      <c r="B1238" s="689">
        <v>7000009996</v>
      </c>
      <c r="C1238" s="689">
        <v>10690</v>
      </c>
      <c r="D1238" s="700" t="s">
        <v>777</v>
      </c>
      <c r="E1238" s="689">
        <v>1000032125</v>
      </c>
      <c r="F1238" s="689">
        <v>85176270</v>
      </c>
      <c r="G1238" s="690"/>
      <c r="H1238" s="689">
        <v>18</v>
      </c>
      <c r="I1238" s="691"/>
      <c r="J1238" s="868" t="s">
        <v>811</v>
      </c>
      <c r="K1238" s="779" t="s">
        <v>291</v>
      </c>
      <c r="L1238" s="780">
        <v>7</v>
      </c>
      <c r="M1238" s="692"/>
      <c r="N1238" s="808" t="str">
        <f t="shared" si="114"/>
        <v>INCLUDED</v>
      </c>
      <c r="O1238" s="876">
        <f t="shared" si="117"/>
        <v>0</v>
      </c>
      <c r="P1238" s="876">
        <f t="shared" si="118"/>
        <v>0</v>
      </c>
      <c r="Q1238" s="619"/>
      <c r="W1238" s="877"/>
    </row>
    <row r="1239" spans="1:23" ht="36">
      <c r="A1239" s="680">
        <v>1213</v>
      </c>
      <c r="B1239" s="689">
        <v>7000009996</v>
      </c>
      <c r="C1239" s="689">
        <v>10700</v>
      </c>
      <c r="D1239" s="700" t="s">
        <v>777</v>
      </c>
      <c r="E1239" s="689">
        <v>1000026249</v>
      </c>
      <c r="F1239" s="689">
        <v>85176270</v>
      </c>
      <c r="G1239" s="690"/>
      <c r="H1239" s="689">
        <v>18</v>
      </c>
      <c r="I1239" s="691"/>
      <c r="J1239" s="868" t="s">
        <v>787</v>
      </c>
      <c r="K1239" s="779" t="s">
        <v>290</v>
      </c>
      <c r="L1239" s="780">
        <v>7</v>
      </c>
      <c r="M1239" s="692"/>
      <c r="N1239" s="808" t="str">
        <f t="shared" si="114"/>
        <v>INCLUDED</v>
      </c>
      <c r="O1239" s="876">
        <f t="shared" si="117"/>
        <v>0</v>
      </c>
      <c r="P1239" s="876">
        <f t="shared" si="118"/>
        <v>0</v>
      </c>
      <c r="Q1239" s="619"/>
      <c r="W1239" s="877"/>
    </row>
    <row r="1240" spans="1:23" ht="36">
      <c r="A1240" s="680">
        <v>1214</v>
      </c>
      <c r="B1240" s="689">
        <v>7000009996</v>
      </c>
      <c r="C1240" s="689">
        <v>10710</v>
      </c>
      <c r="D1240" s="700" t="s">
        <v>777</v>
      </c>
      <c r="E1240" s="689">
        <v>1000032126</v>
      </c>
      <c r="F1240" s="689">
        <v>85176270</v>
      </c>
      <c r="G1240" s="690"/>
      <c r="H1240" s="689">
        <v>18</v>
      </c>
      <c r="I1240" s="691"/>
      <c r="J1240" s="868" t="s">
        <v>788</v>
      </c>
      <c r="K1240" s="779" t="s">
        <v>290</v>
      </c>
      <c r="L1240" s="780">
        <v>1</v>
      </c>
      <c r="M1240" s="692"/>
      <c r="N1240" s="808" t="str">
        <f t="shared" si="114"/>
        <v>INCLUDED</v>
      </c>
      <c r="O1240" s="876">
        <f t="shared" si="117"/>
        <v>0</v>
      </c>
      <c r="P1240" s="876">
        <f t="shared" si="118"/>
        <v>0</v>
      </c>
      <c r="Q1240" s="619"/>
      <c r="W1240" s="877"/>
    </row>
    <row r="1241" spans="1:23" ht="36">
      <c r="A1241" s="680">
        <v>1215</v>
      </c>
      <c r="B1241" s="689">
        <v>7000009996</v>
      </c>
      <c r="C1241" s="689">
        <v>10720</v>
      </c>
      <c r="D1241" s="700" t="s">
        <v>777</v>
      </c>
      <c r="E1241" s="689">
        <v>1000026250</v>
      </c>
      <c r="F1241" s="689">
        <v>85176270</v>
      </c>
      <c r="G1241" s="690"/>
      <c r="H1241" s="689">
        <v>18</v>
      </c>
      <c r="I1241" s="691"/>
      <c r="J1241" s="868" t="s">
        <v>789</v>
      </c>
      <c r="K1241" s="779" t="s">
        <v>290</v>
      </c>
      <c r="L1241" s="780">
        <v>7</v>
      </c>
      <c r="M1241" s="692"/>
      <c r="N1241" s="808" t="str">
        <f t="shared" si="114"/>
        <v>INCLUDED</v>
      </c>
      <c r="O1241" s="876">
        <f t="shared" si="117"/>
        <v>0</v>
      </c>
      <c r="P1241" s="876">
        <f t="shared" si="118"/>
        <v>0</v>
      </c>
      <c r="Q1241" s="619"/>
      <c r="W1241" s="877"/>
    </row>
    <row r="1242" spans="1:23" ht="36">
      <c r="A1242" s="680">
        <v>1216</v>
      </c>
      <c r="B1242" s="689">
        <v>7000009996</v>
      </c>
      <c r="C1242" s="689">
        <v>10730</v>
      </c>
      <c r="D1242" s="700" t="s">
        <v>777</v>
      </c>
      <c r="E1242" s="689">
        <v>1000026252</v>
      </c>
      <c r="F1242" s="689">
        <v>85176270</v>
      </c>
      <c r="G1242" s="690"/>
      <c r="H1242" s="689">
        <v>18</v>
      </c>
      <c r="I1242" s="691"/>
      <c r="J1242" s="868" t="s">
        <v>790</v>
      </c>
      <c r="K1242" s="779" t="s">
        <v>290</v>
      </c>
      <c r="L1242" s="780">
        <v>7</v>
      </c>
      <c r="M1242" s="692"/>
      <c r="N1242" s="808" t="str">
        <f t="shared" si="114"/>
        <v>INCLUDED</v>
      </c>
      <c r="O1242" s="876">
        <f t="shared" si="117"/>
        <v>0</v>
      </c>
      <c r="P1242" s="876">
        <f t="shared" si="118"/>
        <v>0</v>
      </c>
      <c r="Q1242" s="619"/>
      <c r="W1242" s="877"/>
    </row>
    <row r="1243" spans="1:23" ht="54">
      <c r="A1243" s="680">
        <v>1217</v>
      </c>
      <c r="B1243" s="689">
        <v>7000009996</v>
      </c>
      <c r="C1243" s="689">
        <v>10740</v>
      </c>
      <c r="D1243" s="700" t="s">
        <v>777</v>
      </c>
      <c r="E1243" s="689">
        <v>1000009025</v>
      </c>
      <c r="F1243" s="689">
        <v>85176270</v>
      </c>
      <c r="G1243" s="690"/>
      <c r="H1243" s="689">
        <v>18</v>
      </c>
      <c r="I1243" s="691"/>
      <c r="J1243" s="868" t="s">
        <v>812</v>
      </c>
      <c r="K1243" s="779" t="s">
        <v>291</v>
      </c>
      <c r="L1243" s="780">
        <v>1</v>
      </c>
      <c r="M1243" s="692"/>
      <c r="N1243" s="808" t="str">
        <f t="shared" si="114"/>
        <v>INCLUDED</v>
      </c>
      <c r="O1243" s="876">
        <f t="shared" si="117"/>
        <v>0</v>
      </c>
      <c r="P1243" s="876">
        <f t="shared" si="118"/>
        <v>0</v>
      </c>
      <c r="Q1243" s="619"/>
      <c r="W1243" s="877"/>
    </row>
    <row r="1244" spans="1:23" ht="36">
      <c r="A1244" s="680">
        <v>1218</v>
      </c>
      <c r="B1244" s="689">
        <v>7000009996</v>
      </c>
      <c r="C1244" s="689">
        <v>10750</v>
      </c>
      <c r="D1244" s="700" t="s">
        <v>777</v>
      </c>
      <c r="E1244" s="689">
        <v>1000031398</v>
      </c>
      <c r="F1244" s="689">
        <v>85171890</v>
      </c>
      <c r="G1244" s="690"/>
      <c r="H1244" s="689">
        <v>18</v>
      </c>
      <c r="I1244" s="691"/>
      <c r="J1244" s="868" t="s">
        <v>813</v>
      </c>
      <c r="K1244" s="779" t="s">
        <v>291</v>
      </c>
      <c r="L1244" s="780">
        <v>10</v>
      </c>
      <c r="M1244" s="692"/>
      <c r="N1244" s="808" t="str">
        <f t="shared" si="114"/>
        <v>INCLUDED</v>
      </c>
      <c r="O1244" s="876">
        <f t="shared" si="117"/>
        <v>0</v>
      </c>
      <c r="P1244" s="876">
        <f t="shared" si="118"/>
        <v>0</v>
      </c>
      <c r="Q1244" s="619"/>
      <c r="W1244" s="877"/>
    </row>
    <row r="1245" spans="1:23" ht="36">
      <c r="A1245" s="680">
        <v>1219</v>
      </c>
      <c r="B1245" s="689">
        <v>7000009996</v>
      </c>
      <c r="C1245" s="689">
        <v>10760</v>
      </c>
      <c r="D1245" s="700" t="s">
        <v>777</v>
      </c>
      <c r="E1245" s="689">
        <v>1000028460</v>
      </c>
      <c r="F1245" s="689">
        <v>85171890</v>
      </c>
      <c r="G1245" s="690"/>
      <c r="H1245" s="689">
        <v>18</v>
      </c>
      <c r="I1245" s="691"/>
      <c r="J1245" s="868" t="s">
        <v>801</v>
      </c>
      <c r="K1245" s="779" t="s">
        <v>290</v>
      </c>
      <c r="L1245" s="780">
        <v>2</v>
      </c>
      <c r="M1245" s="692"/>
      <c r="N1245" s="808" t="str">
        <f t="shared" si="114"/>
        <v>INCLUDED</v>
      </c>
      <c r="O1245" s="876">
        <f t="shared" si="117"/>
        <v>0</v>
      </c>
      <c r="P1245" s="876">
        <f t="shared" si="118"/>
        <v>0</v>
      </c>
      <c r="Q1245" s="619"/>
      <c r="W1245" s="877"/>
    </row>
    <row r="1246" spans="1:23">
      <c r="A1246" s="680">
        <v>1220</v>
      </c>
      <c r="B1246" s="689">
        <v>7000009996</v>
      </c>
      <c r="C1246" s="689">
        <v>10770</v>
      </c>
      <c r="D1246" s="700" t="s">
        <v>777</v>
      </c>
      <c r="E1246" s="689">
        <v>1000031365</v>
      </c>
      <c r="F1246" s="689">
        <v>85171810</v>
      </c>
      <c r="G1246" s="690"/>
      <c r="H1246" s="689">
        <v>18</v>
      </c>
      <c r="I1246" s="691"/>
      <c r="J1246" s="868" t="s">
        <v>802</v>
      </c>
      <c r="K1246" s="779" t="s">
        <v>290</v>
      </c>
      <c r="L1246" s="780">
        <v>16</v>
      </c>
      <c r="M1246" s="692"/>
      <c r="N1246" s="808" t="str">
        <f t="shared" si="114"/>
        <v>INCLUDED</v>
      </c>
      <c r="O1246" s="876">
        <f t="shared" si="117"/>
        <v>0</v>
      </c>
      <c r="P1246" s="876">
        <f t="shared" si="118"/>
        <v>0</v>
      </c>
      <c r="Q1246" s="619"/>
      <c r="W1246" s="877"/>
    </row>
    <row r="1247" spans="1:23" ht="36">
      <c r="A1247" s="680">
        <v>1221</v>
      </c>
      <c r="B1247" s="689">
        <v>7000009996</v>
      </c>
      <c r="C1247" s="689">
        <v>10780</v>
      </c>
      <c r="D1247" s="700" t="s">
        <v>777</v>
      </c>
      <c r="E1247" s="689">
        <v>1000031383</v>
      </c>
      <c r="F1247" s="689">
        <v>85362090</v>
      </c>
      <c r="G1247" s="690"/>
      <c r="H1247" s="689">
        <v>18</v>
      </c>
      <c r="I1247" s="691"/>
      <c r="J1247" s="868" t="s">
        <v>814</v>
      </c>
      <c r="K1247" s="779" t="s">
        <v>291</v>
      </c>
      <c r="L1247" s="780">
        <v>2</v>
      </c>
      <c r="M1247" s="692"/>
      <c r="N1247" s="808" t="str">
        <f t="shared" si="114"/>
        <v>INCLUDED</v>
      </c>
      <c r="O1247" s="876">
        <f t="shared" si="117"/>
        <v>0</v>
      </c>
      <c r="P1247" s="876">
        <f t="shared" si="118"/>
        <v>0</v>
      </c>
      <c r="Q1247" s="619"/>
      <c r="W1247" s="877"/>
    </row>
    <row r="1248" spans="1:23">
      <c r="A1248" s="680">
        <v>1222</v>
      </c>
      <c r="B1248" s="689">
        <v>7000009996</v>
      </c>
      <c r="C1248" s="689">
        <v>10790</v>
      </c>
      <c r="D1248" s="700" t="s">
        <v>777</v>
      </c>
      <c r="E1248" s="689">
        <v>1000019811</v>
      </c>
      <c r="F1248" s="689">
        <v>85362090</v>
      </c>
      <c r="G1248" s="690"/>
      <c r="H1248" s="689">
        <v>18</v>
      </c>
      <c r="I1248" s="691"/>
      <c r="J1248" s="868" t="s">
        <v>815</v>
      </c>
      <c r="K1248" s="779" t="s">
        <v>291</v>
      </c>
      <c r="L1248" s="780">
        <v>2</v>
      </c>
      <c r="M1248" s="692"/>
      <c r="N1248" s="808" t="str">
        <f t="shared" si="114"/>
        <v>INCLUDED</v>
      </c>
      <c r="O1248" s="876">
        <f t="shared" si="117"/>
        <v>0</v>
      </c>
      <c r="P1248" s="876">
        <f t="shared" si="118"/>
        <v>0</v>
      </c>
      <c r="Q1248" s="619"/>
      <c r="W1248" s="877"/>
    </row>
    <row r="1249" spans="1:23">
      <c r="A1249" s="680">
        <v>1223</v>
      </c>
      <c r="B1249" s="689">
        <v>7000009996</v>
      </c>
      <c r="C1249" s="689">
        <v>10800</v>
      </c>
      <c r="D1249" s="700" t="s">
        <v>777</v>
      </c>
      <c r="E1249" s="689">
        <v>1000028252</v>
      </c>
      <c r="F1249" s="689">
        <v>85177010</v>
      </c>
      <c r="G1249" s="690"/>
      <c r="H1249" s="689">
        <v>18</v>
      </c>
      <c r="I1249" s="691"/>
      <c r="J1249" s="868" t="s">
        <v>816</v>
      </c>
      <c r="K1249" s="779" t="s">
        <v>291</v>
      </c>
      <c r="L1249" s="780">
        <v>2</v>
      </c>
      <c r="M1249" s="692"/>
      <c r="N1249" s="808" t="str">
        <f t="shared" si="114"/>
        <v>INCLUDED</v>
      </c>
      <c r="O1249" s="876">
        <f t="shared" si="117"/>
        <v>0</v>
      </c>
      <c r="P1249" s="876">
        <f t="shared" si="118"/>
        <v>0</v>
      </c>
      <c r="Q1249" s="619"/>
      <c r="W1249" s="877"/>
    </row>
    <row r="1250" spans="1:23" ht="28.5" customHeight="1">
      <c r="A1250" s="538"/>
      <c r="B1250" s="536"/>
      <c r="C1250" s="539" t="s">
        <v>300</v>
      </c>
      <c r="D1250" s="702"/>
      <c r="E1250" s="539"/>
      <c r="F1250" s="540"/>
      <c r="G1250" s="540"/>
      <c r="H1250" s="540"/>
      <c r="I1250" s="540"/>
      <c r="J1250" s="954" t="s">
        <v>301</v>
      </c>
      <c r="K1250" s="955"/>
      <c r="L1250" s="781"/>
      <c r="M1250" s="541"/>
      <c r="N1250" s="659">
        <f>SUM(N18:N1249)</f>
        <v>0</v>
      </c>
      <c r="P1250" s="876">
        <f>SUM(P18:P1249)</f>
        <v>0</v>
      </c>
      <c r="Q1250" s="619">
        <f>Discount!H36</f>
        <v>1</v>
      </c>
      <c r="R1250" s="619">
        <f>P1250*Q1250</f>
        <v>0</v>
      </c>
    </row>
    <row r="1251" spans="1:23" ht="28.5" customHeight="1">
      <c r="A1251" s="538"/>
      <c r="B1251" s="537"/>
      <c r="C1251" s="542"/>
      <c r="D1251" s="703"/>
      <c r="E1251" s="543"/>
      <c r="F1251" s="540"/>
      <c r="G1251" s="540"/>
      <c r="H1251" s="541"/>
      <c r="I1251" s="541"/>
      <c r="J1251" s="954" t="s">
        <v>259</v>
      </c>
      <c r="K1251" s="955"/>
      <c r="L1251" s="781"/>
      <c r="M1251" s="541"/>
      <c r="N1251" s="660">
        <f>'Sch-7'!N19</f>
        <v>0</v>
      </c>
      <c r="Q1251" s="619"/>
    </row>
    <row r="1252" spans="1:23" ht="28.5" customHeight="1">
      <c r="A1252" s="538"/>
      <c r="B1252" s="537"/>
      <c r="C1252" s="960"/>
      <c r="D1252" s="960"/>
      <c r="E1252" s="960"/>
      <c r="F1252" s="540"/>
      <c r="G1252" s="540"/>
      <c r="H1252" s="540"/>
      <c r="I1252" s="540"/>
      <c r="J1252" s="954" t="s">
        <v>260</v>
      </c>
      <c r="K1252" s="955"/>
      <c r="L1252" s="781"/>
      <c r="M1252" s="541"/>
      <c r="N1252" s="659">
        <f>N1250+N1251</f>
        <v>0</v>
      </c>
    </row>
    <row r="1253" spans="1:23" ht="15" customHeight="1">
      <c r="A1253" s="535"/>
      <c r="B1253" s="961"/>
      <c r="C1253" s="961"/>
      <c r="D1253" s="961"/>
      <c r="E1253" s="961"/>
      <c r="F1253" s="961"/>
      <c r="G1253" s="961"/>
      <c r="H1253" s="961"/>
      <c r="I1253" s="961"/>
      <c r="J1253" s="961"/>
      <c r="K1253" s="782"/>
      <c r="L1253" s="783"/>
      <c r="M1253" s="535"/>
      <c r="N1253" s="535"/>
    </row>
    <row r="1254" spans="1:23" ht="15" customHeight="1">
      <c r="A1254" s="535"/>
      <c r="B1254" s="6"/>
      <c r="C1254" s="962"/>
      <c r="D1254" s="962"/>
      <c r="E1254" s="962"/>
      <c r="F1254" s="962"/>
      <c r="G1254" s="962"/>
      <c r="H1254" s="962"/>
      <c r="I1254" s="962"/>
      <c r="J1254" s="962"/>
      <c r="K1254" s="782"/>
      <c r="L1254" s="783"/>
      <c r="M1254" s="535"/>
      <c r="N1254" s="535"/>
    </row>
    <row r="1255" spans="1:23" ht="15" customHeight="1">
      <c r="A1255" s="535"/>
      <c r="B1255" s="437"/>
      <c r="C1255" s="437"/>
      <c r="D1255" s="704"/>
      <c r="E1255" s="437"/>
      <c r="F1255" s="437"/>
      <c r="G1255" s="437"/>
      <c r="H1255" s="437"/>
      <c r="I1255" s="437"/>
      <c r="J1255" s="824"/>
      <c r="K1255" s="782"/>
      <c r="L1255" s="783"/>
      <c r="M1255" s="535"/>
      <c r="N1255" s="535"/>
    </row>
    <row r="1256" spans="1:23" ht="26.25" customHeight="1">
      <c r="A1256" s="535"/>
      <c r="B1256" s="438" t="s">
        <v>261</v>
      </c>
      <c r="C1256" s="963" t="s">
        <v>302</v>
      </c>
      <c r="D1256" s="963"/>
      <c r="E1256" s="963"/>
      <c r="F1256" s="963"/>
      <c r="G1256" s="963"/>
      <c r="H1256" s="963"/>
      <c r="I1256" s="963"/>
      <c r="J1256" s="963"/>
      <c r="K1256" s="963"/>
      <c r="L1256" s="963"/>
      <c r="M1256" s="535"/>
      <c r="N1256" s="535"/>
    </row>
    <row r="1257" spans="1:23" ht="26.25" customHeight="1">
      <c r="A1257" s="535"/>
      <c r="B1257" s="439" t="s">
        <v>304</v>
      </c>
      <c r="C1257" s="959" t="s">
        <v>303</v>
      </c>
      <c r="D1257" s="959"/>
      <c r="E1257" s="959"/>
      <c r="F1257" s="959"/>
      <c r="G1257" s="959"/>
      <c r="H1257" s="959"/>
      <c r="I1257" s="959"/>
      <c r="J1257" s="959"/>
      <c r="K1257" s="959"/>
      <c r="L1257" s="959"/>
      <c r="M1257" s="535"/>
      <c r="N1257" s="535"/>
    </row>
    <row r="1258" spans="1:23" ht="15" customHeight="1">
      <c r="A1258" s="535"/>
      <c r="B1258" s="439"/>
      <c r="C1258" s="959"/>
      <c r="D1258" s="959"/>
      <c r="E1258" s="959"/>
      <c r="F1258" s="959"/>
      <c r="G1258" s="959"/>
      <c r="H1258" s="959"/>
      <c r="I1258" s="959"/>
      <c r="J1258" s="959"/>
      <c r="K1258" s="782"/>
      <c r="L1258" s="783"/>
      <c r="M1258" s="535"/>
      <c r="N1258" s="535"/>
    </row>
    <row r="1259" spans="1:23" s="647" customFormat="1" ht="24" customHeight="1">
      <c r="A1259" s="535"/>
      <c r="B1259" s="571" t="s">
        <v>145</v>
      </c>
      <c r="C1259" s="956" t="str">
        <f>'Names of Bidder'!D27&amp;"-"&amp;'Names of Bidder'!E27&amp;"-"&amp;'Names of Bidder'!F27</f>
        <v>--</v>
      </c>
      <c r="D1259" s="956"/>
      <c r="E1259" s="472"/>
      <c r="F1259" s="473"/>
      <c r="G1259" s="473"/>
      <c r="H1259" s="473"/>
      <c r="I1259" s="473"/>
      <c r="J1259" s="825"/>
      <c r="K1259" s="784"/>
      <c r="L1259" s="785" t="s">
        <v>130</v>
      </c>
      <c r="M1259" s="957">
        <f>'Names of Bidder'!D24</f>
        <v>0</v>
      </c>
      <c r="N1259" s="957"/>
    </row>
    <row r="1260" spans="1:23" s="647" customFormat="1" ht="24" customHeight="1">
      <c r="A1260" s="535"/>
      <c r="B1260" s="571" t="s">
        <v>146</v>
      </c>
      <c r="C1260" s="956">
        <f>'Names of Bidder'!D28</f>
        <v>0</v>
      </c>
      <c r="D1260" s="956"/>
      <c r="E1260" s="535"/>
      <c r="F1260" s="474"/>
      <c r="G1260" s="474"/>
      <c r="H1260" s="473"/>
      <c r="I1260" s="473"/>
      <c r="J1260" s="826"/>
      <c r="K1260" s="784"/>
      <c r="L1260" s="785" t="s">
        <v>132</v>
      </c>
      <c r="M1260" s="957">
        <f>'Names of Bidder'!D25</f>
        <v>0</v>
      </c>
      <c r="N1260" s="957"/>
    </row>
    <row r="1261" spans="1:23" ht="15" customHeight="1">
      <c r="A1261" s="883"/>
      <c r="B1261" s="445"/>
      <c r="C1261" s="446"/>
      <c r="D1261" s="705"/>
      <c r="F1261" s="444"/>
      <c r="G1261" s="444"/>
      <c r="H1261" s="447"/>
      <c r="I1261" s="447"/>
      <c r="J1261" s="827"/>
      <c r="K1261" s="884"/>
      <c r="L1261" s="885"/>
      <c r="M1261" s="886"/>
      <c r="N1261" s="886"/>
    </row>
    <row r="1262" spans="1:23" ht="15" customHeight="1"/>
    <row r="1263" spans="1:23" ht="15" customHeight="1"/>
    <row r="1264" spans="1:23"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90" ht="15.6" customHeight="1"/>
  </sheetData>
  <sheetProtection password="CC67" sheet="1" objects="1" scenarios="1" selectLockedCells="1"/>
  <customSheetViews>
    <customSheetView guid="{22CC5C8B-E1A0-44D5-9004-AA64A7EE9D42}" scale="70" showPageBreaks="1" fitToPage="1" printArea="1" hiddenColumns="1" view="pageBreakPreview" topLeftCell="A1236">
      <selection activeCell="M1249" sqref="M1249"/>
      <rowBreaks count="2" manualBreakCount="2">
        <brk id="249" max="13" man="1"/>
        <brk id="669" max="13" man="1"/>
      </rowBreaks>
      <pageMargins left="0" right="0" top="0.75" bottom="0" header="0.37" footer="0"/>
      <pageSetup paperSize="9" scale="51" fitToHeight="0" orientation="landscape" r:id="rId1"/>
    </customSheetView>
    <customSheetView guid="{C6EEF9FA-063F-4239-949A-984D30F93FAB}" scale="70" showPageBreaks="1" fitToPage="1" printArea="1" hiddenColumns="1" view="pageBreakPreview">
      <selection activeCell="M451" sqref="M451"/>
      <rowBreaks count="2" manualBreakCount="2">
        <brk id="253" max="13" man="1"/>
        <brk id="683" max="13" man="1"/>
      </rowBreaks>
      <pageMargins left="0" right="0" top="0.75" bottom="0" header="0.37" footer="0"/>
      <pageSetup paperSize="9" scale="51"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4"/>
    </customSheetView>
  </customSheetViews>
  <mergeCells count="17">
    <mergeCell ref="C1260:D1260"/>
    <mergeCell ref="M1259:N1259"/>
    <mergeCell ref="M1260:N1260"/>
    <mergeCell ref="A13:N13"/>
    <mergeCell ref="J1251:K1251"/>
    <mergeCell ref="C1258:J1258"/>
    <mergeCell ref="C1252:E1252"/>
    <mergeCell ref="B1253:J1253"/>
    <mergeCell ref="C1254:J1254"/>
    <mergeCell ref="C1256:L1256"/>
    <mergeCell ref="C1257:L1257"/>
    <mergeCell ref="J1252:K1252"/>
    <mergeCell ref="A7:D7"/>
    <mergeCell ref="A3:N3"/>
    <mergeCell ref="A4:N4"/>
    <mergeCell ref="J1250:K1250"/>
    <mergeCell ref="C1259:D1259"/>
  </mergeCells>
  <dataValidations count="2">
    <dataValidation type="list" allowBlank="1" showInputMessage="1" showErrorMessage="1" sqref="I18:I68 I112 I1107:I1249 I251:I309 I125:I249 I316:I324 I429:I469 I93:I99 I502:I548 I550:I590 I1081:I1088 I623:I669 I671:I711 I476:I483 I744:I790 I792:I832 I597:I604 I865:I911 I913:I953 I718:I725 I986:I1032 I1034:I1074 I839:I846 I349:I427 I960:I967">
      <formula1>$W$18:$W$22</formula1>
    </dataValidation>
    <dataValidation type="decimal" operator="greaterThan" allowBlank="1" showInputMessage="1" showErrorMessage="1" sqref="M18:M68 M70:M74 M76:M80 M82:M86 M1155:M1184 M107:M112 M101:M105 M1034:M1074 M120:M249 M251:M309 M1090:M1094 M491:M495 M429:M469 M485:M489 M612:M616 M550:M590 M606:M610 M733:M737 M671:M711 M727:M731 M854:M858 M792:M832 M848:M852 M975:M979 M913:M953 M344:M427 M1096:M1100 M497:M548 M618:M669 M739:M790 M860:M911 M981:M1032 M1186:M1249 M1102:M1153 M88:M99 M114:M118 M311:M324 M326:M330 M332:M336 M338:M342 M1076:M1088 M471:M483 M592:M604 M713:M725 M834:M846 M955:M967 M969:M973">
      <formula1>0</formula1>
    </dataValidation>
  </dataValidations>
  <pageMargins left="0" right="0" top="0.75" bottom="0" header="0.37" footer="0"/>
  <pageSetup paperSize="9" scale="51" fitToHeight="0" orientation="landscape" r:id="rId5"/>
  <rowBreaks count="2" manualBreakCount="2">
    <brk id="249" max="13" man="1"/>
    <brk id="669" max="13"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1081"/>
  <sheetViews>
    <sheetView view="pageBreakPreview" topLeftCell="A1050" zoomScale="85" zoomScaleNormal="60" zoomScaleSheetLayoutView="85" workbookViewId="0">
      <selection activeCell="I1065" sqref="I1065"/>
    </sheetView>
  </sheetViews>
  <sheetFormatPr defaultRowHeight="15.6"/>
  <cols>
    <col min="1" max="1" width="7.88671875" style="349" customWidth="1"/>
    <col min="2" max="2" width="17.6640625" style="349" customWidth="1"/>
    <col min="3" max="3" width="11.33203125" style="349" customWidth="1"/>
    <col min="4" max="4" width="33" style="727" customWidth="1"/>
    <col min="5" max="5" width="17.109375" style="349" customWidth="1"/>
    <col min="6" max="6" width="79.5546875" style="722" customWidth="1"/>
    <col min="7" max="7" width="11.33203125" style="722" customWidth="1"/>
    <col min="8" max="8" width="11" style="722" customWidth="1"/>
    <col min="9" max="9" width="22.109375" style="351" customWidth="1"/>
    <col min="10" max="10" width="23.109375" style="351" customWidth="1"/>
    <col min="11" max="11" width="11" style="352" hidden="1" customWidth="1"/>
    <col min="12" max="15" width="10.33203125" style="353" customWidth="1"/>
    <col min="16" max="16" width="9.109375" style="353" customWidth="1"/>
    <col min="17" max="19" width="9.109375" style="353"/>
    <col min="20" max="30" width="9.109375" style="354"/>
    <col min="31" max="258" width="9.109375" style="352"/>
    <col min="259" max="259" width="9.6640625" style="352" customWidth="1"/>
    <col min="260" max="260" width="79.5546875" style="352" customWidth="1"/>
    <col min="261" max="261" width="11.33203125" style="352" customWidth="1"/>
    <col min="262" max="262" width="11" style="352" customWidth="1"/>
    <col min="263" max="263" width="18.88671875" style="352" customWidth="1"/>
    <col min="264" max="264" width="25.6640625" style="352" customWidth="1"/>
    <col min="265" max="266" width="9.109375" style="352"/>
    <col min="267" max="272" width="0" style="352" hidden="1" customWidth="1"/>
    <col min="273" max="514" width="9.109375" style="352"/>
    <col min="515" max="515" width="9.6640625" style="352" customWidth="1"/>
    <col min="516" max="516" width="79.5546875" style="352" customWidth="1"/>
    <col min="517" max="517" width="11.33203125" style="352" customWidth="1"/>
    <col min="518" max="518" width="11" style="352" customWidth="1"/>
    <col min="519" max="519" width="18.88671875" style="352" customWidth="1"/>
    <col min="520" max="520" width="25.6640625" style="352" customWidth="1"/>
    <col min="521" max="522" width="9.109375" style="352"/>
    <col min="523" max="528" width="0" style="352" hidden="1" customWidth="1"/>
    <col min="529" max="770" width="9.109375" style="352"/>
    <col min="771" max="771" width="9.6640625" style="352" customWidth="1"/>
    <col min="772" max="772" width="79.5546875" style="352" customWidth="1"/>
    <col min="773" max="773" width="11.33203125" style="352" customWidth="1"/>
    <col min="774" max="774" width="11" style="352" customWidth="1"/>
    <col min="775" max="775" width="18.88671875" style="352" customWidth="1"/>
    <col min="776" max="776" width="25.6640625" style="352" customWidth="1"/>
    <col min="777" max="778" width="9.109375" style="352"/>
    <col min="779" max="784" width="0" style="352" hidden="1" customWidth="1"/>
    <col min="785" max="1026" width="9.109375" style="352"/>
    <col min="1027" max="1027" width="9.6640625" style="352" customWidth="1"/>
    <col min="1028" max="1028" width="79.5546875" style="352" customWidth="1"/>
    <col min="1029" max="1029" width="11.33203125" style="352" customWidth="1"/>
    <col min="1030" max="1030" width="11" style="352" customWidth="1"/>
    <col min="1031" max="1031" width="18.88671875" style="352" customWidth="1"/>
    <col min="1032" max="1032" width="25.6640625" style="352" customWidth="1"/>
    <col min="1033" max="1034" width="9.109375" style="352"/>
    <col min="1035" max="1040" width="0" style="352" hidden="1" customWidth="1"/>
    <col min="1041" max="1282" width="9.109375" style="352"/>
    <col min="1283" max="1283" width="9.6640625" style="352" customWidth="1"/>
    <col min="1284" max="1284" width="79.5546875" style="352" customWidth="1"/>
    <col min="1285" max="1285" width="11.33203125" style="352" customWidth="1"/>
    <col min="1286" max="1286" width="11" style="352" customWidth="1"/>
    <col min="1287" max="1287" width="18.88671875" style="352" customWidth="1"/>
    <col min="1288" max="1288" width="25.6640625" style="352" customWidth="1"/>
    <col min="1289" max="1290" width="9.109375" style="352"/>
    <col min="1291" max="1296" width="0" style="352" hidden="1" customWidth="1"/>
    <col min="1297" max="1538" width="9.109375" style="352"/>
    <col min="1539" max="1539" width="9.6640625" style="352" customWidth="1"/>
    <col min="1540" max="1540" width="79.5546875" style="352" customWidth="1"/>
    <col min="1541" max="1541" width="11.33203125" style="352" customWidth="1"/>
    <col min="1542" max="1542" width="11" style="352" customWidth="1"/>
    <col min="1543" max="1543" width="18.88671875" style="352" customWidth="1"/>
    <col min="1544" max="1544" width="25.6640625" style="352" customWidth="1"/>
    <col min="1545" max="1546" width="9.109375" style="352"/>
    <col min="1547" max="1552" width="0" style="352" hidden="1" customWidth="1"/>
    <col min="1553" max="1794" width="9.109375" style="352"/>
    <col min="1795" max="1795" width="9.6640625" style="352" customWidth="1"/>
    <col min="1796" max="1796" width="79.5546875" style="352" customWidth="1"/>
    <col min="1797" max="1797" width="11.33203125" style="352" customWidth="1"/>
    <col min="1798" max="1798" width="11" style="352" customWidth="1"/>
    <col min="1799" max="1799" width="18.88671875" style="352" customWidth="1"/>
    <col min="1800" max="1800" width="25.6640625" style="352" customWidth="1"/>
    <col min="1801" max="1802" width="9.109375" style="352"/>
    <col min="1803" max="1808" width="0" style="352" hidden="1" customWidth="1"/>
    <col min="1809" max="2050" width="9.109375" style="352"/>
    <col min="2051" max="2051" width="9.6640625" style="352" customWidth="1"/>
    <col min="2052" max="2052" width="79.5546875" style="352" customWidth="1"/>
    <col min="2053" max="2053" width="11.33203125" style="352" customWidth="1"/>
    <col min="2054" max="2054" width="11" style="352" customWidth="1"/>
    <col min="2055" max="2055" width="18.88671875" style="352" customWidth="1"/>
    <col min="2056" max="2056" width="25.6640625" style="352" customWidth="1"/>
    <col min="2057" max="2058" width="9.109375" style="352"/>
    <col min="2059" max="2064" width="0" style="352" hidden="1" customWidth="1"/>
    <col min="2065" max="2306" width="9.109375" style="352"/>
    <col min="2307" max="2307" width="9.6640625" style="352" customWidth="1"/>
    <col min="2308" max="2308" width="79.5546875" style="352" customWidth="1"/>
    <col min="2309" max="2309" width="11.33203125" style="352" customWidth="1"/>
    <col min="2310" max="2310" width="11" style="352" customWidth="1"/>
    <col min="2311" max="2311" width="18.88671875" style="352" customWidth="1"/>
    <col min="2312" max="2312" width="25.6640625" style="352" customWidth="1"/>
    <col min="2313" max="2314" width="9.109375" style="352"/>
    <col min="2315" max="2320" width="0" style="352" hidden="1" customWidth="1"/>
    <col min="2321" max="2562" width="9.109375" style="352"/>
    <col min="2563" max="2563" width="9.6640625" style="352" customWidth="1"/>
    <col min="2564" max="2564" width="79.5546875" style="352" customWidth="1"/>
    <col min="2565" max="2565" width="11.33203125" style="352" customWidth="1"/>
    <col min="2566" max="2566" width="11" style="352" customWidth="1"/>
    <col min="2567" max="2567" width="18.88671875" style="352" customWidth="1"/>
    <col min="2568" max="2568" width="25.6640625" style="352" customWidth="1"/>
    <col min="2569" max="2570" width="9.109375" style="352"/>
    <col min="2571" max="2576" width="0" style="352" hidden="1" customWidth="1"/>
    <col min="2577" max="2818" width="9.109375" style="352"/>
    <col min="2819" max="2819" width="9.6640625" style="352" customWidth="1"/>
    <col min="2820" max="2820" width="79.5546875" style="352" customWidth="1"/>
    <col min="2821" max="2821" width="11.33203125" style="352" customWidth="1"/>
    <col min="2822" max="2822" width="11" style="352" customWidth="1"/>
    <col min="2823" max="2823" width="18.88671875" style="352" customWidth="1"/>
    <col min="2824" max="2824" width="25.6640625" style="352" customWidth="1"/>
    <col min="2825" max="2826" width="9.109375" style="352"/>
    <col min="2827" max="2832" width="0" style="352" hidden="1" customWidth="1"/>
    <col min="2833" max="3074" width="9.109375" style="352"/>
    <col min="3075" max="3075" width="9.6640625" style="352" customWidth="1"/>
    <col min="3076" max="3076" width="79.5546875" style="352" customWidth="1"/>
    <col min="3077" max="3077" width="11.33203125" style="352" customWidth="1"/>
    <col min="3078" max="3078" width="11" style="352" customWidth="1"/>
    <col min="3079" max="3079" width="18.88671875" style="352" customWidth="1"/>
    <col min="3080" max="3080" width="25.6640625" style="352" customWidth="1"/>
    <col min="3081" max="3082" width="9.109375" style="352"/>
    <col min="3083" max="3088" width="0" style="352" hidden="1" customWidth="1"/>
    <col min="3089" max="3330" width="9.109375" style="352"/>
    <col min="3331" max="3331" width="9.6640625" style="352" customWidth="1"/>
    <col min="3332" max="3332" width="79.5546875" style="352" customWidth="1"/>
    <col min="3333" max="3333" width="11.33203125" style="352" customWidth="1"/>
    <col min="3334" max="3334" width="11" style="352" customWidth="1"/>
    <col min="3335" max="3335" width="18.88671875" style="352" customWidth="1"/>
    <col min="3336" max="3336" width="25.6640625" style="352" customWidth="1"/>
    <col min="3337" max="3338" width="9.109375" style="352"/>
    <col min="3339" max="3344" width="0" style="352" hidden="1" customWidth="1"/>
    <col min="3345" max="3586" width="9.109375" style="352"/>
    <col min="3587" max="3587" width="9.6640625" style="352" customWidth="1"/>
    <col min="3588" max="3588" width="79.5546875" style="352" customWidth="1"/>
    <col min="3589" max="3589" width="11.33203125" style="352" customWidth="1"/>
    <col min="3590" max="3590" width="11" style="352" customWidth="1"/>
    <col min="3591" max="3591" width="18.88671875" style="352" customWidth="1"/>
    <col min="3592" max="3592" width="25.6640625" style="352" customWidth="1"/>
    <col min="3593" max="3594" width="9.109375" style="352"/>
    <col min="3595" max="3600" width="0" style="352" hidden="1" customWidth="1"/>
    <col min="3601" max="3842" width="9.109375" style="352"/>
    <col min="3843" max="3843" width="9.6640625" style="352" customWidth="1"/>
    <col min="3844" max="3844" width="79.5546875" style="352" customWidth="1"/>
    <col min="3845" max="3845" width="11.33203125" style="352" customWidth="1"/>
    <col min="3846" max="3846" width="11" style="352" customWidth="1"/>
    <col min="3847" max="3847" width="18.88671875" style="352" customWidth="1"/>
    <col min="3848" max="3848" width="25.6640625" style="352" customWidth="1"/>
    <col min="3849" max="3850" width="9.109375" style="352"/>
    <col min="3851" max="3856" width="0" style="352" hidden="1" customWidth="1"/>
    <col min="3857" max="4098" width="9.109375" style="352"/>
    <col min="4099" max="4099" width="9.6640625" style="352" customWidth="1"/>
    <col min="4100" max="4100" width="79.5546875" style="352" customWidth="1"/>
    <col min="4101" max="4101" width="11.33203125" style="352" customWidth="1"/>
    <col min="4102" max="4102" width="11" style="352" customWidth="1"/>
    <col min="4103" max="4103" width="18.88671875" style="352" customWidth="1"/>
    <col min="4104" max="4104" width="25.6640625" style="352" customWidth="1"/>
    <col min="4105" max="4106" width="9.109375" style="352"/>
    <col min="4107" max="4112" width="0" style="352" hidden="1" customWidth="1"/>
    <col min="4113" max="4354" width="9.109375" style="352"/>
    <col min="4355" max="4355" width="9.6640625" style="352" customWidth="1"/>
    <col min="4356" max="4356" width="79.5546875" style="352" customWidth="1"/>
    <col min="4357" max="4357" width="11.33203125" style="352" customWidth="1"/>
    <col min="4358" max="4358" width="11" style="352" customWidth="1"/>
    <col min="4359" max="4359" width="18.88671875" style="352" customWidth="1"/>
    <col min="4360" max="4360" width="25.6640625" style="352" customWidth="1"/>
    <col min="4361" max="4362" width="9.109375" style="352"/>
    <col min="4363" max="4368" width="0" style="352" hidden="1" customWidth="1"/>
    <col min="4369" max="4610" width="9.109375" style="352"/>
    <col min="4611" max="4611" width="9.6640625" style="352" customWidth="1"/>
    <col min="4612" max="4612" width="79.5546875" style="352" customWidth="1"/>
    <col min="4613" max="4613" width="11.33203125" style="352" customWidth="1"/>
    <col min="4614" max="4614" width="11" style="352" customWidth="1"/>
    <col min="4615" max="4615" width="18.88671875" style="352" customWidth="1"/>
    <col min="4616" max="4616" width="25.6640625" style="352" customWidth="1"/>
    <col min="4617" max="4618" width="9.109375" style="352"/>
    <col min="4619" max="4624" width="0" style="352" hidden="1" customWidth="1"/>
    <col min="4625" max="4866" width="9.109375" style="352"/>
    <col min="4867" max="4867" width="9.6640625" style="352" customWidth="1"/>
    <col min="4868" max="4868" width="79.5546875" style="352" customWidth="1"/>
    <col min="4869" max="4869" width="11.33203125" style="352" customWidth="1"/>
    <col min="4870" max="4870" width="11" style="352" customWidth="1"/>
    <col min="4871" max="4871" width="18.88671875" style="352" customWidth="1"/>
    <col min="4872" max="4872" width="25.6640625" style="352" customWidth="1"/>
    <col min="4873" max="4874" width="9.109375" style="352"/>
    <col min="4875" max="4880" width="0" style="352" hidden="1" customWidth="1"/>
    <col min="4881" max="5122" width="9.109375" style="352"/>
    <col min="5123" max="5123" width="9.6640625" style="352" customWidth="1"/>
    <col min="5124" max="5124" width="79.5546875" style="352" customWidth="1"/>
    <col min="5125" max="5125" width="11.33203125" style="352" customWidth="1"/>
    <col min="5126" max="5126" width="11" style="352" customWidth="1"/>
    <col min="5127" max="5127" width="18.88671875" style="352" customWidth="1"/>
    <col min="5128" max="5128" width="25.6640625" style="352" customWidth="1"/>
    <col min="5129" max="5130" width="9.109375" style="352"/>
    <col min="5131" max="5136" width="0" style="352" hidden="1" customWidth="1"/>
    <col min="5137" max="5378" width="9.109375" style="352"/>
    <col min="5379" max="5379" width="9.6640625" style="352" customWidth="1"/>
    <col min="5380" max="5380" width="79.5546875" style="352" customWidth="1"/>
    <col min="5381" max="5381" width="11.33203125" style="352" customWidth="1"/>
    <col min="5382" max="5382" width="11" style="352" customWidth="1"/>
    <col min="5383" max="5383" width="18.88671875" style="352" customWidth="1"/>
    <col min="5384" max="5384" width="25.6640625" style="352" customWidth="1"/>
    <col min="5385" max="5386" width="9.109375" style="352"/>
    <col min="5387" max="5392" width="0" style="352" hidden="1" customWidth="1"/>
    <col min="5393" max="5634" width="9.109375" style="352"/>
    <col min="5635" max="5635" width="9.6640625" style="352" customWidth="1"/>
    <col min="5636" max="5636" width="79.5546875" style="352" customWidth="1"/>
    <col min="5637" max="5637" width="11.33203125" style="352" customWidth="1"/>
    <col min="5638" max="5638" width="11" style="352" customWidth="1"/>
    <col min="5639" max="5639" width="18.88671875" style="352" customWidth="1"/>
    <col min="5640" max="5640" width="25.6640625" style="352" customWidth="1"/>
    <col min="5641" max="5642" width="9.109375" style="352"/>
    <col min="5643" max="5648" width="0" style="352" hidden="1" customWidth="1"/>
    <col min="5649" max="5890" width="9.109375" style="352"/>
    <col min="5891" max="5891" width="9.6640625" style="352" customWidth="1"/>
    <col min="5892" max="5892" width="79.5546875" style="352" customWidth="1"/>
    <col min="5893" max="5893" width="11.33203125" style="352" customWidth="1"/>
    <col min="5894" max="5894" width="11" style="352" customWidth="1"/>
    <col min="5895" max="5895" width="18.88671875" style="352" customWidth="1"/>
    <col min="5896" max="5896" width="25.6640625" style="352" customWidth="1"/>
    <col min="5897" max="5898" width="9.109375" style="352"/>
    <col min="5899" max="5904" width="0" style="352" hidden="1" customWidth="1"/>
    <col min="5905" max="6146" width="9.109375" style="352"/>
    <col min="6147" max="6147" width="9.6640625" style="352" customWidth="1"/>
    <col min="6148" max="6148" width="79.5546875" style="352" customWidth="1"/>
    <col min="6149" max="6149" width="11.33203125" style="352" customWidth="1"/>
    <col min="6150" max="6150" width="11" style="352" customWidth="1"/>
    <col min="6151" max="6151" width="18.88671875" style="352" customWidth="1"/>
    <col min="6152" max="6152" width="25.6640625" style="352" customWidth="1"/>
    <col min="6153" max="6154" width="9.109375" style="352"/>
    <col min="6155" max="6160" width="0" style="352" hidden="1" customWidth="1"/>
    <col min="6161" max="6402" width="9.109375" style="352"/>
    <col min="6403" max="6403" width="9.6640625" style="352" customWidth="1"/>
    <col min="6404" max="6404" width="79.5546875" style="352" customWidth="1"/>
    <col min="6405" max="6405" width="11.33203125" style="352" customWidth="1"/>
    <col min="6406" max="6406" width="11" style="352" customWidth="1"/>
    <col min="6407" max="6407" width="18.88671875" style="352" customWidth="1"/>
    <col min="6408" max="6408" width="25.6640625" style="352" customWidth="1"/>
    <col min="6409" max="6410" width="9.109375" style="352"/>
    <col min="6411" max="6416" width="0" style="352" hidden="1" customWidth="1"/>
    <col min="6417" max="6658" width="9.109375" style="352"/>
    <col min="6659" max="6659" width="9.6640625" style="352" customWidth="1"/>
    <col min="6660" max="6660" width="79.5546875" style="352" customWidth="1"/>
    <col min="6661" max="6661" width="11.33203125" style="352" customWidth="1"/>
    <col min="6662" max="6662" width="11" style="352" customWidth="1"/>
    <col min="6663" max="6663" width="18.88671875" style="352" customWidth="1"/>
    <col min="6664" max="6664" width="25.6640625" style="352" customWidth="1"/>
    <col min="6665" max="6666" width="9.109375" style="352"/>
    <col min="6667" max="6672" width="0" style="352" hidden="1" customWidth="1"/>
    <col min="6673" max="6914" width="9.109375" style="352"/>
    <col min="6915" max="6915" width="9.6640625" style="352" customWidth="1"/>
    <col min="6916" max="6916" width="79.5546875" style="352" customWidth="1"/>
    <col min="6917" max="6917" width="11.33203125" style="352" customWidth="1"/>
    <col min="6918" max="6918" width="11" style="352" customWidth="1"/>
    <col min="6919" max="6919" width="18.88671875" style="352" customWidth="1"/>
    <col min="6920" max="6920" width="25.6640625" style="352" customWidth="1"/>
    <col min="6921" max="6922" width="9.109375" style="352"/>
    <col min="6923" max="6928" width="0" style="352" hidden="1" customWidth="1"/>
    <col min="6929" max="7170" width="9.109375" style="352"/>
    <col min="7171" max="7171" width="9.6640625" style="352" customWidth="1"/>
    <col min="7172" max="7172" width="79.5546875" style="352" customWidth="1"/>
    <col min="7173" max="7173" width="11.33203125" style="352" customWidth="1"/>
    <col min="7174" max="7174" width="11" style="352" customWidth="1"/>
    <col min="7175" max="7175" width="18.88671875" style="352" customWidth="1"/>
    <col min="7176" max="7176" width="25.6640625" style="352" customWidth="1"/>
    <col min="7177" max="7178" width="9.109375" style="352"/>
    <col min="7179" max="7184" width="0" style="352" hidden="1" customWidth="1"/>
    <col min="7185" max="7426" width="9.109375" style="352"/>
    <col min="7427" max="7427" width="9.6640625" style="352" customWidth="1"/>
    <col min="7428" max="7428" width="79.5546875" style="352" customWidth="1"/>
    <col min="7429" max="7429" width="11.33203125" style="352" customWidth="1"/>
    <col min="7430" max="7430" width="11" style="352" customWidth="1"/>
    <col min="7431" max="7431" width="18.88671875" style="352" customWidth="1"/>
    <col min="7432" max="7432" width="25.6640625" style="352" customWidth="1"/>
    <col min="7433" max="7434" width="9.109375" style="352"/>
    <col min="7435" max="7440" width="0" style="352" hidden="1" customWidth="1"/>
    <col min="7441" max="7682" width="9.109375" style="352"/>
    <col min="7683" max="7683" width="9.6640625" style="352" customWidth="1"/>
    <col min="7684" max="7684" width="79.5546875" style="352" customWidth="1"/>
    <col min="7685" max="7685" width="11.33203125" style="352" customWidth="1"/>
    <col min="7686" max="7686" width="11" style="352" customWidth="1"/>
    <col min="7687" max="7687" width="18.88671875" style="352" customWidth="1"/>
    <col min="7688" max="7688" width="25.6640625" style="352" customWidth="1"/>
    <col min="7689" max="7690" width="9.109375" style="352"/>
    <col min="7691" max="7696" width="0" style="352" hidden="1" customWidth="1"/>
    <col min="7697" max="7938" width="9.109375" style="352"/>
    <col min="7939" max="7939" width="9.6640625" style="352" customWidth="1"/>
    <col min="7940" max="7940" width="79.5546875" style="352" customWidth="1"/>
    <col min="7941" max="7941" width="11.33203125" style="352" customWidth="1"/>
    <col min="7942" max="7942" width="11" style="352" customWidth="1"/>
    <col min="7943" max="7943" width="18.88671875" style="352" customWidth="1"/>
    <col min="7944" max="7944" width="25.6640625" style="352" customWidth="1"/>
    <col min="7945" max="7946" width="9.109375" style="352"/>
    <col min="7947" max="7952" width="0" style="352" hidden="1" customWidth="1"/>
    <col min="7953" max="8194" width="9.109375" style="352"/>
    <col min="8195" max="8195" width="9.6640625" style="352" customWidth="1"/>
    <col min="8196" max="8196" width="79.5546875" style="352" customWidth="1"/>
    <col min="8197" max="8197" width="11.33203125" style="352" customWidth="1"/>
    <col min="8198" max="8198" width="11" style="352" customWidth="1"/>
    <col min="8199" max="8199" width="18.88671875" style="352" customWidth="1"/>
    <col min="8200" max="8200" width="25.6640625" style="352" customWidth="1"/>
    <col min="8201" max="8202" width="9.109375" style="352"/>
    <col min="8203" max="8208" width="0" style="352" hidden="1" customWidth="1"/>
    <col min="8209" max="8450" width="9.109375" style="352"/>
    <col min="8451" max="8451" width="9.6640625" style="352" customWidth="1"/>
    <col min="8452" max="8452" width="79.5546875" style="352" customWidth="1"/>
    <col min="8453" max="8453" width="11.33203125" style="352" customWidth="1"/>
    <col min="8454" max="8454" width="11" style="352" customWidth="1"/>
    <col min="8455" max="8455" width="18.88671875" style="352" customWidth="1"/>
    <col min="8456" max="8456" width="25.6640625" style="352" customWidth="1"/>
    <col min="8457" max="8458" width="9.109375" style="352"/>
    <col min="8459" max="8464" width="0" style="352" hidden="1" customWidth="1"/>
    <col min="8465" max="8706" width="9.109375" style="352"/>
    <col min="8707" max="8707" width="9.6640625" style="352" customWidth="1"/>
    <col min="8708" max="8708" width="79.5546875" style="352" customWidth="1"/>
    <col min="8709" max="8709" width="11.33203125" style="352" customWidth="1"/>
    <col min="8710" max="8710" width="11" style="352" customWidth="1"/>
    <col min="8711" max="8711" width="18.88671875" style="352" customWidth="1"/>
    <col min="8712" max="8712" width="25.6640625" style="352" customWidth="1"/>
    <col min="8713" max="8714" width="9.109375" style="352"/>
    <col min="8715" max="8720" width="0" style="352" hidden="1" customWidth="1"/>
    <col min="8721" max="8962" width="9.109375" style="352"/>
    <col min="8963" max="8963" width="9.6640625" style="352" customWidth="1"/>
    <col min="8964" max="8964" width="79.5546875" style="352" customWidth="1"/>
    <col min="8965" max="8965" width="11.33203125" style="352" customWidth="1"/>
    <col min="8966" max="8966" width="11" style="352" customWidth="1"/>
    <col min="8967" max="8967" width="18.88671875" style="352" customWidth="1"/>
    <col min="8968" max="8968" width="25.6640625" style="352" customWidth="1"/>
    <col min="8969" max="8970" width="9.109375" style="352"/>
    <col min="8971" max="8976" width="0" style="352" hidden="1" customWidth="1"/>
    <col min="8977" max="9218" width="9.109375" style="352"/>
    <col min="9219" max="9219" width="9.6640625" style="352" customWidth="1"/>
    <col min="9220" max="9220" width="79.5546875" style="352" customWidth="1"/>
    <col min="9221" max="9221" width="11.33203125" style="352" customWidth="1"/>
    <col min="9222" max="9222" width="11" style="352" customWidth="1"/>
    <col min="9223" max="9223" width="18.88671875" style="352" customWidth="1"/>
    <col min="9224" max="9224" width="25.6640625" style="352" customWidth="1"/>
    <col min="9225" max="9226" width="9.109375" style="352"/>
    <col min="9227" max="9232" width="0" style="352" hidden="1" customWidth="1"/>
    <col min="9233" max="9474" width="9.109375" style="352"/>
    <col min="9475" max="9475" width="9.6640625" style="352" customWidth="1"/>
    <col min="9476" max="9476" width="79.5546875" style="352" customWidth="1"/>
    <col min="9477" max="9477" width="11.33203125" style="352" customWidth="1"/>
    <col min="9478" max="9478" width="11" style="352" customWidth="1"/>
    <col min="9479" max="9479" width="18.88671875" style="352" customWidth="1"/>
    <col min="9480" max="9480" width="25.6640625" style="352" customWidth="1"/>
    <col min="9481" max="9482" width="9.109375" style="352"/>
    <col min="9483" max="9488" width="0" style="352" hidden="1" customWidth="1"/>
    <col min="9489" max="9730" width="9.109375" style="352"/>
    <col min="9731" max="9731" width="9.6640625" style="352" customWidth="1"/>
    <col min="9732" max="9732" width="79.5546875" style="352" customWidth="1"/>
    <col min="9733" max="9733" width="11.33203125" style="352" customWidth="1"/>
    <col min="9734" max="9734" width="11" style="352" customWidth="1"/>
    <col min="9735" max="9735" width="18.88671875" style="352" customWidth="1"/>
    <col min="9736" max="9736" width="25.6640625" style="352" customWidth="1"/>
    <col min="9737" max="9738" width="9.109375" style="352"/>
    <col min="9739" max="9744" width="0" style="352" hidden="1" customWidth="1"/>
    <col min="9745" max="9986" width="9.109375" style="352"/>
    <col min="9987" max="9987" width="9.6640625" style="352" customWidth="1"/>
    <col min="9988" max="9988" width="79.5546875" style="352" customWidth="1"/>
    <col min="9989" max="9989" width="11.33203125" style="352" customWidth="1"/>
    <col min="9990" max="9990" width="11" style="352" customWidth="1"/>
    <col min="9991" max="9991" width="18.88671875" style="352" customWidth="1"/>
    <col min="9992" max="9992" width="25.6640625" style="352" customWidth="1"/>
    <col min="9993" max="9994" width="9.109375" style="352"/>
    <col min="9995" max="10000" width="0" style="352" hidden="1" customWidth="1"/>
    <col min="10001" max="10242" width="9.109375" style="352"/>
    <col min="10243" max="10243" width="9.6640625" style="352" customWidth="1"/>
    <col min="10244" max="10244" width="79.5546875" style="352" customWidth="1"/>
    <col min="10245" max="10245" width="11.33203125" style="352" customWidth="1"/>
    <col min="10246" max="10246" width="11" style="352" customWidth="1"/>
    <col min="10247" max="10247" width="18.88671875" style="352" customWidth="1"/>
    <col min="10248" max="10248" width="25.6640625" style="352" customWidth="1"/>
    <col min="10249" max="10250" width="9.109375" style="352"/>
    <col min="10251" max="10256" width="0" style="352" hidden="1" customWidth="1"/>
    <col min="10257" max="10498" width="9.109375" style="352"/>
    <col min="10499" max="10499" width="9.6640625" style="352" customWidth="1"/>
    <col min="10500" max="10500" width="79.5546875" style="352" customWidth="1"/>
    <col min="10501" max="10501" width="11.33203125" style="352" customWidth="1"/>
    <col min="10502" max="10502" width="11" style="352" customWidth="1"/>
    <col min="10503" max="10503" width="18.88671875" style="352" customWidth="1"/>
    <col min="10504" max="10504" width="25.6640625" style="352" customWidth="1"/>
    <col min="10505" max="10506" width="9.109375" style="352"/>
    <col min="10507" max="10512" width="0" style="352" hidden="1" customWidth="1"/>
    <col min="10513" max="10754" width="9.109375" style="352"/>
    <col min="10755" max="10755" width="9.6640625" style="352" customWidth="1"/>
    <col min="10756" max="10756" width="79.5546875" style="352" customWidth="1"/>
    <col min="10757" max="10757" width="11.33203125" style="352" customWidth="1"/>
    <col min="10758" max="10758" width="11" style="352" customWidth="1"/>
    <col min="10759" max="10759" width="18.88671875" style="352" customWidth="1"/>
    <col min="10760" max="10760" width="25.6640625" style="352" customWidth="1"/>
    <col min="10761" max="10762" width="9.109375" style="352"/>
    <col min="10763" max="10768" width="0" style="352" hidden="1" customWidth="1"/>
    <col min="10769" max="11010" width="9.109375" style="352"/>
    <col min="11011" max="11011" width="9.6640625" style="352" customWidth="1"/>
    <col min="11012" max="11012" width="79.5546875" style="352" customWidth="1"/>
    <col min="11013" max="11013" width="11.33203125" style="352" customWidth="1"/>
    <col min="11014" max="11014" width="11" style="352" customWidth="1"/>
    <col min="11015" max="11015" width="18.88671875" style="352" customWidth="1"/>
    <col min="11016" max="11016" width="25.6640625" style="352" customWidth="1"/>
    <col min="11017" max="11018" width="9.109375" style="352"/>
    <col min="11019" max="11024" width="0" style="352" hidden="1" customWidth="1"/>
    <col min="11025" max="11266" width="9.109375" style="352"/>
    <col min="11267" max="11267" width="9.6640625" style="352" customWidth="1"/>
    <col min="11268" max="11268" width="79.5546875" style="352" customWidth="1"/>
    <col min="11269" max="11269" width="11.33203125" style="352" customWidth="1"/>
    <col min="11270" max="11270" width="11" style="352" customWidth="1"/>
    <col min="11271" max="11271" width="18.88671875" style="352" customWidth="1"/>
    <col min="11272" max="11272" width="25.6640625" style="352" customWidth="1"/>
    <col min="11273" max="11274" width="9.109375" style="352"/>
    <col min="11275" max="11280" width="0" style="352" hidden="1" customWidth="1"/>
    <col min="11281" max="11522" width="9.109375" style="352"/>
    <col min="11523" max="11523" width="9.6640625" style="352" customWidth="1"/>
    <col min="11524" max="11524" width="79.5546875" style="352" customWidth="1"/>
    <col min="11525" max="11525" width="11.33203125" style="352" customWidth="1"/>
    <col min="11526" max="11526" width="11" style="352" customWidth="1"/>
    <col min="11527" max="11527" width="18.88671875" style="352" customWidth="1"/>
    <col min="11528" max="11528" width="25.6640625" style="352" customWidth="1"/>
    <col min="11529" max="11530" width="9.109375" style="352"/>
    <col min="11531" max="11536" width="0" style="352" hidden="1" customWidth="1"/>
    <col min="11537" max="11778" width="9.109375" style="352"/>
    <col min="11779" max="11779" width="9.6640625" style="352" customWidth="1"/>
    <col min="11780" max="11780" width="79.5546875" style="352" customWidth="1"/>
    <col min="11781" max="11781" width="11.33203125" style="352" customWidth="1"/>
    <col min="11782" max="11782" width="11" style="352" customWidth="1"/>
    <col min="11783" max="11783" width="18.88671875" style="352" customWidth="1"/>
    <col min="11784" max="11784" width="25.6640625" style="352" customWidth="1"/>
    <col min="11785" max="11786" width="9.109375" style="352"/>
    <col min="11787" max="11792" width="0" style="352" hidden="1" customWidth="1"/>
    <col min="11793" max="12034" width="9.109375" style="352"/>
    <col min="12035" max="12035" width="9.6640625" style="352" customWidth="1"/>
    <col min="12036" max="12036" width="79.5546875" style="352" customWidth="1"/>
    <col min="12037" max="12037" width="11.33203125" style="352" customWidth="1"/>
    <col min="12038" max="12038" width="11" style="352" customWidth="1"/>
    <col min="12039" max="12039" width="18.88671875" style="352" customWidth="1"/>
    <col min="12040" max="12040" width="25.6640625" style="352" customWidth="1"/>
    <col min="12041" max="12042" width="9.109375" style="352"/>
    <col min="12043" max="12048" width="0" style="352" hidden="1" customWidth="1"/>
    <col min="12049" max="12290" width="9.109375" style="352"/>
    <col min="12291" max="12291" width="9.6640625" style="352" customWidth="1"/>
    <col min="12292" max="12292" width="79.5546875" style="352" customWidth="1"/>
    <col min="12293" max="12293" width="11.33203125" style="352" customWidth="1"/>
    <col min="12294" max="12294" width="11" style="352" customWidth="1"/>
    <col min="12295" max="12295" width="18.88671875" style="352" customWidth="1"/>
    <col min="12296" max="12296" width="25.6640625" style="352" customWidth="1"/>
    <col min="12297" max="12298" width="9.109375" style="352"/>
    <col min="12299" max="12304" width="0" style="352" hidden="1" customWidth="1"/>
    <col min="12305" max="12546" width="9.109375" style="352"/>
    <col min="12547" max="12547" width="9.6640625" style="352" customWidth="1"/>
    <col min="12548" max="12548" width="79.5546875" style="352" customWidth="1"/>
    <col min="12549" max="12549" width="11.33203125" style="352" customWidth="1"/>
    <col min="12550" max="12550" width="11" style="352" customWidth="1"/>
    <col min="12551" max="12551" width="18.88671875" style="352" customWidth="1"/>
    <col min="12552" max="12552" width="25.6640625" style="352" customWidth="1"/>
    <col min="12553" max="12554" width="9.109375" style="352"/>
    <col min="12555" max="12560" width="0" style="352" hidden="1" customWidth="1"/>
    <col min="12561" max="12802" width="9.109375" style="352"/>
    <col min="12803" max="12803" width="9.6640625" style="352" customWidth="1"/>
    <col min="12804" max="12804" width="79.5546875" style="352" customWidth="1"/>
    <col min="12805" max="12805" width="11.33203125" style="352" customWidth="1"/>
    <col min="12806" max="12806" width="11" style="352" customWidth="1"/>
    <col min="12807" max="12807" width="18.88671875" style="352" customWidth="1"/>
    <col min="12808" max="12808" width="25.6640625" style="352" customWidth="1"/>
    <col min="12809" max="12810" width="9.109375" style="352"/>
    <col min="12811" max="12816" width="0" style="352" hidden="1" customWidth="1"/>
    <col min="12817" max="13058" width="9.109375" style="352"/>
    <col min="13059" max="13059" width="9.6640625" style="352" customWidth="1"/>
    <col min="13060" max="13060" width="79.5546875" style="352" customWidth="1"/>
    <col min="13061" max="13061" width="11.33203125" style="352" customWidth="1"/>
    <col min="13062" max="13062" width="11" style="352" customWidth="1"/>
    <col min="13063" max="13063" width="18.88671875" style="352" customWidth="1"/>
    <col min="13064" max="13064" width="25.6640625" style="352" customWidth="1"/>
    <col min="13065" max="13066" width="9.109375" style="352"/>
    <col min="13067" max="13072" width="0" style="352" hidden="1" customWidth="1"/>
    <col min="13073" max="13314" width="9.109375" style="352"/>
    <col min="13315" max="13315" width="9.6640625" style="352" customWidth="1"/>
    <col min="13316" max="13316" width="79.5546875" style="352" customWidth="1"/>
    <col min="13317" max="13317" width="11.33203125" style="352" customWidth="1"/>
    <col min="13318" max="13318" width="11" style="352" customWidth="1"/>
    <col min="13319" max="13319" width="18.88671875" style="352" customWidth="1"/>
    <col min="13320" max="13320" width="25.6640625" style="352" customWidth="1"/>
    <col min="13321" max="13322" width="9.109375" style="352"/>
    <col min="13323" max="13328" width="0" style="352" hidden="1" customWidth="1"/>
    <col min="13329" max="13570" width="9.109375" style="352"/>
    <col min="13571" max="13571" width="9.6640625" style="352" customWidth="1"/>
    <col min="13572" max="13572" width="79.5546875" style="352" customWidth="1"/>
    <col min="13573" max="13573" width="11.33203125" style="352" customWidth="1"/>
    <col min="13574" max="13574" width="11" style="352" customWidth="1"/>
    <col min="13575" max="13575" width="18.88671875" style="352" customWidth="1"/>
    <col min="13576" max="13576" width="25.6640625" style="352" customWidth="1"/>
    <col min="13577" max="13578" width="9.109375" style="352"/>
    <col min="13579" max="13584" width="0" style="352" hidden="1" customWidth="1"/>
    <col min="13585" max="13826" width="9.109375" style="352"/>
    <col min="13827" max="13827" width="9.6640625" style="352" customWidth="1"/>
    <col min="13828" max="13828" width="79.5546875" style="352" customWidth="1"/>
    <col min="13829" max="13829" width="11.33203125" style="352" customWidth="1"/>
    <col min="13830" max="13830" width="11" style="352" customWidth="1"/>
    <col min="13831" max="13831" width="18.88671875" style="352" customWidth="1"/>
    <col min="13832" max="13832" width="25.6640625" style="352" customWidth="1"/>
    <col min="13833" max="13834" width="9.109375" style="352"/>
    <col min="13835" max="13840" width="0" style="352" hidden="1" customWidth="1"/>
    <col min="13841" max="14082" width="9.109375" style="352"/>
    <col min="14083" max="14083" width="9.6640625" style="352" customWidth="1"/>
    <col min="14084" max="14084" width="79.5546875" style="352" customWidth="1"/>
    <col min="14085" max="14085" width="11.33203125" style="352" customWidth="1"/>
    <col min="14086" max="14086" width="11" style="352" customWidth="1"/>
    <col min="14087" max="14087" width="18.88671875" style="352" customWidth="1"/>
    <col min="14088" max="14088" width="25.6640625" style="352" customWidth="1"/>
    <col min="14089" max="14090" width="9.109375" style="352"/>
    <col min="14091" max="14096" width="0" style="352" hidden="1" customWidth="1"/>
    <col min="14097" max="14338" width="9.109375" style="352"/>
    <col min="14339" max="14339" width="9.6640625" style="352" customWidth="1"/>
    <col min="14340" max="14340" width="79.5546875" style="352" customWidth="1"/>
    <col min="14341" max="14341" width="11.33203125" style="352" customWidth="1"/>
    <col min="14342" max="14342" width="11" style="352" customWidth="1"/>
    <col min="14343" max="14343" width="18.88671875" style="352" customWidth="1"/>
    <col min="14344" max="14344" width="25.6640625" style="352" customWidth="1"/>
    <col min="14345" max="14346" width="9.109375" style="352"/>
    <col min="14347" max="14352" width="0" style="352" hidden="1" customWidth="1"/>
    <col min="14353" max="14594" width="9.109375" style="352"/>
    <col min="14595" max="14595" width="9.6640625" style="352" customWidth="1"/>
    <col min="14596" max="14596" width="79.5546875" style="352" customWidth="1"/>
    <col min="14597" max="14597" width="11.33203125" style="352" customWidth="1"/>
    <col min="14598" max="14598" width="11" style="352" customWidth="1"/>
    <col min="14599" max="14599" width="18.88671875" style="352" customWidth="1"/>
    <col min="14600" max="14600" width="25.6640625" style="352" customWidth="1"/>
    <col min="14601" max="14602" width="9.109375" style="352"/>
    <col min="14603" max="14608" width="0" style="352" hidden="1" customWidth="1"/>
    <col min="14609" max="14850" width="9.109375" style="352"/>
    <col min="14851" max="14851" width="9.6640625" style="352" customWidth="1"/>
    <col min="14852" max="14852" width="79.5546875" style="352" customWidth="1"/>
    <col min="14853" max="14853" width="11.33203125" style="352" customWidth="1"/>
    <col min="14854" max="14854" width="11" style="352" customWidth="1"/>
    <col min="14855" max="14855" width="18.88671875" style="352" customWidth="1"/>
    <col min="14856" max="14856" width="25.6640625" style="352" customWidth="1"/>
    <col min="14857" max="14858" width="9.109375" style="352"/>
    <col min="14859" max="14864" width="0" style="352" hidden="1" customWidth="1"/>
    <col min="14865" max="15106" width="9.109375" style="352"/>
    <col min="15107" max="15107" width="9.6640625" style="352" customWidth="1"/>
    <col min="15108" max="15108" width="79.5546875" style="352" customWidth="1"/>
    <col min="15109" max="15109" width="11.33203125" style="352" customWidth="1"/>
    <col min="15110" max="15110" width="11" style="352" customWidth="1"/>
    <col min="15111" max="15111" width="18.88671875" style="352" customWidth="1"/>
    <col min="15112" max="15112" width="25.6640625" style="352" customWidth="1"/>
    <col min="15113" max="15114" width="9.109375" style="352"/>
    <col min="15115" max="15120" width="0" style="352" hidden="1" customWidth="1"/>
    <col min="15121" max="15362" width="9.109375" style="352"/>
    <col min="15363" max="15363" width="9.6640625" style="352" customWidth="1"/>
    <col min="15364" max="15364" width="79.5546875" style="352" customWidth="1"/>
    <col min="15365" max="15365" width="11.33203125" style="352" customWidth="1"/>
    <col min="15366" max="15366" width="11" style="352" customWidth="1"/>
    <col min="15367" max="15367" width="18.88671875" style="352" customWidth="1"/>
    <col min="15368" max="15368" width="25.6640625" style="352" customWidth="1"/>
    <col min="15369" max="15370" width="9.109375" style="352"/>
    <col min="15371" max="15376" width="0" style="352" hidden="1" customWidth="1"/>
    <col min="15377" max="15618" width="9.109375" style="352"/>
    <col min="15619" max="15619" width="9.6640625" style="352" customWidth="1"/>
    <col min="15620" max="15620" width="79.5546875" style="352" customWidth="1"/>
    <col min="15621" max="15621" width="11.33203125" style="352" customWidth="1"/>
    <col min="15622" max="15622" width="11" style="352" customWidth="1"/>
    <col min="15623" max="15623" width="18.88671875" style="352" customWidth="1"/>
    <col min="15624" max="15624" width="25.6640625" style="352" customWidth="1"/>
    <col min="15625" max="15626" width="9.109375" style="352"/>
    <col min="15627" max="15632" width="0" style="352" hidden="1" customWidth="1"/>
    <col min="15633" max="15874" width="9.109375" style="352"/>
    <col min="15875" max="15875" width="9.6640625" style="352" customWidth="1"/>
    <col min="15876" max="15876" width="79.5546875" style="352" customWidth="1"/>
    <col min="15877" max="15877" width="11.33203125" style="352" customWidth="1"/>
    <col min="15878" max="15878" width="11" style="352" customWidth="1"/>
    <col min="15879" max="15879" width="18.88671875" style="352" customWidth="1"/>
    <col min="15880" max="15880" width="25.6640625" style="352" customWidth="1"/>
    <col min="15881" max="15882" width="9.109375" style="352"/>
    <col min="15883" max="15888" width="0" style="352" hidden="1" customWidth="1"/>
    <col min="15889" max="16130" width="9.109375" style="352"/>
    <col min="16131" max="16131" width="9.6640625" style="352" customWidth="1"/>
    <col min="16132" max="16132" width="79.5546875" style="352" customWidth="1"/>
    <col min="16133" max="16133" width="11.33203125" style="352" customWidth="1"/>
    <col min="16134" max="16134" width="11" style="352" customWidth="1"/>
    <col min="16135" max="16135" width="18.88671875" style="352" customWidth="1"/>
    <col min="16136" max="16136" width="25.6640625" style="352" customWidth="1"/>
    <col min="16137" max="16138" width="9.109375" style="352"/>
    <col min="16139" max="16144" width="0" style="352" hidden="1" customWidth="1"/>
    <col min="16145" max="16384" width="9.109375" style="352"/>
  </cols>
  <sheetData>
    <row r="1" spans="1:34" s="15" customFormat="1" ht="18" customHeight="1">
      <c r="A1" s="1" t="str">
        <f>Cover!B3</f>
        <v>Specification No.: CC-CS/93-NER/SS-4007/3/G2</v>
      </c>
      <c r="B1" s="1"/>
      <c r="C1" s="1"/>
      <c r="D1" s="1"/>
      <c r="E1" s="1"/>
      <c r="F1" s="708"/>
      <c r="G1" s="708"/>
      <c r="H1" s="708"/>
      <c r="I1" s="2"/>
      <c r="J1" s="3" t="s">
        <v>15</v>
      </c>
      <c r="L1" s="16"/>
      <c r="M1" s="16"/>
      <c r="N1" s="16"/>
      <c r="O1" s="16"/>
      <c r="P1" s="16"/>
      <c r="Q1" s="16"/>
      <c r="R1" s="16"/>
      <c r="S1" s="16"/>
      <c r="T1" s="14"/>
      <c r="U1" s="14"/>
      <c r="V1" s="14"/>
      <c r="W1" s="14"/>
      <c r="X1" s="14"/>
      <c r="Y1" s="14"/>
      <c r="Z1" s="14"/>
      <c r="AA1" s="14"/>
      <c r="AB1" s="14"/>
      <c r="AC1" s="14"/>
      <c r="AD1" s="14"/>
    </row>
    <row r="2" spans="1:34" s="15" customFormat="1" ht="21.75" customHeight="1">
      <c r="A2" s="4"/>
      <c r="B2" s="4"/>
      <c r="C2" s="4"/>
      <c r="D2" s="4"/>
      <c r="E2" s="4"/>
      <c r="F2" s="505"/>
      <c r="G2" s="505"/>
      <c r="H2" s="505"/>
      <c r="I2" s="5"/>
      <c r="J2" s="5"/>
      <c r="L2" s="16"/>
      <c r="M2" s="16"/>
      <c r="N2" s="16"/>
      <c r="O2" s="16"/>
      <c r="P2" s="16"/>
      <c r="Q2" s="16"/>
      <c r="R2" s="16"/>
      <c r="S2" s="16"/>
      <c r="T2" s="14"/>
      <c r="U2" s="14"/>
      <c r="V2" s="14"/>
      <c r="W2" s="14"/>
      <c r="X2" s="14"/>
      <c r="Y2" s="14"/>
      <c r="Z2" s="14"/>
      <c r="AA2" s="14"/>
      <c r="AB2" s="14"/>
      <c r="AC2" s="14"/>
      <c r="AD2" s="14"/>
    </row>
    <row r="3" spans="1:34" s="15" customFormat="1" ht="35.25" customHeight="1">
      <c r="A3" s="969"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69"/>
      <c r="C3" s="969"/>
      <c r="D3" s="969"/>
      <c r="E3" s="969"/>
      <c r="F3" s="969"/>
      <c r="G3" s="969"/>
      <c r="H3" s="969"/>
      <c r="I3" s="969"/>
      <c r="J3" s="969"/>
      <c r="K3" s="17"/>
      <c r="L3" s="16"/>
      <c r="M3" s="18"/>
      <c r="N3" s="16"/>
      <c r="O3" s="16"/>
      <c r="P3" s="964"/>
      <c r="Q3" s="964"/>
      <c r="R3" s="16"/>
      <c r="S3" s="16"/>
      <c r="T3" s="16"/>
      <c r="U3" s="16"/>
      <c r="V3" s="16"/>
      <c r="W3" s="16"/>
      <c r="X3" s="16"/>
      <c r="Y3" s="16"/>
      <c r="Z3" s="16"/>
      <c r="AA3" s="16"/>
      <c r="AB3" s="16"/>
      <c r="AC3" s="16"/>
      <c r="AD3" s="14"/>
      <c r="AE3" s="14"/>
      <c r="AF3" s="14"/>
      <c r="AG3" s="14"/>
      <c r="AH3" s="14"/>
    </row>
    <row r="4" spans="1:34" s="15" customFormat="1" ht="21.9" customHeight="1">
      <c r="A4" s="953" t="s">
        <v>0</v>
      </c>
      <c r="B4" s="953"/>
      <c r="C4" s="953"/>
      <c r="D4" s="953"/>
      <c r="E4" s="953"/>
      <c r="F4" s="953"/>
      <c r="G4" s="953"/>
      <c r="H4" s="953"/>
      <c r="I4" s="953"/>
      <c r="J4" s="953"/>
      <c r="L4" s="16"/>
      <c r="M4" s="16"/>
      <c r="N4" s="16"/>
      <c r="O4" s="16"/>
      <c r="P4" s="16"/>
      <c r="Q4" s="16"/>
      <c r="R4" s="16"/>
      <c r="S4" s="16"/>
      <c r="T4" s="14"/>
      <c r="U4" s="14"/>
      <c r="V4" s="14"/>
      <c r="W4" s="14"/>
      <c r="X4" s="14"/>
      <c r="Y4" s="14"/>
      <c r="Z4" s="14"/>
      <c r="AA4" s="14"/>
      <c r="AB4" s="14"/>
      <c r="AC4" s="14"/>
      <c r="AD4" s="14"/>
    </row>
    <row r="5" spans="1:34" s="15" customFormat="1" ht="15" customHeight="1">
      <c r="A5" s="19"/>
      <c r="B5" s="19"/>
      <c r="C5" s="19"/>
      <c r="D5" s="723"/>
      <c r="E5" s="19"/>
      <c r="F5" s="709"/>
      <c r="G5" s="709"/>
      <c r="H5" s="709"/>
      <c r="I5" s="21"/>
      <c r="J5" s="5"/>
      <c r="L5" s="16"/>
      <c r="M5" s="16"/>
      <c r="N5" s="16"/>
      <c r="O5" s="16"/>
      <c r="P5" s="16"/>
      <c r="Q5" s="16"/>
      <c r="R5" s="16"/>
      <c r="S5" s="16"/>
      <c r="T5" s="14"/>
      <c r="U5" s="14"/>
      <c r="V5" s="14"/>
      <c r="W5" s="14"/>
      <c r="X5" s="14"/>
      <c r="Y5" s="14"/>
      <c r="Z5" s="14"/>
      <c r="AA5" s="14"/>
      <c r="AB5" s="14"/>
      <c r="AC5" s="14"/>
      <c r="AD5" s="14"/>
    </row>
    <row r="6" spans="1:34" s="15" customFormat="1" ht="18" customHeight="1">
      <c r="A6" s="7" t="str">
        <f>'Sch-1'!A6</f>
        <v>Bidder’s Name and Address  (Lead Partner) :</v>
      </c>
      <c r="B6" s="7"/>
      <c r="C6" s="7"/>
      <c r="D6" s="724"/>
      <c r="E6" s="7"/>
      <c r="F6" s="710"/>
      <c r="G6" s="710"/>
      <c r="H6" s="710"/>
      <c r="I6" s="23" t="s">
        <v>1</v>
      </c>
      <c r="J6" s="5"/>
      <c r="L6" s="16"/>
      <c r="M6" s="16"/>
      <c r="N6" s="16"/>
      <c r="O6" s="16"/>
      <c r="P6" s="16"/>
      <c r="Q6" s="16"/>
      <c r="R6" s="16"/>
      <c r="S6" s="16"/>
      <c r="T6" s="14"/>
      <c r="U6" s="14"/>
      <c r="V6" s="14"/>
      <c r="W6" s="14"/>
      <c r="X6" s="14"/>
      <c r="Y6" s="14"/>
      <c r="Z6" s="14"/>
      <c r="AA6" s="14"/>
      <c r="AB6" s="14"/>
      <c r="AC6" s="14"/>
      <c r="AD6" s="14"/>
    </row>
    <row r="7" spans="1:34" s="15" customFormat="1" ht="29.25" customHeight="1">
      <c r="A7" s="965" t="str">
        <f>'Sch-1'!A7</f>
        <v/>
      </c>
      <c r="B7" s="965"/>
      <c r="C7" s="965"/>
      <c r="D7" s="965"/>
      <c r="E7" s="965"/>
      <c r="F7" s="965"/>
      <c r="G7" s="965"/>
      <c r="H7" s="965"/>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8" customHeight="1">
      <c r="A8" s="8" t="s">
        <v>16</v>
      </c>
      <c r="B8" s="8"/>
      <c r="C8" s="419" t="str">
        <f>IF('Sch-1'!C8=0, "", 'Sch-1'!C8)</f>
        <v/>
      </c>
      <c r="D8" s="419"/>
      <c r="E8" s="419"/>
      <c r="F8" s="511"/>
      <c r="G8" s="711"/>
      <c r="H8" s="711"/>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8" customHeight="1">
      <c r="A9" s="8" t="s">
        <v>17</v>
      </c>
      <c r="B9" s="8"/>
      <c r="C9" s="419" t="str">
        <f>IF('Sch-1'!C9=0, "", 'Sch-1'!C9)</f>
        <v/>
      </c>
      <c r="D9" s="419"/>
      <c r="E9" s="419"/>
      <c r="F9" s="511"/>
      <c r="G9" s="711"/>
      <c r="H9" s="711"/>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ht="18" customHeight="1">
      <c r="A10" s="9"/>
      <c r="B10" s="9"/>
      <c r="C10" s="419" t="str">
        <f>IF('Sch-1'!C10=0, "", 'Sch-1'!C10)</f>
        <v/>
      </c>
      <c r="D10" s="419"/>
      <c r="E10" s="419"/>
      <c r="F10" s="511"/>
      <c r="G10" s="711"/>
      <c r="H10" s="711"/>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ht="18" customHeight="1">
      <c r="A11" s="9"/>
      <c r="B11" s="9"/>
      <c r="C11" s="419" t="str">
        <f>IF('Sch-1'!C11=0, "", 'Sch-1'!C11)</f>
        <v/>
      </c>
      <c r="D11" s="419"/>
      <c r="E11" s="419"/>
      <c r="F11" s="511"/>
      <c r="G11" s="711"/>
      <c r="H11" s="711"/>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ht="18" customHeight="1">
      <c r="A12" s="9"/>
      <c r="B12" s="9"/>
      <c r="C12" s="419"/>
      <c r="D12" s="419"/>
      <c r="E12" s="419"/>
      <c r="F12" s="511"/>
      <c r="G12" s="711"/>
      <c r="H12" s="711"/>
      <c r="I12" s="24"/>
      <c r="J12" s="5"/>
      <c r="L12" s="16"/>
      <c r="M12" s="16"/>
      <c r="N12" s="16"/>
      <c r="O12" s="16"/>
      <c r="P12" s="16"/>
      <c r="Q12" s="16"/>
      <c r="R12" s="16"/>
      <c r="S12" s="16"/>
      <c r="T12" s="14"/>
      <c r="U12" s="14"/>
      <c r="V12" s="14"/>
      <c r="W12" s="14"/>
      <c r="X12" s="14"/>
      <c r="Y12" s="14"/>
      <c r="Z12" s="14"/>
      <c r="AA12" s="14"/>
      <c r="AB12" s="14"/>
      <c r="AC12" s="14"/>
      <c r="AD12" s="14"/>
    </row>
    <row r="13" spans="1:34" s="15" customFormat="1" ht="26.4" customHeight="1">
      <c r="A13" s="968" t="s">
        <v>322</v>
      </c>
      <c r="B13" s="968"/>
      <c r="C13" s="968"/>
      <c r="D13" s="968"/>
      <c r="E13" s="968"/>
      <c r="F13" s="968"/>
      <c r="G13" s="968"/>
      <c r="H13" s="968"/>
      <c r="I13" s="968"/>
      <c r="J13" s="968"/>
      <c r="L13" s="16"/>
      <c r="M13" s="16"/>
      <c r="N13" s="16"/>
      <c r="O13" s="16"/>
      <c r="P13" s="16"/>
      <c r="Q13" s="16"/>
      <c r="R13" s="16"/>
      <c r="S13" s="16"/>
      <c r="T13" s="14"/>
      <c r="U13" s="14"/>
      <c r="V13" s="14"/>
      <c r="W13" s="14"/>
      <c r="X13" s="14"/>
      <c r="Y13" s="14"/>
      <c r="Z13" s="14"/>
      <c r="AA13" s="14"/>
      <c r="AB13" s="14"/>
      <c r="AC13" s="14"/>
      <c r="AD13" s="14"/>
    </row>
    <row r="14" spans="1:34" s="15" customFormat="1" ht="20.25" customHeight="1" thickBot="1">
      <c r="A14" s="9"/>
      <c r="B14" s="9"/>
      <c r="C14" s="9"/>
      <c r="D14" s="725"/>
      <c r="E14" s="9"/>
      <c r="F14" s="712"/>
      <c r="G14" s="712"/>
      <c r="H14" s="712"/>
      <c r="I14" s="10"/>
      <c r="J14" s="12" t="s">
        <v>7</v>
      </c>
      <c r="L14" s="16"/>
      <c r="M14" s="16"/>
      <c r="N14" s="16"/>
      <c r="O14" s="16"/>
      <c r="P14" s="16"/>
      <c r="Q14" s="16"/>
      <c r="R14" s="16"/>
      <c r="S14" s="16"/>
      <c r="T14" s="14"/>
      <c r="U14" s="14"/>
      <c r="V14" s="14"/>
      <c r="W14" s="14"/>
      <c r="X14" s="14"/>
      <c r="Y14" s="14"/>
      <c r="Z14" s="14"/>
      <c r="AA14" s="14"/>
      <c r="AB14" s="14"/>
      <c r="AC14" s="14"/>
      <c r="AD14" s="14"/>
    </row>
    <row r="15" spans="1:34" s="730" customFormat="1" ht="96.75" customHeight="1">
      <c r="A15" s="731" t="s">
        <v>8</v>
      </c>
      <c r="B15" s="685" t="s">
        <v>254</v>
      </c>
      <c r="C15" s="685" t="s">
        <v>266</v>
      </c>
      <c r="D15" s="685" t="s">
        <v>268</v>
      </c>
      <c r="E15" s="685" t="s">
        <v>14</v>
      </c>
      <c r="F15" s="25" t="s">
        <v>18</v>
      </c>
      <c r="G15" s="25" t="s">
        <v>10</v>
      </c>
      <c r="H15" s="25" t="s">
        <v>19</v>
      </c>
      <c r="I15" s="25" t="s">
        <v>306</v>
      </c>
      <c r="J15" s="26" t="s">
        <v>307</v>
      </c>
      <c r="L15" s="686"/>
      <c r="M15" s="686"/>
      <c r="N15" s="686"/>
      <c r="O15" s="686"/>
      <c r="P15" s="686"/>
      <c r="Q15" s="686"/>
      <c r="R15" s="686"/>
      <c r="S15" s="686"/>
      <c r="T15" s="17"/>
      <c r="U15" s="17"/>
      <c r="V15" s="17"/>
      <c r="W15" s="17"/>
      <c r="X15" s="17"/>
      <c r="Y15" s="17"/>
      <c r="Z15" s="17"/>
      <c r="AA15" s="17"/>
      <c r="AB15" s="17"/>
      <c r="AC15" s="17"/>
      <c r="AD15" s="17"/>
    </row>
    <row r="16" spans="1:34" s="730" customFormat="1">
      <c r="A16" s="27">
        <v>1</v>
      </c>
      <c r="B16" s="27">
        <v>2</v>
      </c>
      <c r="C16" s="27">
        <v>3</v>
      </c>
      <c r="D16" s="27">
        <v>4</v>
      </c>
      <c r="E16" s="27">
        <v>5</v>
      </c>
      <c r="F16" s="508">
        <v>6</v>
      </c>
      <c r="G16" s="508">
        <v>7</v>
      </c>
      <c r="H16" s="508">
        <v>8</v>
      </c>
      <c r="I16" s="27">
        <v>9</v>
      </c>
      <c r="J16" s="27" t="s">
        <v>305</v>
      </c>
      <c r="L16" s="686"/>
      <c r="M16" s="686"/>
      <c r="N16" s="686"/>
      <c r="O16" s="686"/>
      <c r="P16" s="686"/>
      <c r="Q16" s="686"/>
      <c r="R16" s="686"/>
      <c r="S16" s="686"/>
      <c r="T16" s="17"/>
      <c r="U16" s="17"/>
      <c r="V16" s="17"/>
      <c r="W16" s="17"/>
      <c r="X16" s="17"/>
      <c r="Y16" s="17"/>
      <c r="Z16" s="17"/>
      <c r="AA16" s="17"/>
      <c r="AB16" s="17"/>
      <c r="AC16" s="17"/>
      <c r="AD16" s="17"/>
    </row>
    <row r="17" spans="1:30" s="730" customFormat="1">
      <c r="A17" s="27"/>
      <c r="B17" s="27"/>
      <c r="C17" s="27"/>
      <c r="D17" s="27"/>
      <c r="E17" s="27"/>
      <c r="F17" s="508"/>
      <c r="G17" s="508"/>
      <c r="H17" s="508"/>
      <c r="I17" s="831"/>
      <c r="J17" s="832"/>
      <c r="L17" s="800"/>
      <c r="M17" s="800"/>
      <c r="N17" s="800"/>
      <c r="O17" s="800"/>
      <c r="P17" s="800"/>
      <c r="Q17" s="800"/>
      <c r="R17" s="800"/>
      <c r="S17" s="800"/>
      <c r="T17" s="17"/>
      <c r="U17" s="17"/>
      <c r="V17" s="17"/>
      <c r="W17" s="17"/>
      <c r="X17" s="17"/>
      <c r="Y17" s="17"/>
      <c r="Z17" s="17"/>
      <c r="AA17" s="17"/>
      <c r="AB17" s="17"/>
      <c r="AC17" s="17"/>
      <c r="AD17" s="17"/>
    </row>
    <row r="18" spans="1:30" ht="23.25" customHeight="1">
      <c r="A18" s="728" t="s">
        <v>61</v>
      </c>
      <c r="B18" s="695" t="s">
        <v>490</v>
      </c>
      <c r="C18" s="694"/>
      <c r="D18" s="701"/>
      <c r="E18" s="694"/>
      <c r="F18" s="729"/>
      <c r="G18" s="729"/>
      <c r="H18" s="729"/>
      <c r="I18" s="665"/>
      <c r="J18" s="666"/>
      <c r="K18" s="352">
        <v>1</v>
      </c>
    </row>
    <row r="19" spans="1:30">
      <c r="A19" s="706">
        <v>1</v>
      </c>
      <c r="B19" s="689">
        <v>7000009996</v>
      </c>
      <c r="C19" s="689">
        <v>10</v>
      </c>
      <c r="D19" s="700" t="s">
        <v>491</v>
      </c>
      <c r="E19" s="689">
        <v>1000025219</v>
      </c>
      <c r="F19" s="713" t="s">
        <v>510</v>
      </c>
      <c r="G19" s="707" t="s">
        <v>290</v>
      </c>
      <c r="H19" s="707">
        <v>7</v>
      </c>
      <c r="I19" s="692"/>
      <c r="J19" s="559" t="str">
        <f t="shared" ref="J19:J1065" si="0">IF(I19="","INCLUDED",I19*H19)</f>
        <v>INCLUDED</v>
      </c>
      <c r="K19" s="352">
        <v>11</v>
      </c>
    </row>
    <row r="20" spans="1:30">
      <c r="A20" s="706">
        <v>2</v>
      </c>
      <c r="B20" s="689">
        <v>7000009996</v>
      </c>
      <c r="C20" s="689">
        <v>20</v>
      </c>
      <c r="D20" s="700" t="s">
        <v>491</v>
      </c>
      <c r="E20" s="689">
        <v>1000001991</v>
      </c>
      <c r="F20" s="713" t="s">
        <v>1097</v>
      </c>
      <c r="G20" s="707" t="s">
        <v>290</v>
      </c>
      <c r="H20" s="707">
        <v>7</v>
      </c>
      <c r="I20" s="692"/>
      <c r="J20" s="559" t="str">
        <f t="shared" ref="J20:J72" si="1">IF(I20="","INCLUDED",I20*H20)</f>
        <v>INCLUDED</v>
      </c>
      <c r="K20" s="352">
        <v>1</v>
      </c>
    </row>
    <row r="21" spans="1:30">
      <c r="A21" s="706">
        <v>3</v>
      </c>
      <c r="B21" s="689">
        <v>7000009996</v>
      </c>
      <c r="C21" s="689">
        <v>30</v>
      </c>
      <c r="D21" s="700" t="s">
        <v>491</v>
      </c>
      <c r="E21" s="689">
        <v>1000013982</v>
      </c>
      <c r="F21" s="713" t="s">
        <v>1098</v>
      </c>
      <c r="G21" s="707" t="s">
        <v>291</v>
      </c>
      <c r="H21" s="707">
        <v>7</v>
      </c>
      <c r="I21" s="692"/>
      <c r="J21" s="559" t="str">
        <f t="shared" si="1"/>
        <v>INCLUDED</v>
      </c>
      <c r="K21" s="352">
        <v>1</v>
      </c>
    </row>
    <row r="22" spans="1:30">
      <c r="A22" s="706">
        <v>4</v>
      </c>
      <c r="B22" s="689">
        <v>7000009996</v>
      </c>
      <c r="C22" s="689">
        <v>40</v>
      </c>
      <c r="D22" s="700" t="s">
        <v>491</v>
      </c>
      <c r="E22" s="689">
        <v>1000015937</v>
      </c>
      <c r="F22" s="713" t="s">
        <v>511</v>
      </c>
      <c r="G22" s="707" t="s">
        <v>291</v>
      </c>
      <c r="H22" s="707">
        <v>7</v>
      </c>
      <c r="I22" s="692"/>
      <c r="J22" s="559" t="str">
        <f t="shared" si="1"/>
        <v>INCLUDED</v>
      </c>
    </row>
    <row r="23" spans="1:30" ht="31.2">
      <c r="A23" s="706">
        <v>5</v>
      </c>
      <c r="B23" s="689">
        <v>7000009996</v>
      </c>
      <c r="C23" s="689">
        <v>50</v>
      </c>
      <c r="D23" s="700" t="s">
        <v>491</v>
      </c>
      <c r="E23" s="689">
        <v>1000028564</v>
      </c>
      <c r="F23" s="713" t="s">
        <v>512</v>
      </c>
      <c r="G23" s="707" t="s">
        <v>290</v>
      </c>
      <c r="H23" s="707">
        <v>2</v>
      </c>
      <c r="I23" s="692"/>
      <c r="J23" s="559" t="str">
        <f t="shared" si="1"/>
        <v>INCLUDED</v>
      </c>
      <c r="K23" s="352">
        <v>1</v>
      </c>
    </row>
    <row r="24" spans="1:30">
      <c r="A24" s="706">
        <v>6</v>
      </c>
      <c r="B24" s="689">
        <v>7000009996</v>
      </c>
      <c r="C24" s="689">
        <v>60</v>
      </c>
      <c r="D24" s="700" t="s">
        <v>491</v>
      </c>
      <c r="E24" s="689">
        <v>1000030470</v>
      </c>
      <c r="F24" s="713" t="s">
        <v>513</v>
      </c>
      <c r="G24" s="707" t="s">
        <v>291</v>
      </c>
      <c r="H24" s="707">
        <v>1</v>
      </c>
      <c r="I24" s="692"/>
      <c r="J24" s="559" t="str">
        <f t="shared" si="1"/>
        <v>INCLUDED</v>
      </c>
      <c r="K24" s="352">
        <v>1</v>
      </c>
    </row>
    <row r="25" spans="1:30">
      <c r="A25" s="706">
        <v>7</v>
      </c>
      <c r="B25" s="689">
        <v>7000009996</v>
      </c>
      <c r="C25" s="689">
        <v>70</v>
      </c>
      <c r="D25" s="700" t="s">
        <v>492</v>
      </c>
      <c r="E25" s="689">
        <v>1000030537</v>
      </c>
      <c r="F25" s="713" t="s">
        <v>514</v>
      </c>
      <c r="G25" s="707" t="s">
        <v>290</v>
      </c>
      <c r="H25" s="707">
        <v>2</v>
      </c>
      <c r="I25" s="692"/>
      <c r="J25" s="559" t="str">
        <f t="shared" si="1"/>
        <v>INCLUDED</v>
      </c>
    </row>
    <row r="26" spans="1:30">
      <c r="A26" s="706">
        <v>8</v>
      </c>
      <c r="B26" s="689">
        <v>7000009996</v>
      </c>
      <c r="C26" s="689">
        <v>80</v>
      </c>
      <c r="D26" s="700" t="s">
        <v>493</v>
      </c>
      <c r="E26" s="689">
        <v>1000001706</v>
      </c>
      <c r="F26" s="713" t="s">
        <v>515</v>
      </c>
      <c r="G26" s="707" t="s">
        <v>290</v>
      </c>
      <c r="H26" s="707">
        <v>4</v>
      </c>
      <c r="I26" s="692"/>
      <c r="J26" s="559" t="str">
        <f t="shared" si="1"/>
        <v>INCLUDED</v>
      </c>
      <c r="K26" s="352">
        <v>1</v>
      </c>
    </row>
    <row r="27" spans="1:30">
      <c r="A27" s="706">
        <v>9</v>
      </c>
      <c r="B27" s="689">
        <v>7000009996</v>
      </c>
      <c r="C27" s="689">
        <v>90</v>
      </c>
      <c r="D27" s="700" t="s">
        <v>493</v>
      </c>
      <c r="E27" s="689">
        <v>1000030597</v>
      </c>
      <c r="F27" s="713" t="s">
        <v>516</v>
      </c>
      <c r="G27" s="707" t="s">
        <v>290</v>
      </c>
      <c r="H27" s="707">
        <v>2</v>
      </c>
      <c r="I27" s="692"/>
      <c r="J27" s="559" t="str">
        <f t="shared" si="1"/>
        <v>INCLUDED</v>
      </c>
    </row>
    <row r="28" spans="1:30" ht="31.2">
      <c r="A28" s="706">
        <v>10</v>
      </c>
      <c r="B28" s="689">
        <v>7000009996</v>
      </c>
      <c r="C28" s="689">
        <v>100</v>
      </c>
      <c r="D28" s="700" t="s">
        <v>493</v>
      </c>
      <c r="E28" s="689">
        <v>1000001681</v>
      </c>
      <c r="F28" s="713" t="s">
        <v>517</v>
      </c>
      <c r="G28" s="707" t="s">
        <v>290</v>
      </c>
      <c r="H28" s="707">
        <v>18</v>
      </c>
      <c r="I28" s="692"/>
      <c r="J28" s="559" t="str">
        <f t="shared" si="1"/>
        <v>INCLUDED</v>
      </c>
    </row>
    <row r="29" spans="1:30">
      <c r="A29" s="706">
        <v>11</v>
      </c>
      <c r="B29" s="689">
        <v>7000009996</v>
      </c>
      <c r="C29" s="689">
        <v>110</v>
      </c>
      <c r="D29" s="700" t="s">
        <v>493</v>
      </c>
      <c r="E29" s="689">
        <v>1000001674</v>
      </c>
      <c r="F29" s="713" t="s">
        <v>518</v>
      </c>
      <c r="G29" s="707" t="s">
        <v>290</v>
      </c>
      <c r="H29" s="707">
        <v>7</v>
      </c>
      <c r="I29" s="692"/>
      <c r="J29" s="559" t="str">
        <f t="shared" si="1"/>
        <v>INCLUDED</v>
      </c>
      <c r="K29" s="352">
        <v>1</v>
      </c>
    </row>
    <row r="30" spans="1:30">
      <c r="A30" s="706">
        <v>12</v>
      </c>
      <c r="B30" s="689">
        <v>7000009996</v>
      </c>
      <c r="C30" s="689">
        <v>120</v>
      </c>
      <c r="D30" s="700" t="s">
        <v>493</v>
      </c>
      <c r="E30" s="689">
        <v>1000001673</v>
      </c>
      <c r="F30" s="713" t="s">
        <v>519</v>
      </c>
      <c r="G30" s="707" t="s">
        <v>290</v>
      </c>
      <c r="H30" s="707">
        <v>5</v>
      </c>
      <c r="I30" s="692"/>
      <c r="J30" s="559" t="str">
        <f t="shared" si="1"/>
        <v>INCLUDED</v>
      </c>
    </row>
    <row r="31" spans="1:30">
      <c r="A31" s="706">
        <v>13</v>
      </c>
      <c r="B31" s="689">
        <v>7000009996</v>
      </c>
      <c r="C31" s="689">
        <v>130</v>
      </c>
      <c r="D31" s="700" t="s">
        <v>493</v>
      </c>
      <c r="E31" s="689">
        <v>1000001794</v>
      </c>
      <c r="F31" s="713" t="s">
        <v>520</v>
      </c>
      <c r="G31" s="707" t="s">
        <v>290</v>
      </c>
      <c r="H31" s="707">
        <v>5</v>
      </c>
      <c r="I31" s="692"/>
      <c r="J31" s="559" t="str">
        <f t="shared" si="1"/>
        <v>INCLUDED</v>
      </c>
    </row>
    <row r="32" spans="1:30">
      <c r="A32" s="706">
        <v>14</v>
      </c>
      <c r="B32" s="689">
        <v>7000009996</v>
      </c>
      <c r="C32" s="689">
        <v>140</v>
      </c>
      <c r="D32" s="700" t="s">
        <v>493</v>
      </c>
      <c r="E32" s="689">
        <v>1000001772</v>
      </c>
      <c r="F32" s="713" t="s">
        <v>521</v>
      </c>
      <c r="G32" s="707" t="s">
        <v>290</v>
      </c>
      <c r="H32" s="707">
        <v>12</v>
      </c>
      <c r="I32" s="692"/>
      <c r="J32" s="559" t="str">
        <f t="shared" si="1"/>
        <v>INCLUDED</v>
      </c>
    </row>
    <row r="33" spans="1:11">
      <c r="A33" s="706">
        <v>15</v>
      </c>
      <c r="B33" s="689">
        <v>7000009996</v>
      </c>
      <c r="C33" s="689">
        <v>150</v>
      </c>
      <c r="D33" s="700" t="s">
        <v>493</v>
      </c>
      <c r="E33" s="689">
        <v>1000020417</v>
      </c>
      <c r="F33" s="713" t="s">
        <v>522</v>
      </c>
      <c r="G33" s="707" t="s">
        <v>290</v>
      </c>
      <c r="H33" s="707">
        <v>12</v>
      </c>
      <c r="I33" s="692"/>
      <c r="J33" s="559" t="str">
        <f t="shared" si="1"/>
        <v>INCLUDED</v>
      </c>
    </row>
    <row r="34" spans="1:11">
      <c r="A34" s="706">
        <v>16</v>
      </c>
      <c r="B34" s="689">
        <v>7000009996</v>
      </c>
      <c r="C34" s="689">
        <v>160</v>
      </c>
      <c r="D34" s="700" t="s">
        <v>493</v>
      </c>
      <c r="E34" s="689">
        <v>1000001695</v>
      </c>
      <c r="F34" s="713" t="s">
        <v>523</v>
      </c>
      <c r="G34" s="707" t="s">
        <v>290</v>
      </c>
      <c r="H34" s="707">
        <v>59</v>
      </c>
      <c r="I34" s="692"/>
      <c r="J34" s="559" t="str">
        <f t="shared" si="1"/>
        <v>INCLUDED</v>
      </c>
    </row>
    <row r="35" spans="1:11">
      <c r="A35" s="706">
        <v>17</v>
      </c>
      <c r="B35" s="689">
        <v>7000009996</v>
      </c>
      <c r="C35" s="689">
        <v>1480</v>
      </c>
      <c r="D35" s="700" t="s">
        <v>494</v>
      </c>
      <c r="E35" s="689">
        <v>1000000940</v>
      </c>
      <c r="F35" s="713" t="s">
        <v>524</v>
      </c>
      <c r="G35" s="707" t="s">
        <v>290</v>
      </c>
      <c r="H35" s="707">
        <v>2</v>
      </c>
      <c r="I35" s="692"/>
      <c r="J35" s="559" t="str">
        <f t="shared" si="1"/>
        <v>INCLUDED</v>
      </c>
    </row>
    <row r="36" spans="1:11" ht="31.2">
      <c r="A36" s="706">
        <v>18</v>
      </c>
      <c r="B36" s="689">
        <v>7000009996</v>
      </c>
      <c r="C36" s="689">
        <v>1490</v>
      </c>
      <c r="D36" s="700" t="s">
        <v>494</v>
      </c>
      <c r="E36" s="689">
        <v>1000028343</v>
      </c>
      <c r="F36" s="713" t="s">
        <v>525</v>
      </c>
      <c r="G36" s="707" t="s">
        <v>290</v>
      </c>
      <c r="H36" s="707">
        <v>4</v>
      </c>
      <c r="I36" s="692"/>
      <c r="J36" s="559" t="str">
        <f t="shared" si="1"/>
        <v>INCLUDED</v>
      </c>
    </row>
    <row r="37" spans="1:11" ht="31.2">
      <c r="A37" s="706">
        <v>19</v>
      </c>
      <c r="B37" s="689">
        <v>7000009996</v>
      </c>
      <c r="C37" s="689">
        <v>1500</v>
      </c>
      <c r="D37" s="700" t="s">
        <v>494</v>
      </c>
      <c r="E37" s="689">
        <v>1000000977</v>
      </c>
      <c r="F37" s="713" t="s">
        <v>526</v>
      </c>
      <c r="G37" s="707" t="s">
        <v>290</v>
      </c>
      <c r="H37" s="707">
        <v>18</v>
      </c>
      <c r="I37" s="692"/>
      <c r="J37" s="559" t="str">
        <f t="shared" si="1"/>
        <v>INCLUDED</v>
      </c>
    </row>
    <row r="38" spans="1:11">
      <c r="A38" s="706">
        <v>20</v>
      </c>
      <c r="B38" s="689">
        <v>7000009996</v>
      </c>
      <c r="C38" s="689">
        <v>1510</v>
      </c>
      <c r="D38" s="700" t="s">
        <v>494</v>
      </c>
      <c r="E38" s="689">
        <v>1000000991</v>
      </c>
      <c r="F38" s="713" t="s">
        <v>527</v>
      </c>
      <c r="G38" s="707" t="s">
        <v>290</v>
      </c>
      <c r="H38" s="707">
        <v>12</v>
      </c>
      <c r="I38" s="692"/>
      <c r="J38" s="559" t="str">
        <f t="shared" si="1"/>
        <v>INCLUDED</v>
      </c>
    </row>
    <row r="39" spans="1:11">
      <c r="A39" s="706">
        <v>21</v>
      </c>
      <c r="B39" s="689">
        <v>7000009996</v>
      </c>
      <c r="C39" s="689">
        <v>1520</v>
      </c>
      <c r="D39" s="700" t="s">
        <v>494</v>
      </c>
      <c r="E39" s="689">
        <v>1000000992</v>
      </c>
      <c r="F39" s="713" t="s">
        <v>528</v>
      </c>
      <c r="G39" s="707" t="s">
        <v>290</v>
      </c>
      <c r="H39" s="707">
        <v>3</v>
      </c>
      <c r="I39" s="692"/>
      <c r="J39" s="559" t="str">
        <f t="shared" si="1"/>
        <v>INCLUDED</v>
      </c>
    </row>
    <row r="40" spans="1:11">
      <c r="A40" s="706">
        <v>22</v>
      </c>
      <c r="B40" s="689">
        <v>7000009996</v>
      </c>
      <c r="C40" s="689">
        <v>1530</v>
      </c>
      <c r="D40" s="700" t="s">
        <v>494</v>
      </c>
      <c r="E40" s="689">
        <v>1000000996</v>
      </c>
      <c r="F40" s="713" t="s">
        <v>529</v>
      </c>
      <c r="G40" s="707" t="s">
        <v>290</v>
      </c>
      <c r="H40" s="707">
        <v>8</v>
      </c>
      <c r="I40" s="692"/>
      <c r="J40" s="559" t="str">
        <f t="shared" si="1"/>
        <v>INCLUDED</v>
      </c>
    </row>
    <row r="41" spans="1:11">
      <c r="A41" s="706">
        <v>23</v>
      </c>
      <c r="B41" s="689">
        <v>7000009996</v>
      </c>
      <c r="C41" s="689">
        <v>1540</v>
      </c>
      <c r="D41" s="700" t="s">
        <v>494</v>
      </c>
      <c r="E41" s="689">
        <v>1000000997</v>
      </c>
      <c r="F41" s="713" t="s">
        <v>530</v>
      </c>
      <c r="G41" s="707" t="s">
        <v>290</v>
      </c>
      <c r="H41" s="707">
        <v>6</v>
      </c>
      <c r="I41" s="692"/>
      <c r="J41" s="559" t="str">
        <f t="shared" si="1"/>
        <v>INCLUDED</v>
      </c>
    </row>
    <row r="42" spans="1:11">
      <c r="A42" s="706">
        <v>24</v>
      </c>
      <c r="B42" s="689">
        <v>7000009996</v>
      </c>
      <c r="C42" s="689">
        <v>1550</v>
      </c>
      <c r="D42" s="700" t="s">
        <v>494</v>
      </c>
      <c r="E42" s="689">
        <v>1000020416</v>
      </c>
      <c r="F42" s="713" t="s">
        <v>531</v>
      </c>
      <c r="G42" s="707" t="s">
        <v>290</v>
      </c>
      <c r="H42" s="707">
        <v>15</v>
      </c>
      <c r="I42" s="692"/>
      <c r="J42" s="559" t="str">
        <f t="shared" si="1"/>
        <v>INCLUDED</v>
      </c>
    </row>
    <row r="43" spans="1:11">
      <c r="A43" s="706">
        <v>25</v>
      </c>
      <c r="B43" s="689">
        <v>7000009996</v>
      </c>
      <c r="C43" s="689">
        <v>1560</v>
      </c>
      <c r="D43" s="700" t="s">
        <v>494</v>
      </c>
      <c r="E43" s="689">
        <v>1000000956</v>
      </c>
      <c r="F43" s="713" t="s">
        <v>532</v>
      </c>
      <c r="G43" s="707" t="s">
        <v>290</v>
      </c>
      <c r="H43" s="707">
        <v>18</v>
      </c>
      <c r="I43" s="692"/>
      <c r="J43" s="559" t="str">
        <f t="shared" si="1"/>
        <v>INCLUDED</v>
      </c>
      <c r="K43" s="352">
        <v>111</v>
      </c>
    </row>
    <row r="44" spans="1:11">
      <c r="A44" s="706">
        <v>26</v>
      </c>
      <c r="B44" s="689">
        <v>7000009996</v>
      </c>
      <c r="C44" s="689">
        <v>1570</v>
      </c>
      <c r="D44" s="700" t="s">
        <v>494</v>
      </c>
      <c r="E44" s="689">
        <v>1000017683</v>
      </c>
      <c r="F44" s="713" t="s">
        <v>533</v>
      </c>
      <c r="G44" s="707" t="s">
        <v>290</v>
      </c>
      <c r="H44" s="707">
        <v>6</v>
      </c>
      <c r="I44" s="692"/>
      <c r="J44" s="559" t="str">
        <f t="shared" si="1"/>
        <v>INCLUDED</v>
      </c>
    </row>
    <row r="45" spans="1:11">
      <c r="A45" s="706">
        <v>27</v>
      </c>
      <c r="B45" s="689">
        <v>7000009996</v>
      </c>
      <c r="C45" s="689">
        <v>170</v>
      </c>
      <c r="D45" s="700" t="s">
        <v>495</v>
      </c>
      <c r="E45" s="689">
        <v>1000004313</v>
      </c>
      <c r="F45" s="713" t="s">
        <v>534</v>
      </c>
      <c r="G45" s="707" t="s">
        <v>291</v>
      </c>
      <c r="H45" s="707">
        <v>1</v>
      </c>
      <c r="I45" s="692"/>
      <c r="J45" s="559" t="str">
        <f t="shared" si="1"/>
        <v>INCLUDED</v>
      </c>
      <c r="K45" s="352">
        <v>1</v>
      </c>
    </row>
    <row r="46" spans="1:11">
      <c r="A46" s="706">
        <v>28</v>
      </c>
      <c r="B46" s="689">
        <v>7000009996</v>
      </c>
      <c r="C46" s="689">
        <v>180</v>
      </c>
      <c r="D46" s="700" t="s">
        <v>495</v>
      </c>
      <c r="E46" s="689">
        <v>1000004303</v>
      </c>
      <c r="F46" s="713" t="s">
        <v>535</v>
      </c>
      <c r="G46" s="707" t="s">
        <v>291</v>
      </c>
      <c r="H46" s="707">
        <v>1</v>
      </c>
      <c r="I46" s="692"/>
      <c r="J46" s="559" t="str">
        <f t="shared" si="1"/>
        <v>INCLUDED</v>
      </c>
      <c r="K46" s="352">
        <v>1</v>
      </c>
    </row>
    <row r="47" spans="1:11">
      <c r="A47" s="706">
        <v>29</v>
      </c>
      <c r="B47" s="689">
        <v>7000009996</v>
      </c>
      <c r="C47" s="689">
        <v>190</v>
      </c>
      <c r="D47" s="700" t="s">
        <v>495</v>
      </c>
      <c r="E47" s="689">
        <v>1000004311</v>
      </c>
      <c r="F47" s="713" t="s">
        <v>536</v>
      </c>
      <c r="G47" s="707" t="s">
        <v>291</v>
      </c>
      <c r="H47" s="707">
        <v>1</v>
      </c>
      <c r="I47" s="692"/>
      <c r="J47" s="559" t="str">
        <f t="shared" si="1"/>
        <v>INCLUDED</v>
      </c>
      <c r="K47" s="352">
        <v>1</v>
      </c>
    </row>
    <row r="48" spans="1:11" ht="31.2">
      <c r="A48" s="706">
        <v>30</v>
      </c>
      <c r="B48" s="689">
        <v>7000009996</v>
      </c>
      <c r="C48" s="689">
        <v>200</v>
      </c>
      <c r="D48" s="700" t="s">
        <v>495</v>
      </c>
      <c r="E48" s="689">
        <v>1000004308</v>
      </c>
      <c r="F48" s="713" t="s">
        <v>537</v>
      </c>
      <c r="G48" s="707" t="s">
        <v>291</v>
      </c>
      <c r="H48" s="707">
        <v>1</v>
      </c>
      <c r="I48" s="692"/>
      <c r="J48" s="559" t="str">
        <f t="shared" si="1"/>
        <v>INCLUDED</v>
      </c>
    </row>
    <row r="49" spans="1:11">
      <c r="A49" s="706">
        <v>31</v>
      </c>
      <c r="B49" s="689">
        <v>7000009996</v>
      </c>
      <c r="C49" s="689">
        <v>220</v>
      </c>
      <c r="D49" s="700" t="s">
        <v>495</v>
      </c>
      <c r="E49" s="689">
        <v>1000004765</v>
      </c>
      <c r="F49" s="713" t="s">
        <v>538</v>
      </c>
      <c r="G49" s="707" t="s">
        <v>291</v>
      </c>
      <c r="H49" s="707">
        <v>2</v>
      </c>
      <c r="I49" s="692"/>
      <c r="J49" s="559" t="str">
        <f t="shared" si="1"/>
        <v>INCLUDED</v>
      </c>
      <c r="K49" s="352">
        <v>1</v>
      </c>
    </row>
    <row r="50" spans="1:11">
      <c r="A50" s="706">
        <v>32</v>
      </c>
      <c r="B50" s="689">
        <v>7000009996</v>
      </c>
      <c r="C50" s="689">
        <v>230</v>
      </c>
      <c r="D50" s="700" t="s">
        <v>495</v>
      </c>
      <c r="E50" s="689">
        <v>1000028345</v>
      </c>
      <c r="F50" s="713" t="s">
        <v>539</v>
      </c>
      <c r="G50" s="707" t="s">
        <v>291</v>
      </c>
      <c r="H50" s="707">
        <v>2</v>
      </c>
      <c r="I50" s="692"/>
      <c r="J50" s="559" t="str">
        <f t="shared" si="1"/>
        <v>INCLUDED</v>
      </c>
      <c r="K50" s="352">
        <v>1</v>
      </c>
    </row>
    <row r="51" spans="1:11">
      <c r="A51" s="706">
        <v>33</v>
      </c>
      <c r="B51" s="689">
        <v>7000009996</v>
      </c>
      <c r="C51" s="689">
        <v>210</v>
      </c>
      <c r="D51" s="700" t="s">
        <v>495</v>
      </c>
      <c r="E51" s="689">
        <v>1000013502</v>
      </c>
      <c r="F51" s="713" t="s">
        <v>540</v>
      </c>
      <c r="G51" s="707" t="s">
        <v>290</v>
      </c>
      <c r="H51" s="707">
        <v>8</v>
      </c>
      <c r="I51" s="692"/>
      <c r="J51" s="559" t="str">
        <f t="shared" si="1"/>
        <v>INCLUDED</v>
      </c>
    </row>
    <row r="52" spans="1:11">
      <c r="A52" s="706">
        <v>34</v>
      </c>
      <c r="B52" s="689">
        <v>7000009996</v>
      </c>
      <c r="C52" s="689">
        <v>240</v>
      </c>
      <c r="D52" s="700" t="s">
        <v>495</v>
      </c>
      <c r="E52" s="689">
        <v>1000001144</v>
      </c>
      <c r="F52" s="713" t="s">
        <v>541</v>
      </c>
      <c r="G52" s="707" t="s">
        <v>291</v>
      </c>
      <c r="H52" s="707">
        <v>2</v>
      </c>
      <c r="I52" s="692"/>
      <c r="J52" s="559" t="str">
        <f t="shared" si="1"/>
        <v>INCLUDED</v>
      </c>
      <c r="K52" s="352">
        <v>1</v>
      </c>
    </row>
    <row r="53" spans="1:11">
      <c r="A53" s="706">
        <v>35</v>
      </c>
      <c r="B53" s="689">
        <v>7000009996</v>
      </c>
      <c r="C53" s="689">
        <v>250</v>
      </c>
      <c r="D53" s="700" t="s">
        <v>495</v>
      </c>
      <c r="E53" s="689">
        <v>1000030535</v>
      </c>
      <c r="F53" s="713" t="s">
        <v>542</v>
      </c>
      <c r="G53" s="707" t="s">
        <v>290</v>
      </c>
      <c r="H53" s="707">
        <v>2</v>
      </c>
      <c r="I53" s="692"/>
      <c r="J53" s="559" t="str">
        <f t="shared" si="1"/>
        <v>INCLUDED</v>
      </c>
    </row>
    <row r="54" spans="1:11">
      <c r="A54" s="706">
        <v>36</v>
      </c>
      <c r="B54" s="689">
        <v>7000009996</v>
      </c>
      <c r="C54" s="689">
        <v>260</v>
      </c>
      <c r="D54" s="700" t="s">
        <v>495</v>
      </c>
      <c r="E54" s="689">
        <v>1000001163</v>
      </c>
      <c r="F54" s="713" t="s">
        <v>543</v>
      </c>
      <c r="G54" s="707" t="s">
        <v>290</v>
      </c>
      <c r="H54" s="707">
        <v>2</v>
      </c>
      <c r="I54" s="692"/>
      <c r="J54" s="559" t="str">
        <f t="shared" si="1"/>
        <v>INCLUDED</v>
      </c>
    </row>
    <row r="55" spans="1:11">
      <c r="A55" s="706">
        <v>37</v>
      </c>
      <c r="B55" s="689">
        <v>7000009996</v>
      </c>
      <c r="C55" s="689">
        <v>270</v>
      </c>
      <c r="D55" s="700" t="s">
        <v>495</v>
      </c>
      <c r="E55" s="689">
        <v>1000000541</v>
      </c>
      <c r="F55" s="713" t="s">
        <v>544</v>
      </c>
      <c r="G55" s="707" t="s">
        <v>291</v>
      </c>
      <c r="H55" s="707">
        <v>1</v>
      </c>
      <c r="I55" s="692"/>
      <c r="J55" s="559" t="str">
        <f t="shared" si="1"/>
        <v>INCLUDED</v>
      </c>
    </row>
    <row r="56" spans="1:11">
      <c r="A56" s="706">
        <v>38</v>
      </c>
      <c r="B56" s="689">
        <v>7000009996</v>
      </c>
      <c r="C56" s="689">
        <v>280</v>
      </c>
      <c r="D56" s="700" t="s">
        <v>496</v>
      </c>
      <c r="E56" s="689">
        <v>1000021642</v>
      </c>
      <c r="F56" s="713" t="s">
        <v>545</v>
      </c>
      <c r="G56" s="707" t="s">
        <v>290</v>
      </c>
      <c r="H56" s="707">
        <v>1</v>
      </c>
      <c r="I56" s="692"/>
      <c r="J56" s="559" t="str">
        <f t="shared" si="1"/>
        <v>INCLUDED</v>
      </c>
    </row>
    <row r="57" spans="1:11">
      <c r="A57" s="706">
        <v>39</v>
      </c>
      <c r="B57" s="689">
        <v>7000009996</v>
      </c>
      <c r="C57" s="689">
        <v>290</v>
      </c>
      <c r="D57" s="700" t="s">
        <v>496</v>
      </c>
      <c r="E57" s="689">
        <v>1000001166</v>
      </c>
      <c r="F57" s="713" t="s">
        <v>546</v>
      </c>
      <c r="G57" s="707" t="s">
        <v>291</v>
      </c>
      <c r="H57" s="707">
        <v>1</v>
      </c>
      <c r="I57" s="692"/>
      <c r="J57" s="559" t="str">
        <f t="shared" si="1"/>
        <v>INCLUDED</v>
      </c>
    </row>
    <row r="58" spans="1:11">
      <c r="A58" s="706">
        <v>40</v>
      </c>
      <c r="B58" s="689">
        <v>7000009996</v>
      </c>
      <c r="C58" s="689">
        <v>300</v>
      </c>
      <c r="D58" s="700" t="s">
        <v>496</v>
      </c>
      <c r="E58" s="689">
        <v>1000001170</v>
      </c>
      <c r="F58" s="713" t="s">
        <v>547</v>
      </c>
      <c r="G58" s="707" t="s">
        <v>290</v>
      </c>
      <c r="H58" s="707">
        <v>4</v>
      </c>
      <c r="I58" s="692"/>
      <c r="J58" s="559" t="str">
        <f t="shared" si="1"/>
        <v>INCLUDED</v>
      </c>
    </row>
    <row r="59" spans="1:11">
      <c r="A59" s="706">
        <v>41</v>
      </c>
      <c r="B59" s="689">
        <v>7000009996</v>
      </c>
      <c r="C59" s="689">
        <v>310</v>
      </c>
      <c r="D59" s="700" t="s">
        <v>496</v>
      </c>
      <c r="E59" s="689">
        <v>1000001168</v>
      </c>
      <c r="F59" s="713" t="s">
        <v>548</v>
      </c>
      <c r="G59" s="707" t="s">
        <v>290</v>
      </c>
      <c r="H59" s="707">
        <v>2</v>
      </c>
      <c r="I59" s="692"/>
      <c r="J59" s="559" t="str">
        <f t="shared" si="1"/>
        <v>INCLUDED</v>
      </c>
    </row>
    <row r="60" spans="1:11">
      <c r="A60" s="706">
        <v>42</v>
      </c>
      <c r="B60" s="689">
        <v>7000009996</v>
      </c>
      <c r="C60" s="689">
        <v>320</v>
      </c>
      <c r="D60" s="700" t="s">
        <v>496</v>
      </c>
      <c r="E60" s="689">
        <v>1000001330</v>
      </c>
      <c r="F60" s="713" t="s">
        <v>549</v>
      </c>
      <c r="G60" s="707" t="s">
        <v>290</v>
      </c>
      <c r="H60" s="707">
        <v>2</v>
      </c>
      <c r="I60" s="692"/>
      <c r="J60" s="559" t="str">
        <f t="shared" si="1"/>
        <v>INCLUDED</v>
      </c>
    </row>
    <row r="61" spans="1:11">
      <c r="A61" s="706">
        <v>43</v>
      </c>
      <c r="B61" s="689">
        <v>7000009996</v>
      </c>
      <c r="C61" s="689">
        <v>330</v>
      </c>
      <c r="D61" s="700" t="s">
        <v>496</v>
      </c>
      <c r="E61" s="689">
        <v>1000001566</v>
      </c>
      <c r="F61" s="713" t="s">
        <v>550</v>
      </c>
      <c r="G61" s="707" t="s">
        <v>290</v>
      </c>
      <c r="H61" s="707">
        <v>2</v>
      </c>
      <c r="I61" s="692"/>
      <c r="J61" s="559" t="str">
        <f t="shared" si="1"/>
        <v>INCLUDED</v>
      </c>
    </row>
    <row r="62" spans="1:11">
      <c r="A62" s="706">
        <v>44</v>
      </c>
      <c r="B62" s="689">
        <v>7000009996</v>
      </c>
      <c r="C62" s="689">
        <v>340</v>
      </c>
      <c r="D62" s="700" t="s">
        <v>496</v>
      </c>
      <c r="E62" s="689">
        <v>1000000812</v>
      </c>
      <c r="F62" s="713" t="s">
        <v>551</v>
      </c>
      <c r="G62" s="707" t="s">
        <v>290</v>
      </c>
      <c r="H62" s="707">
        <v>3</v>
      </c>
      <c r="I62" s="692"/>
      <c r="J62" s="559" t="str">
        <f t="shared" si="1"/>
        <v>INCLUDED</v>
      </c>
    </row>
    <row r="63" spans="1:11">
      <c r="A63" s="706">
        <v>45</v>
      </c>
      <c r="B63" s="689">
        <v>7000009996</v>
      </c>
      <c r="C63" s="689">
        <v>350</v>
      </c>
      <c r="D63" s="700" t="s">
        <v>496</v>
      </c>
      <c r="E63" s="689">
        <v>1000000738</v>
      </c>
      <c r="F63" s="713" t="s">
        <v>552</v>
      </c>
      <c r="G63" s="707" t="s">
        <v>290</v>
      </c>
      <c r="H63" s="707">
        <v>4</v>
      </c>
      <c r="I63" s="692"/>
      <c r="J63" s="559" t="str">
        <f t="shared" si="1"/>
        <v>INCLUDED</v>
      </c>
    </row>
    <row r="64" spans="1:11">
      <c r="A64" s="706">
        <v>46</v>
      </c>
      <c r="B64" s="689">
        <v>7000009996</v>
      </c>
      <c r="C64" s="689">
        <v>360</v>
      </c>
      <c r="D64" s="700" t="s">
        <v>496</v>
      </c>
      <c r="E64" s="689">
        <v>1000000736</v>
      </c>
      <c r="F64" s="713" t="s">
        <v>553</v>
      </c>
      <c r="G64" s="707" t="s">
        <v>290</v>
      </c>
      <c r="H64" s="707">
        <v>2</v>
      </c>
      <c r="I64" s="692"/>
      <c r="J64" s="559" t="str">
        <f t="shared" si="1"/>
        <v>INCLUDED</v>
      </c>
    </row>
    <row r="65" spans="1:10">
      <c r="A65" s="706">
        <v>47</v>
      </c>
      <c r="B65" s="689">
        <v>7000009996</v>
      </c>
      <c r="C65" s="689">
        <v>370</v>
      </c>
      <c r="D65" s="700" t="s">
        <v>496</v>
      </c>
      <c r="E65" s="689">
        <v>1000000734</v>
      </c>
      <c r="F65" s="713" t="s">
        <v>554</v>
      </c>
      <c r="G65" s="707" t="s">
        <v>291</v>
      </c>
      <c r="H65" s="707">
        <v>1</v>
      </c>
      <c r="I65" s="692"/>
      <c r="J65" s="559" t="str">
        <f t="shared" si="1"/>
        <v>INCLUDED</v>
      </c>
    </row>
    <row r="66" spans="1:10">
      <c r="A66" s="706">
        <v>48</v>
      </c>
      <c r="B66" s="689">
        <v>7000009996</v>
      </c>
      <c r="C66" s="689">
        <v>380</v>
      </c>
      <c r="D66" s="700" t="s">
        <v>497</v>
      </c>
      <c r="E66" s="689">
        <v>1000012027</v>
      </c>
      <c r="F66" s="713" t="s">
        <v>555</v>
      </c>
      <c r="G66" s="707" t="s">
        <v>290</v>
      </c>
      <c r="H66" s="707">
        <v>4</v>
      </c>
      <c r="I66" s="692"/>
      <c r="J66" s="559" t="str">
        <f t="shared" si="1"/>
        <v>INCLUDED</v>
      </c>
    </row>
    <row r="67" spans="1:10">
      <c r="A67" s="706">
        <v>49</v>
      </c>
      <c r="B67" s="689">
        <v>7000009996</v>
      </c>
      <c r="C67" s="689">
        <v>390</v>
      </c>
      <c r="D67" s="700" t="s">
        <v>497</v>
      </c>
      <c r="E67" s="689">
        <v>1000012022</v>
      </c>
      <c r="F67" s="713" t="s">
        <v>556</v>
      </c>
      <c r="G67" s="707" t="s">
        <v>290</v>
      </c>
      <c r="H67" s="707">
        <v>10</v>
      </c>
      <c r="I67" s="692"/>
      <c r="J67" s="559" t="str">
        <f t="shared" si="1"/>
        <v>INCLUDED</v>
      </c>
    </row>
    <row r="68" spans="1:10">
      <c r="A68" s="706">
        <v>50</v>
      </c>
      <c r="B68" s="689">
        <v>7000009996</v>
      </c>
      <c r="C68" s="689">
        <v>410</v>
      </c>
      <c r="D68" s="700" t="s">
        <v>497</v>
      </c>
      <c r="E68" s="689">
        <v>1000028771</v>
      </c>
      <c r="F68" s="713" t="s">
        <v>557</v>
      </c>
      <c r="G68" s="707" t="s">
        <v>290</v>
      </c>
      <c r="H68" s="707">
        <v>6</v>
      </c>
      <c r="I68" s="692"/>
      <c r="J68" s="559" t="str">
        <f t="shared" si="1"/>
        <v>INCLUDED</v>
      </c>
    </row>
    <row r="69" spans="1:10">
      <c r="A69" s="706">
        <v>51</v>
      </c>
      <c r="B69" s="689">
        <v>7000009996</v>
      </c>
      <c r="C69" s="689">
        <v>400</v>
      </c>
      <c r="D69" s="700" t="s">
        <v>497</v>
      </c>
      <c r="E69" s="689">
        <v>1000012073</v>
      </c>
      <c r="F69" s="713" t="s">
        <v>558</v>
      </c>
      <c r="G69" s="707" t="s">
        <v>290</v>
      </c>
      <c r="H69" s="707">
        <v>2</v>
      </c>
      <c r="I69" s="692"/>
      <c r="J69" s="559" t="str">
        <f t="shared" si="1"/>
        <v>INCLUDED</v>
      </c>
    </row>
    <row r="70" spans="1:10" ht="31.2">
      <c r="A70" s="706">
        <v>52</v>
      </c>
      <c r="B70" s="689">
        <v>7000009996</v>
      </c>
      <c r="C70" s="689">
        <v>420</v>
      </c>
      <c r="D70" s="700" t="s">
        <v>497</v>
      </c>
      <c r="E70" s="689">
        <v>1000012030</v>
      </c>
      <c r="F70" s="713" t="s">
        <v>559</v>
      </c>
      <c r="G70" s="707" t="s">
        <v>291</v>
      </c>
      <c r="H70" s="707">
        <v>1</v>
      </c>
      <c r="I70" s="692"/>
      <c r="J70" s="559" t="str">
        <f t="shared" si="1"/>
        <v>INCLUDED</v>
      </c>
    </row>
    <row r="71" spans="1:10" ht="31.2">
      <c r="A71" s="706">
        <v>53</v>
      </c>
      <c r="B71" s="689">
        <v>7000009996</v>
      </c>
      <c r="C71" s="689">
        <v>430</v>
      </c>
      <c r="D71" s="700" t="s">
        <v>497</v>
      </c>
      <c r="E71" s="689">
        <v>1000012033</v>
      </c>
      <c r="F71" s="713" t="s">
        <v>560</v>
      </c>
      <c r="G71" s="707" t="s">
        <v>291</v>
      </c>
      <c r="H71" s="707">
        <v>1</v>
      </c>
      <c r="I71" s="692"/>
      <c r="J71" s="559" t="str">
        <f t="shared" si="1"/>
        <v>INCLUDED</v>
      </c>
    </row>
    <row r="72" spans="1:10" ht="31.2">
      <c r="A72" s="706">
        <v>54</v>
      </c>
      <c r="B72" s="689">
        <v>7000009996</v>
      </c>
      <c r="C72" s="689">
        <v>440</v>
      </c>
      <c r="D72" s="700" t="s">
        <v>497</v>
      </c>
      <c r="E72" s="689">
        <v>1000030637</v>
      </c>
      <c r="F72" s="713" t="s">
        <v>561</v>
      </c>
      <c r="G72" s="707" t="s">
        <v>443</v>
      </c>
      <c r="H72" s="707">
        <v>1</v>
      </c>
      <c r="I72" s="692"/>
      <c r="J72" s="559" t="str">
        <f t="shared" si="1"/>
        <v>INCLUDED</v>
      </c>
    </row>
    <row r="73" spans="1:10" ht="46.8">
      <c r="A73" s="706">
        <v>55</v>
      </c>
      <c r="B73" s="689">
        <v>7000009996</v>
      </c>
      <c r="C73" s="689">
        <v>450</v>
      </c>
      <c r="D73" s="700" t="s">
        <v>497</v>
      </c>
      <c r="E73" s="689">
        <v>1000036833</v>
      </c>
      <c r="F73" s="713" t="s">
        <v>562</v>
      </c>
      <c r="G73" s="707" t="s">
        <v>291</v>
      </c>
      <c r="H73" s="707">
        <v>6</v>
      </c>
      <c r="I73" s="692"/>
      <c r="J73" s="559" t="str">
        <f t="shared" ref="J73:J107" si="2">IF(I73="","INCLUDED",I73*H73)</f>
        <v>INCLUDED</v>
      </c>
    </row>
    <row r="74" spans="1:10">
      <c r="A74" s="706">
        <v>56</v>
      </c>
      <c r="B74" s="689">
        <v>7000009996</v>
      </c>
      <c r="C74" s="689">
        <v>460</v>
      </c>
      <c r="D74" s="700" t="s">
        <v>498</v>
      </c>
      <c r="E74" s="689">
        <v>1000014547</v>
      </c>
      <c r="F74" s="713" t="s">
        <v>445</v>
      </c>
      <c r="G74" s="707" t="s">
        <v>290</v>
      </c>
      <c r="H74" s="707">
        <v>4</v>
      </c>
      <c r="I74" s="692"/>
      <c r="J74" s="559" t="str">
        <f t="shared" si="2"/>
        <v>INCLUDED</v>
      </c>
    </row>
    <row r="75" spans="1:10">
      <c r="A75" s="706">
        <v>57</v>
      </c>
      <c r="B75" s="689">
        <v>7000009996</v>
      </c>
      <c r="C75" s="689">
        <v>470</v>
      </c>
      <c r="D75" s="700" t="s">
        <v>498</v>
      </c>
      <c r="E75" s="689">
        <v>1000014548</v>
      </c>
      <c r="F75" s="713" t="s">
        <v>563</v>
      </c>
      <c r="G75" s="707" t="s">
        <v>290</v>
      </c>
      <c r="H75" s="707">
        <v>1</v>
      </c>
      <c r="I75" s="692"/>
      <c r="J75" s="559" t="str">
        <f t="shared" si="2"/>
        <v>INCLUDED</v>
      </c>
    </row>
    <row r="76" spans="1:10">
      <c r="A76" s="706">
        <v>58</v>
      </c>
      <c r="B76" s="689">
        <v>7000009996</v>
      </c>
      <c r="C76" s="689">
        <v>480</v>
      </c>
      <c r="D76" s="700" t="s">
        <v>498</v>
      </c>
      <c r="E76" s="689">
        <v>1000020262</v>
      </c>
      <c r="F76" s="713" t="s">
        <v>446</v>
      </c>
      <c r="G76" s="707" t="s">
        <v>290</v>
      </c>
      <c r="H76" s="707">
        <v>2</v>
      </c>
      <c r="I76" s="692"/>
      <c r="J76" s="559" t="str">
        <f t="shared" si="2"/>
        <v>INCLUDED</v>
      </c>
    </row>
    <row r="77" spans="1:10">
      <c r="A77" s="706">
        <v>59</v>
      </c>
      <c r="B77" s="689">
        <v>7000009996</v>
      </c>
      <c r="C77" s="689">
        <v>540</v>
      </c>
      <c r="D77" s="700" t="s">
        <v>498</v>
      </c>
      <c r="E77" s="689">
        <v>1000014516</v>
      </c>
      <c r="F77" s="713" t="s">
        <v>564</v>
      </c>
      <c r="G77" s="707" t="s">
        <v>290</v>
      </c>
      <c r="H77" s="707">
        <v>4</v>
      </c>
      <c r="I77" s="692"/>
      <c r="J77" s="559" t="str">
        <f t="shared" si="2"/>
        <v>INCLUDED</v>
      </c>
    </row>
    <row r="78" spans="1:10" ht="31.2">
      <c r="A78" s="706">
        <v>60</v>
      </c>
      <c r="B78" s="689">
        <v>7000009996</v>
      </c>
      <c r="C78" s="689">
        <v>550</v>
      </c>
      <c r="D78" s="700" t="s">
        <v>498</v>
      </c>
      <c r="E78" s="689">
        <v>1000001050</v>
      </c>
      <c r="F78" s="713" t="s">
        <v>565</v>
      </c>
      <c r="G78" s="707" t="s">
        <v>290</v>
      </c>
      <c r="H78" s="707">
        <v>6</v>
      </c>
      <c r="I78" s="692"/>
      <c r="J78" s="559" t="str">
        <f t="shared" si="2"/>
        <v>INCLUDED</v>
      </c>
    </row>
    <row r="79" spans="1:10">
      <c r="A79" s="706">
        <v>61</v>
      </c>
      <c r="B79" s="689">
        <v>7000009996</v>
      </c>
      <c r="C79" s="689">
        <v>560</v>
      </c>
      <c r="D79" s="700" t="s">
        <v>498</v>
      </c>
      <c r="E79" s="689">
        <v>1000021982</v>
      </c>
      <c r="F79" s="713" t="s">
        <v>566</v>
      </c>
      <c r="G79" s="707" t="s">
        <v>290</v>
      </c>
      <c r="H79" s="707">
        <v>30</v>
      </c>
      <c r="I79" s="692"/>
      <c r="J79" s="559" t="str">
        <f t="shared" si="2"/>
        <v>INCLUDED</v>
      </c>
    </row>
    <row r="80" spans="1:10">
      <c r="A80" s="706">
        <v>62</v>
      </c>
      <c r="B80" s="689">
        <v>7000009996</v>
      </c>
      <c r="C80" s="689">
        <v>570</v>
      </c>
      <c r="D80" s="700" t="s">
        <v>498</v>
      </c>
      <c r="E80" s="689">
        <v>1000021988</v>
      </c>
      <c r="F80" s="713" t="s">
        <v>567</v>
      </c>
      <c r="G80" s="707" t="s">
        <v>290</v>
      </c>
      <c r="H80" s="707">
        <v>10</v>
      </c>
      <c r="I80" s="692"/>
      <c r="J80" s="559" t="str">
        <f t="shared" si="2"/>
        <v>INCLUDED</v>
      </c>
    </row>
    <row r="81" spans="1:10">
      <c r="A81" s="706">
        <v>63</v>
      </c>
      <c r="B81" s="689">
        <v>7000009996</v>
      </c>
      <c r="C81" s="689">
        <v>600</v>
      </c>
      <c r="D81" s="700" t="s">
        <v>498</v>
      </c>
      <c r="E81" s="689">
        <v>1000030002</v>
      </c>
      <c r="F81" s="713" t="s">
        <v>568</v>
      </c>
      <c r="G81" s="707" t="s">
        <v>443</v>
      </c>
      <c r="H81" s="707">
        <v>1</v>
      </c>
      <c r="I81" s="692"/>
      <c r="J81" s="559" t="str">
        <f t="shared" si="2"/>
        <v>INCLUDED</v>
      </c>
    </row>
    <row r="82" spans="1:10">
      <c r="A82" s="706">
        <v>64</v>
      </c>
      <c r="B82" s="689">
        <v>7000009996</v>
      </c>
      <c r="C82" s="689">
        <v>610</v>
      </c>
      <c r="D82" s="700" t="s">
        <v>498</v>
      </c>
      <c r="E82" s="689">
        <v>1000030151</v>
      </c>
      <c r="F82" s="713" t="s">
        <v>569</v>
      </c>
      <c r="G82" s="707" t="s">
        <v>443</v>
      </c>
      <c r="H82" s="707">
        <v>1</v>
      </c>
      <c r="I82" s="692"/>
      <c r="J82" s="559" t="str">
        <f t="shared" si="2"/>
        <v>INCLUDED</v>
      </c>
    </row>
    <row r="83" spans="1:10" ht="31.2">
      <c r="A83" s="706">
        <v>65</v>
      </c>
      <c r="B83" s="689">
        <v>7000009996</v>
      </c>
      <c r="C83" s="689">
        <v>630</v>
      </c>
      <c r="D83" s="700" t="s">
        <v>498</v>
      </c>
      <c r="E83" s="689">
        <v>1000036719</v>
      </c>
      <c r="F83" s="713" t="s">
        <v>570</v>
      </c>
      <c r="G83" s="707" t="s">
        <v>290</v>
      </c>
      <c r="H83" s="707">
        <v>6</v>
      </c>
      <c r="I83" s="692"/>
      <c r="J83" s="559" t="str">
        <f t="shared" si="2"/>
        <v>INCLUDED</v>
      </c>
    </row>
    <row r="84" spans="1:10">
      <c r="A84" s="706">
        <v>66</v>
      </c>
      <c r="B84" s="689">
        <v>7000009996</v>
      </c>
      <c r="C84" s="689">
        <v>640</v>
      </c>
      <c r="D84" s="700" t="s">
        <v>498</v>
      </c>
      <c r="E84" s="689">
        <v>1000009646</v>
      </c>
      <c r="F84" s="713" t="s">
        <v>571</v>
      </c>
      <c r="G84" s="707" t="s">
        <v>462</v>
      </c>
      <c r="H84" s="707">
        <v>1</v>
      </c>
      <c r="I84" s="692"/>
      <c r="J84" s="559" t="str">
        <f t="shared" si="2"/>
        <v>INCLUDED</v>
      </c>
    </row>
    <row r="85" spans="1:10">
      <c r="A85" s="706">
        <v>67</v>
      </c>
      <c r="B85" s="689">
        <v>7000009996</v>
      </c>
      <c r="C85" s="689">
        <v>650</v>
      </c>
      <c r="D85" s="700" t="s">
        <v>498</v>
      </c>
      <c r="E85" s="689">
        <v>1000021809</v>
      </c>
      <c r="F85" s="713" t="s">
        <v>572</v>
      </c>
      <c r="G85" s="707" t="s">
        <v>443</v>
      </c>
      <c r="H85" s="707">
        <v>1</v>
      </c>
      <c r="I85" s="692"/>
      <c r="J85" s="559" t="str">
        <f t="shared" si="2"/>
        <v>INCLUDED</v>
      </c>
    </row>
    <row r="86" spans="1:10">
      <c r="A86" s="706">
        <v>68</v>
      </c>
      <c r="B86" s="689">
        <v>7000010018</v>
      </c>
      <c r="C86" s="689">
        <v>320</v>
      </c>
      <c r="D86" s="700" t="s">
        <v>498</v>
      </c>
      <c r="E86" s="689">
        <v>1000038387</v>
      </c>
      <c r="F86" s="713" t="s">
        <v>1089</v>
      </c>
      <c r="G86" s="707" t="s">
        <v>290</v>
      </c>
      <c r="H86" s="707">
        <v>15</v>
      </c>
      <c r="I86" s="692"/>
      <c r="J86" s="559" t="str">
        <f t="shared" si="2"/>
        <v>INCLUDED</v>
      </c>
    </row>
    <row r="87" spans="1:10">
      <c r="A87" s="706">
        <v>69</v>
      </c>
      <c r="B87" s="689">
        <v>7000010018</v>
      </c>
      <c r="C87" s="689">
        <v>330</v>
      </c>
      <c r="D87" s="700" t="s">
        <v>498</v>
      </c>
      <c r="E87" s="689">
        <v>1000038325</v>
      </c>
      <c r="F87" s="713" t="s">
        <v>1090</v>
      </c>
      <c r="G87" s="707" t="s">
        <v>290</v>
      </c>
      <c r="H87" s="707">
        <v>20</v>
      </c>
      <c r="I87" s="692"/>
      <c r="J87" s="559" t="str">
        <f t="shared" si="2"/>
        <v>INCLUDED</v>
      </c>
    </row>
    <row r="88" spans="1:10">
      <c r="A88" s="706">
        <v>70</v>
      </c>
      <c r="B88" s="689">
        <v>7000010018</v>
      </c>
      <c r="C88" s="689">
        <v>340</v>
      </c>
      <c r="D88" s="700" t="s">
        <v>498</v>
      </c>
      <c r="E88" s="689">
        <v>1000038041</v>
      </c>
      <c r="F88" s="713" t="s">
        <v>1091</v>
      </c>
      <c r="G88" s="707" t="s">
        <v>290</v>
      </c>
      <c r="H88" s="707">
        <v>4</v>
      </c>
      <c r="I88" s="692"/>
      <c r="J88" s="559" t="str">
        <f t="shared" si="2"/>
        <v>INCLUDED</v>
      </c>
    </row>
    <row r="89" spans="1:10">
      <c r="A89" s="706">
        <v>71</v>
      </c>
      <c r="B89" s="689">
        <v>7000010018</v>
      </c>
      <c r="C89" s="689">
        <v>350</v>
      </c>
      <c r="D89" s="700" t="s">
        <v>498</v>
      </c>
      <c r="E89" s="689">
        <v>1000038389</v>
      </c>
      <c r="F89" s="713" t="s">
        <v>1092</v>
      </c>
      <c r="G89" s="707" t="s">
        <v>290</v>
      </c>
      <c r="H89" s="707">
        <v>5</v>
      </c>
      <c r="I89" s="692"/>
      <c r="J89" s="559" t="str">
        <f t="shared" si="2"/>
        <v>INCLUDED</v>
      </c>
    </row>
    <row r="90" spans="1:10">
      <c r="A90" s="706">
        <v>72</v>
      </c>
      <c r="B90" s="689">
        <v>7000009996</v>
      </c>
      <c r="C90" s="689">
        <v>660</v>
      </c>
      <c r="D90" s="700" t="s">
        <v>499</v>
      </c>
      <c r="E90" s="689">
        <v>1000024515</v>
      </c>
      <c r="F90" s="713" t="s">
        <v>573</v>
      </c>
      <c r="G90" s="707" t="s">
        <v>290</v>
      </c>
      <c r="H90" s="707">
        <v>1</v>
      </c>
      <c r="I90" s="692"/>
      <c r="J90" s="559" t="str">
        <f t="shared" si="2"/>
        <v>INCLUDED</v>
      </c>
    </row>
    <row r="91" spans="1:10">
      <c r="A91" s="706">
        <v>73</v>
      </c>
      <c r="B91" s="689">
        <v>7000009996</v>
      </c>
      <c r="C91" s="689">
        <v>670</v>
      </c>
      <c r="D91" s="700" t="s">
        <v>499</v>
      </c>
      <c r="E91" s="689">
        <v>1000025538</v>
      </c>
      <c r="F91" s="713" t="s">
        <v>574</v>
      </c>
      <c r="G91" s="707" t="s">
        <v>290</v>
      </c>
      <c r="H91" s="707">
        <v>1</v>
      </c>
      <c r="I91" s="692"/>
      <c r="J91" s="559" t="str">
        <f t="shared" si="2"/>
        <v>INCLUDED</v>
      </c>
    </row>
    <row r="92" spans="1:10" ht="46.8">
      <c r="A92" s="706">
        <v>74</v>
      </c>
      <c r="B92" s="689">
        <v>7000009996</v>
      </c>
      <c r="C92" s="689">
        <v>690</v>
      </c>
      <c r="D92" s="700" t="s">
        <v>500</v>
      </c>
      <c r="E92" s="689">
        <v>1000011713</v>
      </c>
      <c r="F92" s="713" t="s">
        <v>575</v>
      </c>
      <c r="G92" s="707" t="s">
        <v>452</v>
      </c>
      <c r="H92" s="707">
        <v>0.5</v>
      </c>
      <c r="I92" s="692"/>
      <c r="J92" s="559" t="str">
        <f t="shared" si="2"/>
        <v>INCLUDED</v>
      </c>
    </row>
    <row r="93" spans="1:10" ht="46.8">
      <c r="A93" s="706">
        <v>75</v>
      </c>
      <c r="B93" s="689">
        <v>7000009996</v>
      </c>
      <c r="C93" s="689">
        <v>700</v>
      </c>
      <c r="D93" s="700" t="s">
        <v>500</v>
      </c>
      <c r="E93" s="689">
        <v>1000012373</v>
      </c>
      <c r="F93" s="713" t="s">
        <v>576</v>
      </c>
      <c r="G93" s="707" t="s">
        <v>452</v>
      </c>
      <c r="H93" s="707">
        <v>0.5</v>
      </c>
      <c r="I93" s="692"/>
      <c r="J93" s="559" t="str">
        <f t="shared" si="2"/>
        <v>INCLUDED</v>
      </c>
    </row>
    <row r="94" spans="1:10" ht="31.2">
      <c r="A94" s="706">
        <v>76</v>
      </c>
      <c r="B94" s="689">
        <v>7000009996</v>
      </c>
      <c r="C94" s="689">
        <v>680</v>
      </c>
      <c r="D94" s="700" t="s">
        <v>500</v>
      </c>
      <c r="E94" s="689">
        <v>1000012369</v>
      </c>
      <c r="F94" s="713" t="s">
        <v>577</v>
      </c>
      <c r="G94" s="707" t="s">
        <v>290</v>
      </c>
      <c r="H94" s="707">
        <v>180</v>
      </c>
      <c r="I94" s="692"/>
      <c r="J94" s="559" t="str">
        <f t="shared" si="2"/>
        <v>INCLUDED</v>
      </c>
    </row>
    <row r="95" spans="1:10">
      <c r="A95" s="706">
        <v>77</v>
      </c>
      <c r="B95" s="689">
        <v>7000009996</v>
      </c>
      <c r="C95" s="689">
        <v>710</v>
      </c>
      <c r="D95" s="700" t="s">
        <v>500</v>
      </c>
      <c r="E95" s="689">
        <v>1000032055</v>
      </c>
      <c r="F95" s="713" t="s">
        <v>578</v>
      </c>
      <c r="G95" s="707" t="s">
        <v>579</v>
      </c>
      <c r="H95" s="707">
        <v>5</v>
      </c>
      <c r="I95" s="692"/>
      <c r="J95" s="559" t="str">
        <f t="shared" si="2"/>
        <v>INCLUDED</v>
      </c>
    </row>
    <row r="96" spans="1:10" ht="31.2">
      <c r="A96" s="706">
        <v>78</v>
      </c>
      <c r="B96" s="689">
        <v>7000009996</v>
      </c>
      <c r="C96" s="689">
        <v>720</v>
      </c>
      <c r="D96" s="700" t="s">
        <v>500</v>
      </c>
      <c r="E96" s="689">
        <v>1000020090</v>
      </c>
      <c r="F96" s="713" t="s">
        <v>474</v>
      </c>
      <c r="G96" s="707" t="s">
        <v>290</v>
      </c>
      <c r="H96" s="707">
        <v>4</v>
      </c>
      <c r="I96" s="692"/>
      <c r="J96" s="559" t="str">
        <f t="shared" si="2"/>
        <v>INCLUDED</v>
      </c>
    </row>
    <row r="97" spans="1:10" ht="31.2">
      <c r="A97" s="706">
        <v>79</v>
      </c>
      <c r="B97" s="689">
        <v>7000009996</v>
      </c>
      <c r="C97" s="689">
        <v>730</v>
      </c>
      <c r="D97" s="700" t="s">
        <v>500</v>
      </c>
      <c r="E97" s="689">
        <v>1000028770</v>
      </c>
      <c r="F97" s="713" t="s">
        <v>580</v>
      </c>
      <c r="G97" s="707" t="s">
        <v>290</v>
      </c>
      <c r="H97" s="707">
        <v>1230</v>
      </c>
      <c r="I97" s="692"/>
      <c r="J97" s="559" t="str">
        <f t="shared" si="2"/>
        <v>INCLUDED</v>
      </c>
    </row>
    <row r="98" spans="1:10" ht="31.2">
      <c r="A98" s="706">
        <v>80</v>
      </c>
      <c r="B98" s="689">
        <v>7000009996</v>
      </c>
      <c r="C98" s="689">
        <v>740</v>
      </c>
      <c r="D98" s="700" t="s">
        <v>500</v>
      </c>
      <c r="E98" s="689">
        <v>1000012366</v>
      </c>
      <c r="F98" s="713" t="s">
        <v>447</v>
      </c>
      <c r="G98" s="707" t="s">
        <v>290</v>
      </c>
      <c r="H98" s="707">
        <v>1200</v>
      </c>
      <c r="I98" s="692"/>
      <c r="J98" s="559" t="str">
        <f t="shared" si="2"/>
        <v>INCLUDED</v>
      </c>
    </row>
    <row r="99" spans="1:10" ht="31.2">
      <c r="A99" s="706">
        <v>81</v>
      </c>
      <c r="B99" s="689">
        <v>7000009996</v>
      </c>
      <c r="C99" s="689">
        <v>750</v>
      </c>
      <c r="D99" s="700" t="s">
        <v>500</v>
      </c>
      <c r="E99" s="689">
        <v>1000012368</v>
      </c>
      <c r="F99" s="713" t="s">
        <v>581</v>
      </c>
      <c r="G99" s="707" t="s">
        <v>290</v>
      </c>
      <c r="H99" s="707">
        <v>100</v>
      </c>
      <c r="I99" s="692"/>
      <c r="J99" s="559" t="str">
        <f t="shared" si="2"/>
        <v>INCLUDED</v>
      </c>
    </row>
    <row r="100" spans="1:10" ht="46.8">
      <c r="A100" s="706">
        <v>82</v>
      </c>
      <c r="B100" s="689">
        <v>7000009996</v>
      </c>
      <c r="C100" s="689">
        <v>760</v>
      </c>
      <c r="D100" s="700" t="s">
        <v>500</v>
      </c>
      <c r="E100" s="689">
        <v>1000020099</v>
      </c>
      <c r="F100" s="713" t="s">
        <v>582</v>
      </c>
      <c r="G100" s="707" t="s">
        <v>290</v>
      </c>
      <c r="H100" s="707">
        <v>10</v>
      </c>
      <c r="I100" s="692"/>
      <c r="J100" s="559" t="str">
        <f t="shared" si="2"/>
        <v>INCLUDED</v>
      </c>
    </row>
    <row r="101" spans="1:10" ht="46.8">
      <c r="A101" s="706">
        <v>83</v>
      </c>
      <c r="B101" s="689">
        <v>7000009996</v>
      </c>
      <c r="C101" s="689">
        <v>770</v>
      </c>
      <c r="D101" s="700" t="s">
        <v>500</v>
      </c>
      <c r="E101" s="689">
        <v>1000020098</v>
      </c>
      <c r="F101" s="713" t="s">
        <v>583</v>
      </c>
      <c r="G101" s="707" t="s">
        <v>290</v>
      </c>
      <c r="H101" s="707">
        <v>4</v>
      </c>
      <c r="I101" s="692"/>
      <c r="J101" s="559" t="str">
        <f t="shared" si="2"/>
        <v>INCLUDED</v>
      </c>
    </row>
    <row r="102" spans="1:10" ht="46.8">
      <c r="A102" s="706">
        <v>84</v>
      </c>
      <c r="B102" s="689">
        <v>7000009996</v>
      </c>
      <c r="C102" s="689">
        <v>780</v>
      </c>
      <c r="D102" s="700" t="s">
        <v>500</v>
      </c>
      <c r="E102" s="689">
        <v>1000020097</v>
      </c>
      <c r="F102" s="713" t="s">
        <v>584</v>
      </c>
      <c r="G102" s="707" t="s">
        <v>290</v>
      </c>
      <c r="H102" s="707">
        <v>1</v>
      </c>
      <c r="I102" s="692"/>
      <c r="J102" s="559" t="str">
        <f t="shared" si="2"/>
        <v>INCLUDED</v>
      </c>
    </row>
    <row r="103" spans="1:10" ht="46.8">
      <c r="A103" s="706">
        <v>85</v>
      </c>
      <c r="B103" s="689">
        <v>7000009996</v>
      </c>
      <c r="C103" s="689">
        <v>790</v>
      </c>
      <c r="D103" s="700" t="s">
        <v>500</v>
      </c>
      <c r="E103" s="689">
        <v>1000020100</v>
      </c>
      <c r="F103" s="713" t="s">
        <v>585</v>
      </c>
      <c r="G103" s="707" t="s">
        <v>290</v>
      </c>
      <c r="H103" s="707">
        <v>3</v>
      </c>
      <c r="I103" s="692"/>
      <c r="J103" s="559" t="str">
        <f t="shared" si="2"/>
        <v>INCLUDED</v>
      </c>
    </row>
    <row r="104" spans="1:10" ht="46.8">
      <c r="A104" s="706">
        <v>86</v>
      </c>
      <c r="B104" s="689">
        <v>7000009996</v>
      </c>
      <c r="C104" s="689">
        <v>800</v>
      </c>
      <c r="D104" s="700" t="s">
        <v>500</v>
      </c>
      <c r="E104" s="689">
        <v>1000020105</v>
      </c>
      <c r="F104" s="713" t="s">
        <v>586</v>
      </c>
      <c r="G104" s="707" t="s">
        <v>290</v>
      </c>
      <c r="H104" s="707">
        <v>3</v>
      </c>
      <c r="I104" s="692"/>
      <c r="J104" s="559" t="str">
        <f t="shared" si="2"/>
        <v>INCLUDED</v>
      </c>
    </row>
    <row r="105" spans="1:10" ht="46.8">
      <c r="A105" s="706">
        <v>87</v>
      </c>
      <c r="B105" s="689">
        <v>7000009996</v>
      </c>
      <c r="C105" s="689">
        <v>810</v>
      </c>
      <c r="D105" s="700" t="s">
        <v>500</v>
      </c>
      <c r="E105" s="689">
        <v>1000020109</v>
      </c>
      <c r="F105" s="713" t="s">
        <v>587</v>
      </c>
      <c r="G105" s="707" t="s">
        <v>290</v>
      </c>
      <c r="H105" s="707">
        <v>6</v>
      </c>
      <c r="I105" s="692"/>
      <c r="J105" s="559" t="str">
        <f t="shared" si="2"/>
        <v>INCLUDED</v>
      </c>
    </row>
    <row r="106" spans="1:10" ht="46.8">
      <c r="A106" s="706">
        <v>88</v>
      </c>
      <c r="B106" s="689">
        <v>7000009996</v>
      </c>
      <c r="C106" s="689">
        <v>820</v>
      </c>
      <c r="D106" s="700" t="s">
        <v>500</v>
      </c>
      <c r="E106" s="689">
        <v>1000020110</v>
      </c>
      <c r="F106" s="713" t="s">
        <v>588</v>
      </c>
      <c r="G106" s="707" t="s">
        <v>290</v>
      </c>
      <c r="H106" s="707">
        <v>1</v>
      </c>
      <c r="I106" s="692"/>
      <c r="J106" s="559" t="str">
        <f t="shared" si="2"/>
        <v>INCLUDED</v>
      </c>
    </row>
    <row r="107" spans="1:10" ht="46.8">
      <c r="A107" s="706">
        <v>89</v>
      </c>
      <c r="B107" s="689">
        <v>7000009996</v>
      </c>
      <c r="C107" s="689">
        <v>830</v>
      </c>
      <c r="D107" s="700" t="s">
        <v>500</v>
      </c>
      <c r="E107" s="689">
        <v>1000020088</v>
      </c>
      <c r="F107" s="713" t="s">
        <v>589</v>
      </c>
      <c r="G107" s="707" t="s">
        <v>290</v>
      </c>
      <c r="H107" s="707">
        <v>8</v>
      </c>
      <c r="I107" s="692"/>
      <c r="J107" s="559" t="str">
        <f t="shared" si="2"/>
        <v>INCLUDED</v>
      </c>
    </row>
    <row r="108" spans="1:10" ht="46.8">
      <c r="A108" s="706">
        <v>90</v>
      </c>
      <c r="B108" s="689">
        <v>7000009996</v>
      </c>
      <c r="C108" s="689">
        <v>840</v>
      </c>
      <c r="D108" s="700" t="s">
        <v>500</v>
      </c>
      <c r="E108" s="689">
        <v>1000020086</v>
      </c>
      <c r="F108" s="713" t="s">
        <v>590</v>
      </c>
      <c r="G108" s="707" t="s">
        <v>290</v>
      </c>
      <c r="H108" s="707">
        <v>12</v>
      </c>
      <c r="I108" s="692"/>
      <c r="J108" s="559" t="str">
        <f t="shared" ref="J108:J171" si="3">IF(I108="","INCLUDED",I108*H108)</f>
        <v>INCLUDED</v>
      </c>
    </row>
    <row r="109" spans="1:10" ht="46.8">
      <c r="A109" s="706">
        <v>91</v>
      </c>
      <c r="B109" s="689">
        <v>7000009996</v>
      </c>
      <c r="C109" s="689">
        <v>850</v>
      </c>
      <c r="D109" s="700" t="s">
        <v>500</v>
      </c>
      <c r="E109" s="689">
        <v>1000029041</v>
      </c>
      <c r="F109" s="713" t="s">
        <v>591</v>
      </c>
      <c r="G109" s="707" t="s">
        <v>290</v>
      </c>
      <c r="H109" s="707">
        <v>11</v>
      </c>
      <c r="I109" s="692"/>
      <c r="J109" s="559" t="str">
        <f t="shared" si="3"/>
        <v>INCLUDED</v>
      </c>
    </row>
    <row r="110" spans="1:10" ht="46.8">
      <c r="A110" s="706">
        <v>92</v>
      </c>
      <c r="B110" s="689">
        <v>7000009996</v>
      </c>
      <c r="C110" s="689">
        <v>860</v>
      </c>
      <c r="D110" s="700" t="s">
        <v>500</v>
      </c>
      <c r="E110" s="689">
        <v>1000029043</v>
      </c>
      <c r="F110" s="713" t="s">
        <v>592</v>
      </c>
      <c r="G110" s="707" t="s">
        <v>290</v>
      </c>
      <c r="H110" s="707">
        <v>5</v>
      </c>
      <c r="I110" s="692"/>
      <c r="J110" s="559" t="str">
        <f t="shared" si="3"/>
        <v>INCLUDED</v>
      </c>
    </row>
    <row r="111" spans="1:10" ht="46.8">
      <c r="A111" s="706">
        <v>93</v>
      </c>
      <c r="B111" s="689">
        <v>7000009996</v>
      </c>
      <c r="C111" s="689">
        <v>870</v>
      </c>
      <c r="D111" s="700" t="s">
        <v>500</v>
      </c>
      <c r="E111" s="689">
        <v>1000029032</v>
      </c>
      <c r="F111" s="713" t="s">
        <v>593</v>
      </c>
      <c r="G111" s="707" t="s">
        <v>290</v>
      </c>
      <c r="H111" s="707">
        <v>7</v>
      </c>
      <c r="I111" s="692"/>
      <c r="J111" s="559" t="str">
        <f t="shared" si="3"/>
        <v>INCLUDED</v>
      </c>
    </row>
    <row r="112" spans="1:10" ht="46.8">
      <c r="A112" s="706">
        <v>94</v>
      </c>
      <c r="B112" s="689">
        <v>7000009996</v>
      </c>
      <c r="C112" s="689">
        <v>880</v>
      </c>
      <c r="D112" s="700" t="s">
        <v>500</v>
      </c>
      <c r="E112" s="689">
        <v>1000029033</v>
      </c>
      <c r="F112" s="713" t="s">
        <v>594</v>
      </c>
      <c r="G112" s="707" t="s">
        <v>290</v>
      </c>
      <c r="H112" s="707">
        <v>9</v>
      </c>
      <c r="I112" s="692"/>
      <c r="J112" s="559" t="str">
        <f t="shared" si="3"/>
        <v>INCLUDED</v>
      </c>
    </row>
    <row r="113" spans="1:10" ht="46.8">
      <c r="A113" s="706">
        <v>95</v>
      </c>
      <c r="B113" s="689">
        <v>7000009996</v>
      </c>
      <c r="C113" s="689">
        <v>890</v>
      </c>
      <c r="D113" s="700" t="s">
        <v>500</v>
      </c>
      <c r="E113" s="689">
        <v>1000029042</v>
      </c>
      <c r="F113" s="713" t="s">
        <v>595</v>
      </c>
      <c r="G113" s="707" t="s">
        <v>290</v>
      </c>
      <c r="H113" s="707">
        <v>4</v>
      </c>
      <c r="I113" s="692"/>
      <c r="J113" s="559" t="str">
        <f t="shared" si="3"/>
        <v>INCLUDED</v>
      </c>
    </row>
    <row r="114" spans="1:10" ht="46.8">
      <c r="A114" s="706">
        <v>96</v>
      </c>
      <c r="B114" s="689">
        <v>7000009996</v>
      </c>
      <c r="C114" s="689">
        <v>900</v>
      </c>
      <c r="D114" s="700" t="s">
        <v>500</v>
      </c>
      <c r="E114" s="689">
        <v>1000029045</v>
      </c>
      <c r="F114" s="713" t="s">
        <v>596</v>
      </c>
      <c r="G114" s="707" t="s">
        <v>290</v>
      </c>
      <c r="H114" s="707">
        <v>3</v>
      </c>
      <c r="I114" s="692"/>
      <c r="J114" s="559" t="str">
        <f t="shared" si="3"/>
        <v>INCLUDED</v>
      </c>
    </row>
    <row r="115" spans="1:10" ht="31.2">
      <c r="A115" s="706">
        <v>97</v>
      </c>
      <c r="B115" s="689">
        <v>7000009996</v>
      </c>
      <c r="C115" s="689">
        <v>910</v>
      </c>
      <c r="D115" s="700" t="s">
        <v>500</v>
      </c>
      <c r="E115" s="689">
        <v>1000015952</v>
      </c>
      <c r="F115" s="713" t="s">
        <v>597</v>
      </c>
      <c r="G115" s="707" t="s">
        <v>452</v>
      </c>
      <c r="H115" s="707">
        <v>2</v>
      </c>
      <c r="I115" s="692"/>
      <c r="J115" s="559" t="str">
        <f t="shared" si="3"/>
        <v>INCLUDED</v>
      </c>
    </row>
    <row r="116" spans="1:10" ht="46.8">
      <c r="A116" s="706">
        <v>98</v>
      </c>
      <c r="B116" s="689">
        <v>7000009996</v>
      </c>
      <c r="C116" s="689">
        <v>920</v>
      </c>
      <c r="D116" s="700" t="s">
        <v>500</v>
      </c>
      <c r="E116" s="689">
        <v>1000020187</v>
      </c>
      <c r="F116" s="713" t="s">
        <v>598</v>
      </c>
      <c r="G116" s="707" t="s">
        <v>290</v>
      </c>
      <c r="H116" s="707">
        <v>18</v>
      </c>
      <c r="I116" s="692"/>
      <c r="J116" s="559" t="str">
        <f t="shared" si="3"/>
        <v>INCLUDED</v>
      </c>
    </row>
    <row r="117" spans="1:10" ht="46.8">
      <c r="A117" s="706">
        <v>99</v>
      </c>
      <c r="B117" s="689">
        <v>7000009996</v>
      </c>
      <c r="C117" s="689">
        <v>930</v>
      </c>
      <c r="D117" s="700" t="s">
        <v>500</v>
      </c>
      <c r="E117" s="689">
        <v>1000020188</v>
      </c>
      <c r="F117" s="713" t="s">
        <v>599</v>
      </c>
      <c r="G117" s="707" t="s">
        <v>290</v>
      </c>
      <c r="H117" s="707">
        <v>12</v>
      </c>
      <c r="I117" s="692"/>
      <c r="J117" s="559" t="str">
        <f t="shared" si="3"/>
        <v>INCLUDED</v>
      </c>
    </row>
    <row r="118" spans="1:10" ht="46.8">
      <c r="A118" s="706">
        <v>100</v>
      </c>
      <c r="B118" s="689">
        <v>7000009996</v>
      </c>
      <c r="C118" s="689">
        <v>940</v>
      </c>
      <c r="D118" s="700" t="s">
        <v>500</v>
      </c>
      <c r="E118" s="689">
        <v>1000020189</v>
      </c>
      <c r="F118" s="713" t="s">
        <v>600</v>
      </c>
      <c r="G118" s="707" t="s">
        <v>290</v>
      </c>
      <c r="H118" s="707">
        <v>21</v>
      </c>
      <c r="I118" s="692"/>
      <c r="J118" s="559" t="str">
        <f t="shared" si="3"/>
        <v>INCLUDED</v>
      </c>
    </row>
    <row r="119" spans="1:10" ht="46.8">
      <c r="A119" s="706">
        <v>101</v>
      </c>
      <c r="B119" s="689">
        <v>7000009996</v>
      </c>
      <c r="C119" s="689">
        <v>950</v>
      </c>
      <c r="D119" s="700" t="s">
        <v>500</v>
      </c>
      <c r="E119" s="689">
        <v>1000020190</v>
      </c>
      <c r="F119" s="713" t="s">
        <v>601</v>
      </c>
      <c r="G119" s="707" t="s">
        <v>290</v>
      </c>
      <c r="H119" s="707">
        <v>12</v>
      </c>
      <c r="I119" s="692"/>
      <c r="J119" s="559" t="str">
        <f t="shared" si="3"/>
        <v>INCLUDED</v>
      </c>
    </row>
    <row r="120" spans="1:10">
      <c r="A120" s="706">
        <v>102</v>
      </c>
      <c r="B120" s="689">
        <v>7000009996</v>
      </c>
      <c r="C120" s="689">
        <v>960</v>
      </c>
      <c r="D120" s="700" t="s">
        <v>500</v>
      </c>
      <c r="E120" s="689">
        <v>1000017562</v>
      </c>
      <c r="F120" s="713" t="s">
        <v>602</v>
      </c>
      <c r="G120" s="707" t="s">
        <v>290</v>
      </c>
      <c r="H120" s="707">
        <v>44</v>
      </c>
      <c r="I120" s="692"/>
      <c r="J120" s="559" t="str">
        <f t="shared" si="3"/>
        <v>INCLUDED</v>
      </c>
    </row>
    <row r="121" spans="1:10" ht="46.8">
      <c r="A121" s="706">
        <v>103</v>
      </c>
      <c r="B121" s="689">
        <v>7000009996</v>
      </c>
      <c r="C121" s="689">
        <v>970</v>
      </c>
      <c r="D121" s="700" t="s">
        <v>500</v>
      </c>
      <c r="E121" s="689">
        <v>1000017565</v>
      </c>
      <c r="F121" s="713" t="s">
        <v>603</v>
      </c>
      <c r="G121" s="707" t="s">
        <v>290</v>
      </c>
      <c r="H121" s="707">
        <v>15</v>
      </c>
      <c r="I121" s="692"/>
      <c r="J121" s="559" t="str">
        <f t="shared" si="3"/>
        <v>INCLUDED</v>
      </c>
    </row>
    <row r="122" spans="1:10" ht="46.8">
      <c r="A122" s="706">
        <v>104</v>
      </c>
      <c r="B122" s="689">
        <v>7000009996</v>
      </c>
      <c r="C122" s="689">
        <v>980</v>
      </c>
      <c r="D122" s="700" t="s">
        <v>500</v>
      </c>
      <c r="E122" s="689">
        <v>1000029036</v>
      </c>
      <c r="F122" s="713" t="s">
        <v>604</v>
      </c>
      <c r="G122" s="707" t="s">
        <v>290</v>
      </c>
      <c r="H122" s="707">
        <v>18</v>
      </c>
      <c r="I122" s="692"/>
      <c r="J122" s="559" t="str">
        <f t="shared" si="3"/>
        <v>INCLUDED</v>
      </c>
    </row>
    <row r="123" spans="1:10" ht="46.8">
      <c r="A123" s="706">
        <v>105</v>
      </c>
      <c r="B123" s="689">
        <v>7000009996</v>
      </c>
      <c r="C123" s="689">
        <v>990</v>
      </c>
      <c r="D123" s="700" t="s">
        <v>500</v>
      </c>
      <c r="E123" s="689">
        <v>1000029038</v>
      </c>
      <c r="F123" s="713" t="s">
        <v>605</v>
      </c>
      <c r="G123" s="707" t="s">
        <v>290</v>
      </c>
      <c r="H123" s="707">
        <v>17</v>
      </c>
      <c r="I123" s="692"/>
      <c r="J123" s="559" t="str">
        <f t="shared" si="3"/>
        <v>INCLUDED</v>
      </c>
    </row>
    <row r="124" spans="1:10" ht="46.8">
      <c r="A124" s="706">
        <v>106</v>
      </c>
      <c r="B124" s="689">
        <v>7000009996</v>
      </c>
      <c r="C124" s="689">
        <v>1000</v>
      </c>
      <c r="D124" s="700" t="s">
        <v>500</v>
      </c>
      <c r="E124" s="689">
        <v>1000029039</v>
      </c>
      <c r="F124" s="713" t="s">
        <v>606</v>
      </c>
      <c r="G124" s="707" t="s">
        <v>290</v>
      </c>
      <c r="H124" s="707">
        <v>15</v>
      </c>
      <c r="I124" s="692"/>
      <c r="J124" s="559" t="str">
        <f t="shared" si="3"/>
        <v>INCLUDED</v>
      </c>
    </row>
    <row r="125" spans="1:10" ht="46.8">
      <c r="A125" s="706">
        <v>107</v>
      </c>
      <c r="B125" s="689">
        <v>7000009996</v>
      </c>
      <c r="C125" s="689">
        <v>1010</v>
      </c>
      <c r="D125" s="700" t="s">
        <v>500</v>
      </c>
      <c r="E125" s="689">
        <v>1000029035</v>
      </c>
      <c r="F125" s="713" t="s">
        <v>607</v>
      </c>
      <c r="G125" s="707" t="s">
        <v>290</v>
      </c>
      <c r="H125" s="707">
        <v>15</v>
      </c>
      <c r="I125" s="692"/>
      <c r="J125" s="559" t="str">
        <f t="shared" si="3"/>
        <v>INCLUDED</v>
      </c>
    </row>
    <row r="126" spans="1:10" ht="31.2">
      <c r="A126" s="706">
        <v>108</v>
      </c>
      <c r="B126" s="689">
        <v>7000009996</v>
      </c>
      <c r="C126" s="689">
        <v>1020</v>
      </c>
      <c r="D126" s="700" t="s">
        <v>501</v>
      </c>
      <c r="E126" s="689">
        <v>1000011261</v>
      </c>
      <c r="F126" s="713" t="s">
        <v>608</v>
      </c>
      <c r="G126" s="707" t="s">
        <v>291</v>
      </c>
      <c r="H126" s="707">
        <v>2</v>
      </c>
      <c r="I126" s="692"/>
      <c r="J126" s="559" t="str">
        <f t="shared" si="3"/>
        <v>INCLUDED</v>
      </c>
    </row>
    <row r="127" spans="1:10" ht="31.2">
      <c r="A127" s="706">
        <v>109</v>
      </c>
      <c r="B127" s="689">
        <v>7000009996</v>
      </c>
      <c r="C127" s="689">
        <v>1030</v>
      </c>
      <c r="D127" s="700" t="s">
        <v>501</v>
      </c>
      <c r="E127" s="689">
        <v>1000011264</v>
      </c>
      <c r="F127" s="713" t="s">
        <v>609</v>
      </c>
      <c r="G127" s="707" t="s">
        <v>291</v>
      </c>
      <c r="H127" s="707">
        <v>2</v>
      </c>
      <c r="I127" s="692"/>
      <c r="J127" s="559" t="str">
        <f t="shared" si="3"/>
        <v>INCLUDED</v>
      </c>
    </row>
    <row r="128" spans="1:10" ht="31.2">
      <c r="A128" s="706">
        <v>110</v>
      </c>
      <c r="B128" s="689">
        <v>7000009996</v>
      </c>
      <c r="C128" s="689">
        <v>1040</v>
      </c>
      <c r="D128" s="700" t="s">
        <v>501</v>
      </c>
      <c r="E128" s="689">
        <v>1000011253</v>
      </c>
      <c r="F128" s="713" t="s">
        <v>610</v>
      </c>
      <c r="G128" s="707" t="s">
        <v>291</v>
      </c>
      <c r="H128" s="707">
        <v>1</v>
      </c>
      <c r="I128" s="692"/>
      <c r="J128" s="559" t="str">
        <f t="shared" si="3"/>
        <v>INCLUDED</v>
      </c>
    </row>
    <row r="129" spans="1:10" ht="31.2">
      <c r="A129" s="706">
        <v>111</v>
      </c>
      <c r="B129" s="689">
        <v>7000009996</v>
      </c>
      <c r="C129" s="689">
        <v>1050</v>
      </c>
      <c r="D129" s="700" t="s">
        <v>501</v>
      </c>
      <c r="E129" s="689">
        <v>1000011265</v>
      </c>
      <c r="F129" s="713" t="s">
        <v>611</v>
      </c>
      <c r="G129" s="707" t="s">
        <v>291</v>
      </c>
      <c r="H129" s="707">
        <v>1</v>
      </c>
      <c r="I129" s="692"/>
      <c r="J129" s="559" t="str">
        <f t="shared" si="3"/>
        <v>INCLUDED</v>
      </c>
    </row>
    <row r="130" spans="1:10" ht="31.2">
      <c r="A130" s="706">
        <v>112</v>
      </c>
      <c r="B130" s="689">
        <v>7000009996</v>
      </c>
      <c r="C130" s="689">
        <v>1060</v>
      </c>
      <c r="D130" s="700" t="s">
        <v>501</v>
      </c>
      <c r="E130" s="689">
        <v>1000011257</v>
      </c>
      <c r="F130" s="713" t="s">
        <v>612</v>
      </c>
      <c r="G130" s="707" t="s">
        <v>291</v>
      </c>
      <c r="H130" s="707">
        <v>3</v>
      </c>
      <c r="I130" s="692"/>
      <c r="J130" s="559" t="str">
        <f t="shared" si="3"/>
        <v>INCLUDED</v>
      </c>
    </row>
    <row r="131" spans="1:10" ht="31.2">
      <c r="A131" s="706">
        <v>113</v>
      </c>
      <c r="B131" s="689">
        <v>7000009996</v>
      </c>
      <c r="C131" s="689">
        <v>1070</v>
      </c>
      <c r="D131" s="700" t="s">
        <v>501</v>
      </c>
      <c r="E131" s="689">
        <v>1000011240</v>
      </c>
      <c r="F131" s="713" t="s">
        <v>613</v>
      </c>
      <c r="G131" s="707" t="s">
        <v>291</v>
      </c>
      <c r="H131" s="707">
        <v>3</v>
      </c>
      <c r="I131" s="692"/>
      <c r="J131" s="559" t="str">
        <f t="shared" si="3"/>
        <v>INCLUDED</v>
      </c>
    </row>
    <row r="132" spans="1:10" ht="31.2">
      <c r="A132" s="706">
        <v>114</v>
      </c>
      <c r="B132" s="689">
        <v>7000009996</v>
      </c>
      <c r="C132" s="689">
        <v>1080</v>
      </c>
      <c r="D132" s="700" t="s">
        <v>501</v>
      </c>
      <c r="E132" s="689">
        <v>1000011243</v>
      </c>
      <c r="F132" s="713" t="s">
        <v>614</v>
      </c>
      <c r="G132" s="707" t="s">
        <v>291</v>
      </c>
      <c r="H132" s="707">
        <v>2</v>
      </c>
      <c r="I132" s="692"/>
      <c r="J132" s="559" t="str">
        <f t="shared" si="3"/>
        <v>INCLUDED</v>
      </c>
    </row>
    <row r="133" spans="1:10" ht="31.2">
      <c r="A133" s="706">
        <v>115</v>
      </c>
      <c r="B133" s="689">
        <v>7000009996</v>
      </c>
      <c r="C133" s="689">
        <v>1090</v>
      </c>
      <c r="D133" s="700" t="s">
        <v>501</v>
      </c>
      <c r="E133" s="689">
        <v>1000011244</v>
      </c>
      <c r="F133" s="713" t="s">
        <v>615</v>
      </c>
      <c r="G133" s="707" t="s">
        <v>291</v>
      </c>
      <c r="H133" s="707">
        <v>1</v>
      </c>
      <c r="I133" s="692"/>
      <c r="J133" s="559" t="str">
        <f t="shared" si="3"/>
        <v>INCLUDED</v>
      </c>
    </row>
    <row r="134" spans="1:10" ht="31.2">
      <c r="A134" s="706">
        <v>116</v>
      </c>
      <c r="B134" s="689">
        <v>7000009996</v>
      </c>
      <c r="C134" s="689">
        <v>1100</v>
      </c>
      <c r="D134" s="700" t="s">
        <v>501</v>
      </c>
      <c r="E134" s="689">
        <v>1000011238</v>
      </c>
      <c r="F134" s="713" t="s">
        <v>616</v>
      </c>
      <c r="G134" s="707" t="s">
        <v>291</v>
      </c>
      <c r="H134" s="707">
        <v>1</v>
      </c>
      <c r="I134" s="692"/>
      <c r="J134" s="559" t="str">
        <f t="shared" si="3"/>
        <v>INCLUDED</v>
      </c>
    </row>
    <row r="135" spans="1:10" ht="31.2">
      <c r="A135" s="706">
        <v>117</v>
      </c>
      <c r="B135" s="689">
        <v>7000009996</v>
      </c>
      <c r="C135" s="689">
        <v>1110</v>
      </c>
      <c r="D135" s="700" t="s">
        <v>501</v>
      </c>
      <c r="E135" s="689">
        <v>1000011239</v>
      </c>
      <c r="F135" s="713" t="s">
        <v>617</v>
      </c>
      <c r="G135" s="707" t="s">
        <v>291</v>
      </c>
      <c r="H135" s="707">
        <v>1</v>
      </c>
      <c r="I135" s="692"/>
      <c r="J135" s="559" t="str">
        <f t="shared" si="3"/>
        <v>INCLUDED</v>
      </c>
    </row>
    <row r="136" spans="1:10" ht="31.2">
      <c r="A136" s="706">
        <v>118</v>
      </c>
      <c r="B136" s="689">
        <v>7000009996</v>
      </c>
      <c r="C136" s="689">
        <v>1120</v>
      </c>
      <c r="D136" s="700" t="s">
        <v>501</v>
      </c>
      <c r="E136" s="689">
        <v>1000030635</v>
      </c>
      <c r="F136" s="713" t="s">
        <v>618</v>
      </c>
      <c r="G136" s="707" t="s">
        <v>291</v>
      </c>
      <c r="H136" s="707">
        <v>2</v>
      </c>
      <c r="I136" s="692"/>
      <c r="J136" s="559" t="str">
        <f t="shared" si="3"/>
        <v>INCLUDED</v>
      </c>
    </row>
    <row r="137" spans="1:10" ht="31.2">
      <c r="A137" s="706">
        <v>119</v>
      </c>
      <c r="B137" s="689">
        <v>7000009996</v>
      </c>
      <c r="C137" s="689">
        <v>1590</v>
      </c>
      <c r="D137" s="700" t="s">
        <v>502</v>
      </c>
      <c r="E137" s="689">
        <v>1000000444</v>
      </c>
      <c r="F137" s="713" t="s">
        <v>470</v>
      </c>
      <c r="G137" s="707" t="s">
        <v>443</v>
      </c>
      <c r="H137" s="707">
        <v>1</v>
      </c>
      <c r="I137" s="692"/>
      <c r="J137" s="559" t="str">
        <f t="shared" si="3"/>
        <v>INCLUDED</v>
      </c>
    </row>
    <row r="138" spans="1:10" ht="31.2">
      <c r="A138" s="706">
        <v>120</v>
      </c>
      <c r="B138" s="689">
        <v>7000009996</v>
      </c>
      <c r="C138" s="689">
        <v>1600</v>
      </c>
      <c r="D138" s="700" t="s">
        <v>502</v>
      </c>
      <c r="E138" s="689">
        <v>1000000443</v>
      </c>
      <c r="F138" s="713" t="s">
        <v>442</v>
      </c>
      <c r="G138" s="707" t="s">
        <v>443</v>
      </c>
      <c r="H138" s="707">
        <v>1</v>
      </c>
      <c r="I138" s="692"/>
      <c r="J138" s="559" t="str">
        <f t="shared" si="3"/>
        <v>INCLUDED</v>
      </c>
    </row>
    <row r="139" spans="1:10" ht="31.2">
      <c r="A139" s="706">
        <v>121</v>
      </c>
      <c r="B139" s="689">
        <v>7000009996</v>
      </c>
      <c r="C139" s="689">
        <v>1610</v>
      </c>
      <c r="D139" s="700" t="s">
        <v>502</v>
      </c>
      <c r="E139" s="689">
        <v>1000000442</v>
      </c>
      <c r="F139" s="713" t="s">
        <v>444</v>
      </c>
      <c r="G139" s="707" t="s">
        <v>443</v>
      </c>
      <c r="H139" s="707">
        <v>1</v>
      </c>
      <c r="I139" s="692"/>
      <c r="J139" s="559" t="str">
        <f t="shared" si="3"/>
        <v>INCLUDED</v>
      </c>
    </row>
    <row r="140" spans="1:10">
      <c r="A140" s="706">
        <v>122</v>
      </c>
      <c r="B140" s="689">
        <v>7000009996</v>
      </c>
      <c r="C140" s="689">
        <v>1180</v>
      </c>
      <c r="D140" s="700" t="s">
        <v>503</v>
      </c>
      <c r="E140" s="689">
        <v>1000019912</v>
      </c>
      <c r="F140" s="713" t="s">
        <v>619</v>
      </c>
      <c r="G140" s="707" t="s">
        <v>443</v>
      </c>
      <c r="H140" s="707">
        <v>1</v>
      </c>
      <c r="I140" s="692"/>
      <c r="J140" s="559" t="str">
        <f t="shared" si="3"/>
        <v>INCLUDED</v>
      </c>
    </row>
    <row r="141" spans="1:10">
      <c r="A141" s="706">
        <v>123</v>
      </c>
      <c r="B141" s="689">
        <v>7000009996</v>
      </c>
      <c r="C141" s="689">
        <v>1130</v>
      </c>
      <c r="D141" s="700" t="s">
        <v>503</v>
      </c>
      <c r="E141" s="689">
        <v>1000019927</v>
      </c>
      <c r="F141" s="713" t="s">
        <v>620</v>
      </c>
      <c r="G141" s="707" t="s">
        <v>443</v>
      </c>
      <c r="H141" s="707">
        <v>1</v>
      </c>
      <c r="I141" s="692"/>
      <c r="J141" s="559" t="str">
        <f t="shared" si="3"/>
        <v>INCLUDED</v>
      </c>
    </row>
    <row r="142" spans="1:10">
      <c r="A142" s="706">
        <v>124</v>
      </c>
      <c r="B142" s="689">
        <v>7000009996</v>
      </c>
      <c r="C142" s="689">
        <v>1140</v>
      </c>
      <c r="D142" s="700" t="s">
        <v>503</v>
      </c>
      <c r="E142" s="689">
        <v>1000019924</v>
      </c>
      <c r="F142" s="713" t="s">
        <v>621</v>
      </c>
      <c r="G142" s="707" t="s">
        <v>443</v>
      </c>
      <c r="H142" s="707">
        <v>1</v>
      </c>
      <c r="I142" s="692"/>
      <c r="J142" s="559" t="str">
        <f t="shared" si="3"/>
        <v>INCLUDED</v>
      </c>
    </row>
    <row r="143" spans="1:10">
      <c r="A143" s="706">
        <v>125</v>
      </c>
      <c r="B143" s="689">
        <v>7000009996</v>
      </c>
      <c r="C143" s="689">
        <v>1150</v>
      </c>
      <c r="D143" s="700" t="s">
        <v>503</v>
      </c>
      <c r="E143" s="689">
        <v>1000026195</v>
      </c>
      <c r="F143" s="713" t="s">
        <v>622</v>
      </c>
      <c r="G143" s="707" t="s">
        <v>291</v>
      </c>
      <c r="H143" s="707">
        <v>1</v>
      </c>
      <c r="I143" s="692"/>
      <c r="J143" s="559" t="str">
        <f t="shared" si="3"/>
        <v>INCLUDED</v>
      </c>
    </row>
    <row r="144" spans="1:10">
      <c r="A144" s="706">
        <v>126</v>
      </c>
      <c r="B144" s="689">
        <v>7000009996</v>
      </c>
      <c r="C144" s="689">
        <v>1160</v>
      </c>
      <c r="D144" s="700" t="s">
        <v>503</v>
      </c>
      <c r="E144" s="689">
        <v>1000019921</v>
      </c>
      <c r="F144" s="713" t="s">
        <v>623</v>
      </c>
      <c r="G144" s="707" t="s">
        <v>443</v>
      </c>
      <c r="H144" s="707">
        <v>1</v>
      </c>
      <c r="I144" s="692"/>
      <c r="J144" s="559" t="str">
        <f t="shared" si="3"/>
        <v>INCLUDED</v>
      </c>
    </row>
    <row r="145" spans="1:10">
      <c r="A145" s="706">
        <v>127</v>
      </c>
      <c r="B145" s="689">
        <v>7000009996</v>
      </c>
      <c r="C145" s="689">
        <v>1170</v>
      </c>
      <c r="D145" s="700" t="s">
        <v>503</v>
      </c>
      <c r="E145" s="689">
        <v>1000019926</v>
      </c>
      <c r="F145" s="713" t="s">
        <v>624</v>
      </c>
      <c r="G145" s="707" t="s">
        <v>443</v>
      </c>
      <c r="H145" s="707">
        <v>1</v>
      </c>
      <c r="I145" s="692"/>
      <c r="J145" s="559" t="str">
        <f t="shared" si="3"/>
        <v>INCLUDED</v>
      </c>
    </row>
    <row r="146" spans="1:10">
      <c r="A146" s="706">
        <v>128</v>
      </c>
      <c r="B146" s="689">
        <v>7000009996</v>
      </c>
      <c r="C146" s="689">
        <v>1190</v>
      </c>
      <c r="D146" s="700" t="s">
        <v>503</v>
      </c>
      <c r="E146" s="689">
        <v>1000031011</v>
      </c>
      <c r="F146" s="713" t="s">
        <v>625</v>
      </c>
      <c r="G146" s="707" t="s">
        <v>443</v>
      </c>
      <c r="H146" s="707">
        <v>1</v>
      </c>
      <c r="I146" s="692"/>
      <c r="J146" s="559" t="str">
        <f t="shared" si="3"/>
        <v>INCLUDED</v>
      </c>
    </row>
    <row r="147" spans="1:10">
      <c r="A147" s="706">
        <v>129</v>
      </c>
      <c r="B147" s="689">
        <v>7000009996</v>
      </c>
      <c r="C147" s="689">
        <v>1200</v>
      </c>
      <c r="D147" s="700" t="s">
        <v>503</v>
      </c>
      <c r="E147" s="689">
        <v>1000025935</v>
      </c>
      <c r="F147" s="713" t="s">
        <v>626</v>
      </c>
      <c r="G147" s="707" t="s">
        <v>291</v>
      </c>
      <c r="H147" s="707">
        <v>1</v>
      </c>
      <c r="I147" s="692"/>
      <c r="J147" s="559" t="str">
        <f t="shared" si="3"/>
        <v>INCLUDED</v>
      </c>
    </row>
    <row r="148" spans="1:10">
      <c r="A148" s="706">
        <v>130</v>
      </c>
      <c r="B148" s="689">
        <v>7000009996</v>
      </c>
      <c r="C148" s="689">
        <v>1210</v>
      </c>
      <c r="D148" s="700" t="s">
        <v>503</v>
      </c>
      <c r="E148" s="689">
        <v>1000028206</v>
      </c>
      <c r="F148" s="713" t="s">
        <v>627</v>
      </c>
      <c r="G148" s="707" t="s">
        <v>443</v>
      </c>
      <c r="H148" s="707">
        <v>1</v>
      </c>
      <c r="I148" s="692"/>
      <c r="J148" s="559" t="str">
        <f t="shared" si="3"/>
        <v>INCLUDED</v>
      </c>
    </row>
    <row r="149" spans="1:10">
      <c r="A149" s="706">
        <v>131</v>
      </c>
      <c r="B149" s="689">
        <v>7000009996</v>
      </c>
      <c r="C149" s="689">
        <v>1220</v>
      </c>
      <c r="D149" s="700" t="s">
        <v>503</v>
      </c>
      <c r="E149" s="689">
        <v>1000030728</v>
      </c>
      <c r="F149" s="713" t="s">
        <v>628</v>
      </c>
      <c r="G149" s="707" t="s">
        <v>443</v>
      </c>
      <c r="H149" s="707">
        <v>1</v>
      </c>
      <c r="I149" s="692"/>
      <c r="J149" s="559" t="str">
        <f t="shared" si="3"/>
        <v>INCLUDED</v>
      </c>
    </row>
    <row r="150" spans="1:10">
      <c r="A150" s="706">
        <v>132</v>
      </c>
      <c r="B150" s="689">
        <v>7000009996</v>
      </c>
      <c r="C150" s="689">
        <v>1230</v>
      </c>
      <c r="D150" s="700" t="s">
        <v>503</v>
      </c>
      <c r="E150" s="689">
        <v>1000025933</v>
      </c>
      <c r="F150" s="713" t="s">
        <v>629</v>
      </c>
      <c r="G150" s="707" t="s">
        <v>291</v>
      </c>
      <c r="H150" s="707">
        <v>1</v>
      </c>
      <c r="I150" s="692"/>
      <c r="J150" s="559" t="str">
        <f t="shared" si="3"/>
        <v>INCLUDED</v>
      </c>
    </row>
    <row r="151" spans="1:10">
      <c r="A151" s="706">
        <v>133</v>
      </c>
      <c r="B151" s="689">
        <v>7000009996</v>
      </c>
      <c r="C151" s="689">
        <v>1240</v>
      </c>
      <c r="D151" s="700" t="s">
        <v>503</v>
      </c>
      <c r="E151" s="689">
        <v>1000025934</v>
      </c>
      <c r="F151" s="713" t="s">
        <v>630</v>
      </c>
      <c r="G151" s="707" t="s">
        <v>291</v>
      </c>
      <c r="H151" s="707">
        <v>1</v>
      </c>
      <c r="I151" s="692"/>
      <c r="J151" s="559" t="str">
        <f t="shared" si="3"/>
        <v>INCLUDED</v>
      </c>
    </row>
    <row r="152" spans="1:10">
      <c r="A152" s="706">
        <v>134</v>
      </c>
      <c r="B152" s="689">
        <v>7000009996</v>
      </c>
      <c r="C152" s="689">
        <v>1250</v>
      </c>
      <c r="D152" s="700" t="s">
        <v>503</v>
      </c>
      <c r="E152" s="689">
        <v>1000028580</v>
      </c>
      <c r="F152" s="713" t="s">
        <v>631</v>
      </c>
      <c r="G152" s="707" t="s">
        <v>462</v>
      </c>
      <c r="H152" s="707">
        <v>1</v>
      </c>
      <c r="I152" s="692"/>
      <c r="J152" s="559" t="str">
        <f t="shared" si="3"/>
        <v>INCLUDED</v>
      </c>
    </row>
    <row r="153" spans="1:10">
      <c r="A153" s="706">
        <v>135</v>
      </c>
      <c r="B153" s="689">
        <v>7000009996</v>
      </c>
      <c r="C153" s="689">
        <v>1260</v>
      </c>
      <c r="D153" s="700" t="s">
        <v>503</v>
      </c>
      <c r="E153" s="689">
        <v>1000028570</v>
      </c>
      <c r="F153" s="713" t="s">
        <v>632</v>
      </c>
      <c r="G153" s="707" t="s">
        <v>462</v>
      </c>
      <c r="H153" s="707">
        <v>1</v>
      </c>
      <c r="I153" s="692"/>
      <c r="J153" s="559" t="str">
        <f t="shared" si="3"/>
        <v>INCLUDED</v>
      </c>
    </row>
    <row r="154" spans="1:10">
      <c r="A154" s="706">
        <v>136</v>
      </c>
      <c r="B154" s="689">
        <v>7000009996</v>
      </c>
      <c r="C154" s="689">
        <v>1270</v>
      </c>
      <c r="D154" s="700" t="s">
        <v>503</v>
      </c>
      <c r="E154" s="689">
        <v>1000028573</v>
      </c>
      <c r="F154" s="713" t="s">
        <v>633</v>
      </c>
      <c r="G154" s="707" t="s">
        <v>462</v>
      </c>
      <c r="H154" s="707">
        <v>1</v>
      </c>
      <c r="I154" s="692"/>
      <c r="J154" s="559" t="str">
        <f t="shared" si="3"/>
        <v>INCLUDED</v>
      </c>
    </row>
    <row r="155" spans="1:10">
      <c r="A155" s="706">
        <v>137</v>
      </c>
      <c r="B155" s="689">
        <v>7000009996</v>
      </c>
      <c r="C155" s="689">
        <v>1280</v>
      </c>
      <c r="D155" s="700" t="s">
        <v>503</v>
      </c>
      <c r="E155" s="689">
        <v>1000028571</v>
      </c>
      <c r="F155" s="713" t="s">
        <v>634</v>
      </c>
      <c r="G155" s="707" t="s">
        <v>462</v>
      </c>
      <c r="H155" s="707">
        <v>1</v>
      </c>
      <c r="I155" s="692"/>
      <c r="J155" s="559" t="str">
        <f t="shared" si="3"/>
        <v>INCLUDED</v>
      </c>
    </row>
    <row r="156" spans="1:10">
      <c r="A156" s="706">
        <v>138</v>
      </c>
      <c r="B156" s="689">
        <v>7000009996</v>
      </c>
      <c r="C156" s="689">
        <v>1290</v>
      </c>
      <c r="D156" s="700" t="s">
        <v>503</v>
      </c>
      <c r="E156" s="689">
        <v>1000028780</v>
      </c>
      <c r="F156" s="713" t="s">
        <v>635</v>
      </c>
      <c r="G156" s="707" t="s">
        <v>443</v>
      </c>
      <c r="H156" s="707">
        <v>1</v>
      </c>
      <c r="I156" s="692"/>
      <c r="J156" s="559" t="str">
        <f t="shared" si="3"/>
        <v>INCLUDED</v>
      </c>
    </row>
    <row r="157" spans="1:10">
      <c r="A157" s="706">
        <v>139</v>
      </c>
      <c r="B157" s="689">
        <v>7000009996</v>
      </c>
      <c r="C157" s="689">
        <v>1300</v>
      </c>
      <c r="D157" s="700" t="s">
        <v>503</v>
      </c>
      <c r="E157" s="689">
        <v>1000028579</v>
      </c>
      <c r="F157" s="713" t="s">
        <v>636</v>
      </c>
      <c r="G157" s="707" t="s">
        <v>462</v>
      </c>
      <c r="H157" s="707">
        <v>1</v>
      </c>
      <c r="I157" s="692"/>
      <c r="J157" s="559" t="str">
        <f t="shared" si="3"/>
        <v>INCLUDED</v>
      </c>
    </row>
    <row r="158" spans="1:10">
      <c r="A158" s="706">
        <v>140</v>
      </c>
      <c r="B158" s="689">
        <v>7000009996</v>
      </c>
      <c r="C158" s="689">
        <v>1310</v>
      </c>
      <c r="D158" s="700" t="s">
        <v>503</v>
      </c>
      <c r="E158" s="689">
        <v>1000026087</v>
      </c>
      <c r="F158" s="713" t="s">
        <v>637</v>
      </c>
      <c r="G158" s="707" t="s">
        <v>443</v>
      </c>
      <c r="H158" s="707">
        <v>1</v>
      </c>
      <c r="I158" s="692"/>
      <c r="J158" s="559" t="str">
        <f t="shared" si="3"/>
        <v>INCLUDED</v>
      </c>
    </row>
    <row r="159" spans="1:10">
      <c r="A159" s="706">
        <v>141</v>
      </c>
      <c r="B159" s="689">
        <v>7000009996</v>
      </c>
      <c r="C159" s="689">
        <v>1320</v>
      </c>
      <c r="D159" s="700" t="s">
        <v>503</v>
      </c>
      <c r="E159" s="689">
        <v>1000030653</v>
      </c>
      <c r="F159" s="713" t="s">
        <v>638</v>
      </c>
      <c r="G159" s="707" t="s">
        <v>443</v>
      </c>
      <c r="H159" s="707">
        <v>1</v>
      </c>
      <c r="I159" s="692"/>
      <c r="J159" s="559" t="str">
        <f t="shared" si="3"/>
        <v>INCLUDED</v>
      </c>
    </row>
    <row r="160" spans="1:10">
      <c r="A160" s="706">
        <v>142</v>
      </c>
      <c r="B160" s="689">
        <v>7000009996</v>
      </c>
      <c r="C160" s="689">
        <v>1330</v>
      </c>
      <c r="D160" s="700" t="s">
        <v>503</v>
      </c>
      <c r="E160" s="689">
        <v>1000019914</v>
      </c>
      <c r="F160" s="713" t="s">
        <v>639</v>
      </c>
      <c r="G160" s="707" t="s">
        <v>443</v>
      </c>
      <c r="H160" s="707">
        <v>1</v>
      </c>
      <c r="I160" s="692"/>
      <c r="J160" s="559" t="str">
        <f t="shared" si="3"/>
        <v>INCLUDED</v>
      </c>
    </row>
    <row r="161" spans="1:10">
      <c r="A161" s="706">
        <v>143</v>
      </c>
      <c r="B161" s="689">
        <v>7000009996</v>
      </c>
      <c r="C161" s="689">
        <v>1340</v>
      </c>
      <c r="D161" s="700" t="s">
        <v>503</v>
      </c>
      <c r="E161" s="689">
        <v>1000030558</v>
      </c>
      <c r="F161" s="713" t="s">
        <v>640</v>
      </c>
      <c r="G161" s="707" t="s">
        <v>443</v>
      </c>
      <c r="H161" s="707">
        <v>1</v>
      </c>
      <c r="I161" s="692"/>
      <c r="J161" s="559" t="str">
        <f t="shared" si="3"/>
        <v>INCLUDED</v>
      </c>
    </row>
    <row r="162" spans="1:10">
      <c r="A162" s="706">
        <v>144</v>
      </c>
      <c r="B162" s="689">
        <v>7000009996</v>
      </c>
      <c r="C162" s="689">
        <v>1350</v>
      </c>
      <c r="D162" s="700" t="s">
        <v>503</v>
      </c>
      <c r="E162" s="689">
        <v>1000025932</v>
      </c>
      <c r="F162" s="713" t="s">
        <v>641</v>
      </c>
      <c r="G162" s="707" t="s">
        <v>291</v>
      </c>
      <c r="H162" s="707">
        <v>1</v>
      </c>
      <c r="I162" s="692"/>
      <c r="J162" s="559" t="str">
        <f t="shared" si="3"/>
        <v>INCLUDED</v>
      </c>
    </row>
    <row r="163" spans="1:10">
      <c r="A163" s="706">
        <v>145</v>
      </c>
      <c r="B163" s="689">
        <v>7000009996</v>
      </c>
      <c r="C163" s="689">
        <v>1360</v>
      </c>
      <c r="D163" s="700" t="s">
        <v>503</v>
      </c>
      <c r="E163" s="689">
        <v>1000030152</v>
      </c>
      <c r="F163" s="713" t="s">
        <v>642</v>
      </c>
      <c r="G163" s="707" t="s">
        <v>290</v>
      </c>
      <c r="H163" s="707">
        <v>1</v>
      </c>
      <c r="I163" s="692"/>
      <c r="J163" s="559" t="str">
        <f t="shared" si="3"/>
        <v>INCLUDED</v>
      </c>
    </row>
    <row r="164" spans="1:10" ht="31.2">
      <c r="A164" s="706">
        <v>146</v>
      </c>
      <c r="B164" s="689">
        <v>7000009996</v>
      </c>
      <c r="C164" s="689">
        <v>1370</v>
      </c>
      <c r="D164" s="700" t="s">
        <v>504</v>
      </c>
      <c r="E164" s="689">
        <v>1000018700</v>
      </c>
      <c r="F164" s="713" t="s">
        <v>643</v>
      </c>
      <c r="G164" s="707" t="s">
        <v>291</v>
      </c>
      <c r="H164" s="707">
        <v>1</v>
      </c>
      <c r="I164" s="692"/>
      <c r="J164" s="559" t="str">
        <f t="shared" si="3"/>
        <v>INCLUDED</v>
      </c>
    </row>
    <row r="165" spans="1:10" ht="31.2">
      <c r="A165" s="706">
        <v>147</v>
      </c>
      <c r="B165" s="689">
        <v>7000009996</v>
      </c>
      <c r="C165" s="689">
        <v>1380</v>
      </c>
      <c r="D165" s="700" t="s">
        <v>504</v>
      </c>
      <c r="E165" s="689">
        <v>1000001332</v>
      </c>
      <c r="F165" s="713" t="s">
        <v>644</v>
      </c>
      <c r="G165" s="707" t="s">
        <v>290</v>
      </c>
      <c r="H165" s="707">
        <v>6</v>
      </c>
      <c r="I165" s="692"/>
      <c r="J165" s="559" t="str">
        <f t="shared" si="3"/>
        <v>INCLUDED</v>
      </c>
    </row>
    <row r="166" spans="1:10" ht="31.2">
      <c r="A166" s="706">
        <v>148</v>
      </c>
      <c r="B166" s="689">
        <v>7000009996</v>
      </c>
      <c r="C166" s="689">
        <v>1390</v>
      </c>
      <c r="D166" s="700" t="s">
        <v>504</v>
      </c>
      <c r="E166" s="689">
        <v>1000000814</v>
      </c>
      <c r="F166" s="713" t="s">
        <v>645</v>
      </c>
      <c r="G166" s="707" t="s">
        <v>290</v>
      </c>
      <c r="H166" s="707">
        <v>6</v>
      </c>
      <c r="I166" s="692"/>
      <c r="J166" s="559" t="str">
        <f t="shared" si="3"/>
        <v>INCLUDED</v>
      </c>
    </row>
    <row r="167" spans="1:10">
      <c r="A167" s="706">
        <v>149</v>
      </c>
      <c r="B167" s="689">
        <v>7000009996</v>
      </c>
      <c r="C167" s="689">
        <v>1620</v>
      </c>
      <c r="D167" s="700" t="s">
        <v>505</v>
      </c>
      <c r="E167" s="689">
        <v>1000020416</v>
      </c>
      <c r="F167" s="713" t="s">
        <v>531</v>
      </c>
      <c r="G167" s="707" t="s">
        <v>290</v>
      </c>
      <c r="H167" s="707">
        <v>1</v>
      </c>
      <c r="I167" s="692"/>
      <c r="J167" s="559" t="str">
        <f t="shared" si="3"/>
        <v>INCLUDED</v>
      </c>
    </row>
    <row r="168" spans="1:10">
      <c r="A168" s="706">
        <v>150</v>
      </c>
      <c r="B168" s="689">
        <v>7000009996</v>
      </c>
      <c r="C168" s="689">
        <v>1670</v>
      </c>
      <c r="D168" s="700" t="s">
        <v>506</v>
      </c>
      <c r="E168" s="689">
        <v>1000002066</v>
      </c>
      <c r="F168" s="713" t="s">
        <v>646</v>
      </c>
      <c r="G168" s="707" t="s">
        <v>290</v>
      </c>
      <c r="H168" s="707">
        <v>1</v>
      </c>
      <c r="I168" s="692"/>
      <c r="J168" s="559" t="str">
        <f t="shared" si="3"/>
        <v>INCLUDED</v>
      </c>
    </row>
    <row r="169" spans="1:10">
      <c r="A169" s="706">
        <v>151</v>
      </c>
      <c r="B169" s="689">
        <v>7000009996</v>
      </c>
      <c r="C169" s="689">
        <v>1680</v>
      </c>
      <c r="D169" s="700" t="s">
        <v>506</v>
      </c>
      <c r="E169" s="689">
        <v>1000002087</v>
      </c>
      <c r="F169" s="713" t="s">
        <v>647</v>
      </c>
      <c r="G169" s="707" t="s">
        <v>290</v>
      </c>
      <c r="H169" s="707">
        <v>1</v>
      </c>
      <c r="I169" s="692"/>
      <c r="J169" s="559" t="str">
        <f t="shared" si="3"/>
        <v>INCLUDED</v>
      </c>
    </row>
    <row r="170" spans="1:10">
      <c r="A170" s="706">
        <v>152</v>
      </c>
      <c r="B170" s="689">
        <v>7000009996</v>
      </c>
      <c r="C170" s="689">
        <v>1690</v>
      </c>
      <c r="D170" s="700" t="s">
        <v>506</v>
      </c>
      <c r="E170" s="689">
        <v>1000032665</v>
      </c>
      <c r="F170" s="713" t="s">
        <v>648</v>
      </c>
      <c r="G170" s="707" t="s">
        <v>290</v>
      </c>
      <c r="H170" s="707">
        <v>3</v>
      </c>
      <c r="I170" s="692"/>
      <c r="J170" s="559" t="str">
        <f t="shared" si="3"/>
        <v>INCLUDED</v>
      </c>
    </row>
    <row r="171" spans="1:10">
      <c r="A171" s="706">
        <v>153</v>
      </c>
      <c r="B171" s="689">
        <v>7000009996</v>
      </c>
      <c r="C171" s="689">
        <v>1700</v>
      </c>
      <c r="D171" s="700" t="s">
        <v>506</v>
      </c>
      <c r="E171" s="689">
        <v>1000002032</v>
      </c>
      <c r="F171" s="713" t="s">
        <v>649</v>
      </c>
      <c r="G171" s="707" t="s">
        <v>290</v>
      </c>
      <c r="H171" s="707">
        <v>3</v>
      </c>
      <c r="I171" s="692"/>
      <c r="J171" s="559" t="str">
        <f t="shared" si="3"/>
        <v>INCLUDED</v>
      </c>
    </row>
    <row r="172" spans="1:10" ht="62.4">
      <c r="A172" s="706">
        <v>154</v>
      </c>
      <c r="B172" s="689">
        <v>7000009996</v>
      </c>
      <c r="C172" s="689">
        <v>1710</v>
      </c>
      <c r="D172" s="700" t="s">
        <v>506</v>
      </c>
      <c r="E172" s="689">
        <v>1000032454</v>
      </c>
      <c r="F172" s="713" t="s">
        <v>650</v>
      </c>
      <c r="G172" s="707" t="s">
        <v>290</v>
      </c>
      <c r="H172" s="707">
        <v>3</v>
      </c>
      <c r="I172" s="692"/>
      <c r="J172" s="559" t="str">
        <f t="shared" ref="J172:J298" si="4">IF(I172="","INCLUDED",I172*H172)</f>
        <v>INCLUDED</v>
      </c>
    </row>
    <row r="173" spans="1:10">
      <c r="A173" s="706">
        <v>155</v>
      </c>
      <c r="B173" s="689">
        <v>7000009996</v>
      </c>
      <c r="C173" s="689">
        <v>1720</v>
      </c>
      <c r="D173" s="700" t="s">
        <v>507</v>
      </c>
      <c r="E173" s="689">
        <v>1000000731</v>
      </c>
      <c r="F173" s="713" t="s">
        <v>651</v>
      </c>
      <c r="G173" s="707" t="s">
        <v>290</v>
      </c>
      <c r="H173" s="707">
        <v>3</v>
      </c>
      <c r="I173" s="692"/>
      <c r="J173" s="559" t="str">
        <f t="shared" si="4"/>
        <v>INCLUDED</v>
      </c>
    </row>
    <row r="174" spans="1:10">
      <c r="A174" s="706">
        <v>156</v>
      </c>
      <c r="B174" s="805">
        <v>7000009996</v>
      </c>
      <c r="C174" s="805">
        <v>1730</v>
      </c>
      <c r="D174" s="806" t="s">
        <v>507</v>
      </c>
      <c r="E174" s="805">
        <v>1000000609</v>
      </c>
      <c r="F174" s="833" t="s">
        <v>652</v>
      </c>
      <c r="G174" s="834" t="s">
        <v>290</v>
      </c>
      <c r="H174" s="834">
        <v>1</v>
      </c>
      <c r="I174" s="807"/>
      <c r="J174" s="559" t="str">
        <f t="shared" si="4"/>
        <v>INCLUDED</v>
      </c>
    </row>
    <row r="175" spans="1:10">
      <c r="A175" s="706">
        <v>157</v>
      </c>
      <c r="B175" s="805">
        <v>7000009996</v>
      </c>
      <c r="C175" s="805">
        <v>1740</v>
      </c>
      <c r="D175" s="806" t="s">
        <v>507</v>
      </c>
      <c r="E175" s="805">
        <v>1000020422</v>
      </c>
      <c r="F175" s="833" t="s">
        <v>653</v>
      </c>
      <c r="G175" s="834" t="s">
        <v>290</v>
      </c>
      <c r="H175" s="834">
        <v>3</v>
      </c>
      <c r="I175" s="807"/>
      <c r="J175" s="559" t="str">
        <f t="shared" si="4"/>
        <v>INCLUDED</v>
      </c>
    </row>
    <row r="176" spans="1:10">
      <c r="A176" s="706">
        <v>158</v>
      </c>
      <c r="B176" s="805">
        <v>7000009996</v>
      </c>
      <c r="C176" s="805">
        <v>1750</v>
      </c>
      <c r="D176" s="806" t="s">
        <v>507</v>
      </c>
      <c r="E176" s="805">
        <v>1000000593</v>
      </c>
      <c r="F176" s="833" t="s">
        <v>654</v>
      </c>
      <c r="G176" s="834" t="s">
        <v>290</v>
      </c>
      <c r="H176" s="834">
        <v>3</v>
      </c>
      <c r="I176" s="807"/>
      <c r="J176" s="559" t="str">
        <f t="shared" si="4"/>
        <v>INCLUDED</v>
      </c>
    </row>
    <row r="177" spans="1:10" ht="46.8">
      <c r="A177" s="706">
        <v>159</v>
      </c>
      <c r="B177" s="805">
        <v>7000009996</v>
      </c>
      <c r="C177" s="805">
        <v>1760</v>
      </c>
      <c r="D177" s="806" t="s">
        <v>508</v>
      </c>
      <c r="E177" s="805">
        <v>1000024462</v>
      </c>
      <c r="F177" s="833" t="s">
        <v>655</v>
      </c>
      <c r="G177" s="834" t="s">
        <v>290</v>
      </c>
      <c r="H177" s="834">
        <v>1</v>
      </c>
      <c r="I177" s="807"/>
      <c r="J177" s="559" t="str">
        <f t="shared" si="4"/>
        <v>INCLUDED</v>
      </c>
    </row>
    <row r="178" spans="1:10" ht="31.2">
      <c r="A178" s="706">
        <v>160</v>
      </c>
      <c r="B178" s="805">
        <v>7000009996</v>
      </c>
      <c r="C178" s="805">
        <v>1770</v>
      </c>
      <c r="D178" s="806" t="s">
        <v>508</v>
      </c>
      <c r="E178" s="805">
        <v>1000024643</v>
      </c>
      <c r="F178" s="833" t="s">
        <v>656</v>
      </c>
      <c r="G178" s="834" t="s">
        <v>290</v>
      </c>
      <c r="H178" s="834">
        <v>1</v>
      </c>
      <c r="I178" s="807"/>
      <c r="J178" s="559" t="str">
        <f t="shared" si="4"/>
        <v>INCLUDED</v>
      </c>
    </row>
    <row r="179" spans="1:10" ht="31.2">
      <c r="A179" s="706">
        <v>161</v>
      </c>
      <c r="B179" s="805">
        <v>7000009996</v>
      </c>
      <c r="C179" s="805">
        <v>1780</v>
      </c>
      <c r="D179" s="806" t="s">
        <v>508</v>
      </c>
      <c r="E179" s="805">
        <v>1000024639</v>
      </c>
      <c r="F179" s="833" t="s">
        <v>657</v>
      </c>
      <c r="G179" s="834" t="s">
        <v>290</v>
      </c>
      <c r="H179" s="834">
        <v>1</v>
      </c>
      <c r="I179" s="807"/>
      <c r="J179" s="559" t="str">
        <f t="shared" si="4"/>
        <v>INCLUDED</v>
      </c>
    </row>
    <row r="180" spans="1:10" ht="31.2">
      <c r="A180" s="706">
        <v>162</v>
      </c>
      <c r="B180" s="805">
        <v>7000009996</v>
      </c>
      <c r="C180" s="805">
        <v>1790</v>
      </c>
      <c r="D180" s="806" t="s">
        <v>508</v>
      </c>
      <c r="E180" s="805">
        <v>1000025047</v>
      </c>
      <c r="F180" s="833" t="s">
        <v>658</v>
      </c>
      <c r="G180" s="834" t="s">
        <v>290</v>
      </c>
      <c r="H180" s="834">
        <v>1</v>
      </c>
      <c r="I180" s="807"/>
      <c r="J180" s="559" t="str">
        <f t="shared" si="4"/>
        <v>INCLUDED</v>
      </c>
    </row>
    <row r="181" spans="1:10">
      <c r="A181" s="706">
        <v>163</v>
      </c>
      <c r="B181" s="805">
        <v>7000009996</v>
      </c>
      <c r="C181" s="805">
        <v>1800</v>
      </c>
      <c r="D181" s="806" t="s">
        <v>508</v>
      </c>
      <c r="E181" s="805">
        <v>1000025330</v>
      </c>
      <c r="F181" s="833" t="s">
        <v>659</v>
      </c>
      <c r="G181" s="834" t="s">
        <v>291</v>
      </c>
      <c r="H181" s="834">
        <v>1</v>
      </c>
      <c r="I181" s="807"/>
      <c r="J181" s="559" t="str">
        <f t="shared" si="4"/>
        <v>INCLUDED</v>
      </c>
    </row>
    <row r="182" spans="1:10" ht="31.2">
      <c r="A182" s="706">
        <v>164</v>
      </c>
      <c r="B182" s="805">
        <v>7000009996</v>
      </c>
      <c r="C182" s="805">
        <v>1810</v>
      </c>
      <c r="D182" s="806" t="s">
        <v>508</v>
      </c>
      <c r="E182" s="805">
        <v>1000025341</v>
      </c>
      <c r="F182" s="833" t="s">
        <v>660</v>
      </c>
      <c r="G182" s="834" t="s">
        <v>290</v>
      </c>
      <c r="H182" s="834">
        <v>1</v>
      </c>
      <c r="I182" s="807"/>
      <c r="J182" s="559" t="str">
        <f t="shared" si="4"/>
        <v>INCLUDED</v>
      </c>
    </row>
    <row r="183" spans="1:10">
      <c r="A183" s="706">
        <v>165</v>
      </c>
      <c r="B183" s="805">
        <v>7000009996</v>
      </c>
      <c r="C183" s="805">
        <v>1820</v>
      </c>
      <c r="D183" s="806" t="s">
        <v>508</v>
      </c>
      <c r="E183" s="805">
        <v>1000025535</v>
      </c>
      <c r="F183" s="833" t="s">
        <v>661</v>
      </c>
      <c r="G183" s="834" t="s">
        <v>290</v>
      </c>
      <c r="H183" s="834">
        <v>1</v>
      </c>
      <c r="I183" s="807"/>
      <c r="J183" s="559" t="str">
        <f t="shared" si="4"/>
        <v>INCLUDED</v>
      </c>
    </row>
    <row r="184" spans="1:10">
      <c r="A184" s="706">
        <v>166</v>
      </c>
      <c r="B184" s="805">
        <v>7000009996</v>
      </c>
      <c r="C184" s="805">
        <v>1830</v>
      </c>
      <c r="D184" s="806" t="s">
        <v>508</v>
      </c>
      <c r="E184" s="805">
        <v>1000025391</v>
      </c>
      <c r="F184" s="833" t="s">
        <v>662</v>
      </c>
      <c r="G184" s="834" t="s">
        <v>290</v>
      </c>
      <c r="H184" s="834">
        <v>1</v>
      </c>
      <c r="I184" s="807"/>
      <c r="J184" s="559" t="str">
        <f t="shared" si="4"/>
        <v>INCLUDED</v>
      </c>
    </row>
    <row r="185" spans="1:10" ht="31.2">
      <c r="A185" s="706">
        <v>167</v>
      </c>
      <c r="B185" s="805">
        <v>7000009996</v>
      </c>
      <c r="C185" s="805">
        <v>1840</v>
      </c>
      <c r="D185" s="806" t="s">
        <v>508</v>
      </c>
      <c r="E185" s="805">
        <v>1000025537</v>
      </c>
      <c r="F185" s="833" t="s">
        <v>663</v>
      </c>
      <c r="G185" s="834" t="s">
        <v>290</v>
      </c>
      <c r="H185" s="834">
        <v>1</v>
      </c>
      <c r="I185" s="807"/>
      <c r="J185" s="559" t="str">
        <f t="shared" si="4"/>
        <v>INCLUDED</v>
      </c>
    </row>
    <row r="186" spans="1:10" ht="31.2">
      <c r="A186" s="706">
        <v>168</v>
      </c>
      <c r="B186" s="805">
        <v>7000009996</v>
      </c>
      <c r="C186" s="805">
        <v>1850</v>
      </c>
      <c r="D186" s="806" t="s">
        <v>508</v>
      </c>
      <c r="E186" s="805">
        <v>1000025036</v>
      </c>
      <c r="F186" s="833" t="s">
        <v>664</v>
      </c>
      <c r="G186" s="834" t="s">
        <v>290</v>
      </c>
      <c r="H186" s="834">
        <v>1</v>
      </c>
      <c r="I186" s="807"/>
      <c r="J186" s="559" t="str">
        <f t="shared" si="4"/>
        <v>INCLUDED</v>
      </c>
    </row>
    <row r="187" spans="1:10">
      <c r="A187" s="706">
        <v>169</v>
      </c>
      <c r="B187" s="805">
        <v>7000009996</v>
      </c>
      <c r="C187" s="805">
        <v>1860</v>
      </c>
      <c r="D187" s="806" t="s">
        <v>508</v>
      </c>
      <c r="E187" s="805">
        <v>1000024645</v>
      </c>
      <c r="F187" s="833" t="s">
        <v>665</v>
      </c>
      <c r="G187" s="834" t="s">
        <v>290</v>
      </c>
      <c r="H187" s="834">
        <v>1</v>
      </c>
      <c r="I187" s="807"/>
      <c r="J187" s="559" t="str">
        <f t="shared" si="4"/>
        <v>INCLUDED</v>
      </c>
    </row>
    <row r="188" spans="1:10">
      <c r="A188" s="706">
        <v>170</v>
      </c>
      <c r="B188" s="805">
        <v>7000009996</v>
      </c>
      <c r="C188" s="805">
        <v>1870</v>
      </c>
      <c r="D188" s="806" t="s">
        <v>508</v>
      </c>
      <c r="E188" s="805">
        <v>8000001867</v>
      </c>
      <c r="F188" s="833" t="s">
        <v>666</v>
      </c>
      <c r="G188" s="834" t="s">
        <v>290</v>
      </c>
      <c r="H188" s="834">
        <v>1</v>
      </c>
      <c r="I188" s="807"/>
      <c r="J188" s="559" t="str">
        <f t="shared" si="4"/>
        <v>INCLUDED</v>
      </c>
    </row>
    <row r="189" spans="1:10">
      <c r="A189" s="706">
        <v>171</v>
      </c>
      <c r="B189" s="805">
        <v>7000009996</v>
      </c>
      <c r="C189" s="805">
        <v>1880</v>
      </c>
      <c r="D189" s="806" t="s">
        <v>508</v>
      </c>
      <c r="E189" s="805">
        <v>1000024234</v>
      </c>
      <c r="F189" s="833" t="s">
        <v>667</v>
      </c>
      <c r="G189" s="834" t="s">
        <v>290</v>
      </c>
      <c r="H189" s="834">
        <v>1</v>
      </c>
      <c r="I189" s="807"/>
      <c r="J189" s="559" t="str">
        <f t="shared" si="4"/>
        <v>INCLUDED</v>
      </c>
    </row>
    <row r="190" spans="1:10">
      <c r="A190" s="706">
        <v>172</v>
      </c>
      <c r="B190" s="805">
        <v>7000009996</v>
      </c>
      <c r="C190" s="805">
        <v>1890</v>
      </c>
      <c r="D190" s="806" t="s">
        <v>508</v>
      </c>
      <c r="E190" s="805">
        <v>1000029074</v>
      </c>
      <c r="F190" s="833" t="s">
        <v>668</v>
      </c>
      <c r="G190" s="834" t="s">
        <v>290</v>
      </c>
      <c r="H190" s="834">
        <v>1</v>
      </c>
      <c r="I190" s="807"/>
      <c r="J190" s="559" t="str">
        <f t="shared" si="4"/>
        <v>INCLUDED</v>
      </c>
    </row>
    <row r="191" spans="1:10">
      <c r="A191" s="706">
        <v>173</v>
      </c>
      <c r="B191" s="805">
        <v>7000009996</v>
      </c>
      <c r="C191" s="805">
        <v>1900</v>
      </c>
      <c r="D191" s="806" t="s">
        <v>508</v>
      </c>
      <c r="E191" s="805">
        <v>1000024535</v>
      </c>
      <c r="F191" s="833" t="s">
        <v>669</v>
      </c>
      <c r="G191" s="834" t="s">
        <v>290</v>
      </c>
      <c r="H191" s="834">
        <v>1</v>
      </c>
      <c r="I191" s="807"/>
      <c r="J191" s="559" t="str">
        <f t="shared" si="4"/>
        <v>INCLUDED</v>
      </c>
    </row>
    <row r="192" spans="1:10" ht="31.2">
      <c r="A192" s="706">
        <v>174</v>
      </c>
      <c r="B192" s="805">
        <v>7000009996</v>
      </c>
      <c r="C192" s="805">
        <v>1910</v>
      </c>
      <c r="D192" s="806" t="s">
        <v>508</v>
      </c>
      <c r="E192" s="805">
        <v>1000025536</v>
      </c>
      <c r="F192" s="833" t="s">
        <v>670</v>
      </c>
      <c r="G192" s="834" t="s">
        <v>290</v>
      </c>
      <c r="H192" s="834">
        <v>1</v>
      </c>
      <c r="I192" s="807"/>
      <c r="J192" s="559" t="str">
        <f t="shared" si="4"/>
        <v>INCLUDED</v>
      </c>
    </row>
    <row r="193" spans="1:10" ht="31.2">
      <c r="A193" s="706">
        <v>175</v>
      </c>
      <c r="B193" s="805">
        <v>7000009996</v>
      </c>
      <c r="C193" s="805">
        <v>1920</v>
      </c>
      <c r="D193" s="806" t="s">
        <v>508</v>
      </c>
      <c r="E193" s="805">
        <v>1000025326</v>
      </c>
      <c r="F193" s="833" t="s">
        <v>671</v>
      </c>
      <c r="G193" s="834" t="s">
        <v>290</v>
      </c>
      <c r="H193" s="834">
        <v>1</v>
      </c>
      <c r="I193" s="807"/>
      <c r="J193" s="559" t="str">
        <f t="shared" si="4"/>
        <v>INCLUDED</v>
      </c>
    </row>
    <row r="194" spans="1:10">
      <c r="A194" s="706">
        <v>176</v>
      </c>
      <c r="B194" s="805">
        <v>7000009996</v>
      </c>
      <c r="C194" s="805">
        <v>1930</v>
      </c>
      <c r="D194" s="806" t="s">
        <v>508</v>
      </c>
      <c r="E194" s="805">
        <v>1000024364</v>
      </c>
      <c r="F194" s="833" t="s">
        <v>672</v>
      </c>
      <c r="G194" s="834" t="s">
        <v>290</v>
      </c>
      <c r="H194" s="834">
        <v>1</v>
      </c>
      <c r="I194" s="807"/>
      <c r="J194" s="559" t="str">
        <f t="shared" si="4"/>
        <v>INCLUDED</v>
      </c>
    </row>
    <row r="195" spans="1:10">
      <c r="A195" s="706">
        <v>177</v>
      </c>
      <c r="B195" s="805">
        <v>7000009996</v>
      </c>
      <c r="C195" s="805">
        <v>1940</v>
      </c>
      <c r="D195" s="806" t="s">
        <v>508</v>
      </c>
      <c r="E195" s="805">
        <v>1000024254</v>
      </c>
      <c r="F195" s="833" t="s">
        <v>673</v>
      </c>
      <c r="G195" s="834" t="s">
        <v>291</v>
      </c>
      <c r="H195" s="834">
        <v>1</v>
      </c>
      <c r="I195" s="807"/>
      <c r="J195" s="559" t="str">
        <f t="shared" si="4"/>
        <v>INCLUDED</v>
      </c>
    </row>
    <row r="196" spans="1:10">
      <c r="A196" s="706">
        <v>178</v>
      </c>
      <c r="B196" s="805">
        <v>7000009996</v>
      </c>
      <c r="C196" s="805">
        <v>1950</v>
      </c>
      <c r="D196" s="806" t="s">
        <v>508</v>
      </c>
      <c r="E196" s="805">
        <v>1000024358</v>
      </c>
      <c r="F196" s="833" t="s">
        <v>674</v>
      </c>
      <c r="G196" s="834" t="s">
        <v>290</v>
      </c>
      <c r="H196" s="834">
        <v>1</v>
      </c>
      <c r="I196" s="807"/>
      <c r="J196" s="559" t="str">
        <f t="shared" si="4"/>
        <v>INCLUDED</v>
      </c>
    </row>
    <row r="197" spans="1:10">
      <c r="A197" s="706">
        <v>179</v>
      </c>
      <c r="B197" s="805">
        <v>7000009996</v>
      </c>
      <c r="C197" s="805">
        <v>1960</v>
      </c>
      <c r="D197" s="806" t="s">
        <v>508</v>
      </c>
      <c r="E197" s="805">
        <v>1000024338</v>
      </c>
      <c r="F197" s="833" t="s">
        <v>675</v>
      </c>
      <c r="G197" s="834" t="s">
        <v>290</v>
      </c>
      <c r="H197" s="834">
        <v>1</v>
      </c>
      <c r="I197" s="807"/>
      <c r="J197" s="559" t="str">
        <f t="shared" si="4"/>
        <v>INCLUDED</v>
      </c>
    </row>
    <row r="198" spans="1:10" ht="31.2">
      <c r="A198" s="706">
        <v>180</v>
      </c>
      <c r="B198" s="805">
        <v>7000009996</v>
      </c>
      <c r="C198" s="805">
        <v>1970</v>
      </c>
      <c r="D198" s="806" t="s">
        <v>508</v>
      </c>
      <c r="E198" s="805">
        <v>1000025813</v>
      </c>
      <c r="F198" s="833" t="s">
        <v>676</v>
      </c>
      <c r="G198" s="834" t="s">
        <v>290</v>
      </c>
      <c r="H198" s="834">
        <v>1</v>
      </c>
      <c r="I198" s="807"/>
      <c r="J198" s="559" t="str">
        <f t="shared" si="4"/>
        <v>INCLUDED</v>
      </c>
    </row>
    <row r="199" spans="1:10">
      <c r="A199" s="706">
        <v>181</v>
      </c>
      <c r="B199" s="805">
        <v>7000009996</v>
      </c>
      <c r="C199" s="805">
        <v>1980</v>
      </c>
      <c r="D199" s="806" t="s">
        <v>508</v>
      </c>
      <c r="E199" s="805">
        <v>1000025210</v>
      </c>
      <c r="F199" s="833" t="s">
        <v>677</v>
      </c>
      <c r="G199" s="834" t="s">
        <v>290</v>
      </c>
      <c r="H199" s="834">
        <v>2</v>
      </c>
      <c r="I199" s="807"/>
      <c r="J199" s="559" t="str">
        <f t="shared" si="4"/>
        <v>INCLUDED</v>
      </c>
    </row>
    <row r="200" spans="1:10" ht="31.2">
      <c r="A200" s="706">
        <v>182</v>
      </c>
      <c r="B200" s="805">
        <v>7000009996</v>
      </c>
      <c r="C200" s="805">
        <v>1990</v>
      </c>
      <c r="D200" s="806" t="s">
        <v>508</v>
      </c>
      <c r="E200" s="805">
        <v>1000025500</v>
      </c>
      <c r="F200" s="833" t="s">
        <v>678</v>
      </c>
      <c r="G200" s="834" t="s">
        <v>290</v>
      </c>
      <c r="H200" s="834">
        <v>6</v>
      </c>
      <c r="I200" s="807"/>
      <c r="J200" s="559" t="str">
        <f t="shared" si="4"/>
        <v>INCLUDED</v>
      </c>
    </row>
    <row r="201" spans="1:10">
      <c r="A201" s="706">
        <v>183</v>
      </c>
      <c r="B201" s="805">
        <v>7000009996</v>
      </c>
      <c r="C201" s="805">
        <v>2000</v>
      </c>
      <c r="D201" s="806" t="s">
        <v>508</v>
      </c>
      <c r="E201" s="805">
        <v>1000025697</v>
      </c>
      <c r="F201" s="833" t="s">
        <v>679</v>
      </c>
      <c r="G201" s="834" t="s">
        <v>290</v>
      </c>
      <c r="H201" s="834">
        <v>6</v>
      </c>
      <c r="I201" s="807"/>
      <c r="J201" s="559" t="str">
        <f t="shared" si="4"/>
        <v>INCLUDED</v>
      </c>
    </row>
    <row r="202" spans="1:10">
      <c r="A202" s="706">
        <v>184</v>
      </c>
      <c r="B202" s="805">
        <v>7000009996</v>
      </c>
      <c r="C202" s="805">
        <v>2010</v>
      </c>
      <c r="D202" s="806" t="s">
        <v>508</v>
      </c>
      <c r="E202" s="805">
        <v>1000025436</v>
      </c>
      <c r="F202" s="833" t="s">
        <v>471</v>
      </c>
      <c r="G202" s="834" t="s">
        <v>290</v>
      </c>
      <c r="H202" s="834">
        <v>1</v>
      </c>
      <c r="I202" s="807"/>
      <c r="J202" s="559" t="str">
        <f t="shared" si="4"/>
        <v>INCLUDED</v>
      </c>
    </row>
    <row r="203" spans="1:10">
      <c r="A203" s="706">
        <v>185</v>
      </c>
      <c r="B203" s="805">
        <v>7000009996</v>
      </c>
      <c r="C203" s="805">
        <v>2020</v>
      </c>
      <c r="D203" s="806" t="s">
        <v>508</v>
      </c>
      <c r="E203" s="805">
        <v>1000025442</v>
      </c>
      <c r="F203" s="833" t="s">
        <v>680</v>
      </c>
      <c r="G203" s="834" t="s">
        <v>290</v>
      </c>
      <c r="H203" s="834">
        <v>1</v>
      </c>
      <c r="I203" s="807"/>
      <c r="J203" s="559" t="str">
        <f t="shared" si="4"/>
        <v>INCLUDED</v>
      </c>
    </row>
    <row r="204" spans="1:10">
      <c r="A204" s="706">
        <v>186</v>
      </c>
      <c r="B204" s="805">
        <v>7000009996</v>
      </c>
      <c r="C204" s="805">
        <v>2030</v>
      </c>
      <c r="D204" s="806" t="s">
        <v>509</v>
      </c>
      <c r="E204" s="805">
        <v>1000001567</v>
      </c>
      <c r="F204" s="833" t="s">
        <v>681</v>
      </c>
      <c r="G204" s="834" t="s">
        <v>290</v>
      </c>
      <c r="H204" s="834">
        <v>2</v>
      </c>
      <c r="I204" s="807"/>
      <c r="J204" s="559" t="str">
        <f t="shared" si="4"/>
        <v>INCLUDED</v>
      </c>
    </row>
    <row r="205" spans="1:10">
      <c r="A205" s="706">
        <v>187</v>
      </c>
      <c r="B205" s="805">
        <v>7000009996</v>
      </c>
      <c r="C205" s="805">
        <v>2040</v>
      </c>
      <c r="D205" s="806" t="s">
        <v>509</v>
      </c>
      <c r="E205" s="805">
        <v>1000010014</v>
      </c>
      <c r="F205" s="833" t="s">
        <v>682</v>
      </c>
      <c r="G205" s="834" t="s">
        <v>291</v>
      </c>
      <c r="H205" s="834">
        <v>6</v>
      </c>
      <c r="I205" s="807"/>
      <c r="J205" s="559" t="str">
        <f t="shared" si="4"/>
        <v>INCLUDED</v>
      </c>
    </row>
    <row r="206" spans="1:10">
      <c r="A206" s="706">
        <v>188</v>
      </c>
      <c r="B206" s="805">
        <v>7000009996</v>
      </c>
      <c r="C206" s="805">
        <v>2050</v>
      </c>
      <c r="D206" s="806" t="s">
        <v>509</v>
      </c>
      <c r="E206" s="805">
        <v>1000000046</v>
      </c>
      <c r="F206" s="833" t="s">
        <v>683</v>
      </c>
      <c r="G206" s="834" t="s">
        <v>290</v>
      </c>
      <c r="H206" s="834">
        <v>18</v>
      </c>
      <c r="I206" s="807"/>
      <c r="J206" s="559" t="str">
        <f t="shared" si="4"/>
        <v>INCLUDED</v>
      </c>
    </row>
    <row r="207" spans="1:10">
      <c r="A207" s="706">
        <v>189</v>
      </c>
      <c r="B207" s="805">
        <v>7000009996</v>
      </c>
      <c r="C207" s="805">
        <v>2060</v>
      </c>
      <c r="D207" s="806" t="s">
        <v>509</v>
      </c>
      <c r="E207" s="805">
        <v>1000017887</v>
      </c>
      <c r="F207" s="833" t="s">
        <v>684</v>
      </c>
      <c r="G207" s="834" t="s">
        <v>290</v>
      </c>
      <c r="H207" s="834">
        <v>16</v>
      </c>
      <c r="I207" s="807"/>
      <c r="J207" s="559" t="str">
        <f t="shared" si="4"/>
        <v>INCLUDED</v>
      </c>
    </row>
    <row r="208" spans="1:10">
      <c r="A208" s="706">
        <v>190</v>
      </c>
      <c r="B208" s="805">
        <v>7000009996</v>
      </c>
      <c r="C208" s="805">
        <v>2070</v>
      </c>
      <c r="D208" s="806" t="s">
        <v>509</v>
      </c>
      <c r="E208" s="805">
        <v>1000010638</v>
      </c>
      <c r="F208" s="833" t="s">
        <v>685</v>
      </c>
      <c r="G208" s="834" t="s">
        <v>290</v>
      </c>
      <c r="H208" s="834">
        <v>10</v>
      </c>
      <c r="I208" s="807"/>
      <c r="J208" s="559" t="str">
        <f t="shared" si="4"/>
        <v>INCLUDED</v>
      </c>
    </row>
    <row r="209" spans="1:10">
      <c r="A209" s="706">
        <v>191</v>
      </c>
      <c r="B209" s="805">
        <v>7000009996</v>
      </c>
      <c r="C209" s="805">
        <v>2080</v>
      </c>
      <c r="D209" s="806" t="s">
        <v>509</v>
      </c>
      <c r="E209" s="805">
        <v>1000000909</v>
      </c>
      <c r="F209" s="833" t="s">
        <v>686</v>
      </c>
      <c r="G209" s="834" t="s">
        <v>290</v>
      </c>
      <c r="H209" s="834">
        <v>2</v>
      </c>
      <c r="I209" s="807"/>
      <c r="J209" s="559" t="str">
        <f t="shared" si="4"/>
        <v>INCLUDED</v>
      </c>
    </row>
    <row r="210" spans="1:10">
      <c r="A210" s="706">
        <v>192</v>
      </c>
      <c r="B210" s="805">
        <v>7000009996</v>
      </c>
      <c r="C210" s="805">
        <v>2090</v>
      </c>
      <c r="D210" s="806" t="s">
        <v>509</v>
      </c>
      <c r="E210" s="805">
        <v>1000013286</v>
      </c>
      <c r="F210" s="833" t="s">
        <v>687</v>
      </c>
      <c r="G210" s="834" t="s">
        <v>443</v>
      </c>
      <c r="H210" s="834">
        <v>1</v>
      </c>
      <c r="I210" s="807"/>
      <c r="J210" s="559" t="str">
        <f t="shared" si="4"/>
        <v>INCLUDED</v>
      </c>
    </row>
    <row r="211" spans="1:10">
      <c r="A211" s="840" t="s">
        <v>75</v>
      </c>
      <c r="B211" s="898" t="s">
        <v>688</v>
      </c>
      <c r="C211" s="814"/>
      <c r="D211" s="815"/>
      <c r="E211" s="815"/>
      <c r="F211" s="815"/>
      <c r="G211" s="815"/>
      <c r="H211" s="815"/>
      <c r="I211" s="815"/>
      <c r="J211" s="841"/>
    </row>
    <row r="212" spans="1:10">
      <c r="A212" s="835">
        <v>193</v>
      </c>
      <c r="B212" s="810">
        <v>7000009996</v>
      </c>
      <c r="C212" s="810">
        <v>2150</v>
      </c>
      <c r="D212" s="811" t="s">
        <v>491</v>
      </c>
      <c r="E212" s="810">
        <v>1000004898</v>
      </c>
      <c r="F212" s="836" t="s">
        <v>692</v>
      </c>
      <c r="G212" s="837" t="s">
        <v>290</v>
      </c>
      <c r="H212" s="837">
        <v>2</v>
      </c>
      <c r="I212" s="838"/>
      <c r="J212" s="839" t="str">
        <f t="shared" si="4"/>
        <v>INCLUDED</v>
      </c>
    </row>
    <row r="213" spans="1:10">
      <c r="A213" s="706">
        <v>194</v>
      </c>
      <c r="B213" s="689">
        <v>7000009996</v>
      </c>
      <c r="C213" s="689">
        <v>2160</v>
      </c>
      <c r="D213" s="700" t="s">
        <v>491</v>
      </c>
      <c r="E213" s="689">
        <v>1000013988</v>
      </c>
      <c r="F213" s="713" t="s">
        <v>693</v>
      </c>
      <c r="G213" s="707" t="s">
        <v>291</v>
      </c>
      <c r="H213" s="707">
        <v>2</v>
      </c>
      <c r="I213" s="692"/>
      <c r="J213" s="559" t="str">
        <f t="shared" si="4"/>
        <v>INCLUDED</v>
      </c>
    </row>
    <row r="214" spans="1:10">
      <c r="A214" s="835">
        <v>195</v>
      </c>
      <c r="B214" s="689">
        <v>7000009996</v>
      </c>
      <c r="C214" s="689">
        <v>2130</v>
      </c>
      <c r="D214" s="700" t="s">
        <v>491</v>
      </c>
      <c r="E214" s="689">
        <v>1000025219</v>
      </c>
      <c r="F214" s="713" t="s">
        <v>510</v>
      </c>
      <c r="G214" s="707" t="s">
        <v>290</v>
      </c>
      <c r="H214" s="707">
        <v>2</v>
      </c>
      <c r="I214" s="692"/>
      <c r="J214" s="559" t="str">
        <f t="shared" si="4"/>
        <v>INCLUDED</v>
      </c>
    </row>
    <row r="215" spans="1:10">
      <c r="A215" s="706">
        <v>196</v>
      </c>
      <c r="B215" s="689">
        <v>7000009996</v>
      </c>
      <c r="C215" s="689">
        <v>2140</v>
      </c>
      <c r="D215" s="700" t="s">
        <v>491</v>
      </c>
      <c r="E215" s="689">
        <v>1000015936</v>
      </c>
      <c r="F215" s="713" t="s">
        <v>694</v>
      </c>
      <c r="G215" s="707" t="s">
        <v>291</v>
      </c>
      <c r="H215" s="707">
        <v>2</v>
      </c>
      <c r="I215" s="692"/>
      <c r="J215" s="559" t="str">
        <f t="shared" si="4"/>
        <v>INCLUDED</v>
      </c>
    </row>
    <row r="216" spans="1:10">
      <c r="A216" s="835">
        <v>197</v>
      </c>
      <c r="B216" s="689">
        <v>7000009996</v>
      </c>
      <c r="C216" s="689">
        <v>2170</v>
      </c>
      <c r="D216" s="700" t="s">
        <v>491</v>
      </c>
      <c r="E216" s="689">
        <v>1000030532</v>
      </c>
      <c r="F216" s="713" t="s">
        <v>695</v>
      </c>
      <c r="G216" s="707" t="s">
        <v>291</v>
      </c>
      <c r="H216" s="707">
        <v>2</v>
      </c>
      <c r="I216" s="692"/>
      <c r="J216" s="559" t="str">
        <f t="shared" si="4"/>
        <v>INCLUDED</v>
      </c>
    </row>
    <row r="217" spans="1:10">
      <c r="A217" s="706">
        <v>198</v>
      </c>
      <c r="B217" s="689">
        <v>7000009996</v>
      </c>
      <c r="C217" s="689">
        <v>2180</v>
      </c>
      <c r="D217" s="700" t="s">
        <v>491</v>
      </c>
      <c r="E217" s="689">
        <v>1000030533</v>
      </c>
      <c r="F217" s="713" t="s">
        <v>696</v>
      </c>
      <c r="G217" s="707" t="s">
        <v>290</v>
      </c>
      <c r="H217" s="707">
        <v>2</v>
      </c>
      <c r="I217" s="692"/>
      <c r="J217" s="559" t="str">
        <f t="shared" si="4"/>
        <v>INCLUDED</v>
      </c>
    </row>
    <row r="218" spans="1:10">
      <c r="A218" s="835">
        <v>199</v>
      </c>
      <c r="B218" s="689">
        <v>7000009996</v>
      </c>
      <c r="C218" s="689">
        <v>2190</v>
      </c>
      <c r="D218" s="700" t="s">
        <v>491</v>
      </c>
      <c r="E218" s="689">
        <v>1000015938</v>
      </c>
      <c r="F218" s="713" t="s">
        <v>697</v>
      </c>
      <c r="G218" s="707" t="s">
        <v>291</v>
      </c>
      <c r="H218" s="707">
        <v>2</v>
      </c>
      <c r="I218" s="692"/>
      <c r="J218" s="559" t="str">
        <f t="shared" si="4"/>
        <v>INCLUDED</v>
      </c>
    </row>
    <row r="219" spans="1:10">
      <c r="A219" s="706">
        <v>200</v>
      </c>
      <c r="B219" s="689">
        <v>7000009996</v>
      </c>
      <c r="C219" s="689">
        <v>2200</v>
      </c>
      <c r="D219" s="700" t="s">
        <v>491</v>
      </c>
      <c r="E219" s="689">
        <v>1000025219</v>
      </c>
      <c r="F219" s="713" t="s">
        <v>510</v>
      </c>
      <c r="G219" s="707" t="s">
        <v>290</v>
      </c>
      <c r="H219" s="707">
        <v>2</v>
      </c>
      <c r="I219" s="692"/>
      <c r="J219" s="559" t="str">
        <f t="shared" si="4"/>
        <v>INCLUDED</v>
      </c>
    </row>
    <row r="220" spans="1:10">
      <c r="A220" s="835">
        <v>201</v>
      </c>
      <c r="B220" s="689">
        <v>7000009996</v>
      </c>
      <c r="C220" s="689">
        <v>2210</v>
      </c>
      <c r="D220" s="700" t="s">
        <v>491</v>
      </c>
      <c r="E220" s="689">
        <v>1000030470</v>
      </c>
      <c r="F220" s="713" t="s">
        <v>513</v>
      </c>
      <c r="G220" s="707" t="s">
        <v>291</v>
      </c>
      <c r="H220" s="707">
        <v>1</v>
      </c>
      <c r="I220" s="692"/>
      <c r="J220" s="559" t="str">
        <f t="shared" si="4"/>
        <v>INCLUDED</v>
      </c>
    </row>
    <row r="221" spans="1:10">
      <c r="A221" s="706">
        <v>202</v>
      </c>
      <c r="B221" s="689">
        <v>7000009996</v>
      </c>
      <c r="C221" s="689">
        <v>2220</v>
      </c>
      <c r="D221" s="700" t="s">
        <v>492</v>
      </c>
      <c r="E221" s="689">
        <v>1000030537</v>
      </c>
      <c r="F221" s="713" t="s">
        <v>514</v>
      </c>
      <c r="G221" s="707" t="s">
        <v>290</v>
      </c>
      <c r="H221" s="707">
        <v>2</v>
      </c>
      <c r="I221" s="692"/>
      <c r="J221" s="559" t="str">
        <f t="shared" si="4"/>
        <v>INCLUDED</v>
      </c>
    </row>
    <row r="222" spans="1:10">
      <c r="A222" s="835">
        <v>203</v>
      </c>
      <c r="B222" s="689">
        <v>7000009996</v>
      </c>
      <c r="C222" s="689">
        <v>2300</v>
      </c>
      <c r="D222" s="700" t="s">
        <v>689</v>
      </c>
      <c r="E222" s="689">
        <v>1000000940</v>
      </c>
      <c r="F222" s="713" t="s">
        <v>524</v>
      </c>
      <c r="G222" s="707" t="s">
        <v>290</v>
      </c>
      <c r="H222" s="707">
        <v>2</v>
      </c>
      <c r="I222" s="692"/>
      <c r="J222" s="559" t="str">
        <f t="shared" si="4"/>
        <v>INCLUDED</v>
      </c>
    </row>
    <row r="223" spans="1:10" ht="31.2">
      <c r="A223" s="706">
        <v>204</v>
      </c>
      <c r="B223" s="689">
        <v>7000009996</v>
      </c>
      <c r="C223" s="689">
        <v>2310</v>
      </c>
      <c r="D223" s="700" t="s">
        <v>689</v>
      </c>
      <c r="E223" s="689">
        <v>1000028343</v>
      </c>
      <c r="F223" s="713" t="s">
        <v>525</v>
      </c>
      <c r="G223" s="707" t="s">
        <v>290</v>
      </c>
      <c r="H223" s="707">
        <v>7</v>
      </c>
      <c r="I223" s="692"/>
      <c r="J223" s="559" t="str">
        <f t="shared" si="4"/>
        <v>INCLUDED</v>
      </c>
    </row>
    <row r="224" spans="1:10" ht="31.2">
      <c r="A224" s="835">
        <v>205</v>
      </c>
      <c r="B224" s="689">
        <v>7000009996</v>
      </c>
      <c r="C224" s="689">
        <v>2230</v>
      </c>
      <c r="D224" s="700" t="s">
        <v>689</v>
      </c>
      <c r="E224" s="689">
        <v>1000000977</v>
      </c>
      <c r="F224" s="713" t="s">
        <v>526</v>
      </c>
      <c r="G224" s="707" t="s">
        <v>290</v>
      </c>
      <c r="H224" s="707">
        <v>27</v>
      </c>
      <c r="I224" s="692"/>
      <c r="J224" s="559" t="str">
        <f t="shared" si="4"/>
        <v>INCLUDED</v>
      </c>
    </row>
    <row r="225" spans="1:10">
      <c r="A225" s="706">
        <v>206</v>
      </c>
      <c r="B225" s="689">
        <v>7000009996</v>
      </c>
      <c r="C225" s="689">
        <v>2240</v>
      </c>
      <c r="D225" s="700" t="s">
        <v>689</v>
      </c>
      <c r="E225" s="689">
        <v>1000000991</v>
      </c>
      <c r="F225" s="713" t="s">
        <v>527</v>
      </c>
      <c r="G225" s="707" t="s">
        <v>290</v>
      </c>
      <c r="H225" s="707">
        <v>21</v>
      </c>
      <c r="I225" s="692"/>
      <c r="J225" s="559" t="str">
        <f t="shared" si="4"/>
        <v>INCLUDED</v>
      </c>
    </row>
    <row r="226" spans="1:10">
      <c r="A226" s="835">
        <v>207</v>
      </c>
      <c r="B226" s="689">
        <v>7000009996</v>
      </c>
      <c r="C226" s="689">
        <v>2250</v>
      </c>
      <c r="D226" s="700" t="s">
        <v>689</v>
      </c>
      <c r="E226" s="689">
        <v>1000000992</v>
      </c>
      <c r="F226" s="713" t="s">
        <v>528</v>
      </c>
      <c r="G226" s="707" t="s">
        <v>290</v>
      </c>
      <c r="H226" s="707">
        <v>6</v>
      </c>
      <c r="I226" s="692"/>
      <c r="J226" s="559" t="str">
        <f t="shared" si="4"/>
        <v>INCLUDED</v>
      </c>
    </row>
    <row r="227" spans="1:10">
      <c r="A227" s="706">
        <v>208</v>
      </c>
      <c r="B227" s="689">
        <v>7000009996</v>
      </c>
      <c r="C227" s="689">
        <v>2260</v>
      </c>
      <c r="D227" s="700" t="s">
        <v>689</v>
      </c>
      <c r="E227" s="689">
        <v>1000000996</v>
      </c>
      <c r="F227" s="713" t="s">
        <v>529</v>
      </c>
      <c r="G227" s="707" t="s">
        <v>290</v>
      </c>
      <c r="H227" s="707">
        <v>13</v>
      </c>
      <c r="I227" s="692"/>
      <c r="J227" s="559" t="str">
        <f t="shared" si="4"/>
        <v>INCLUDED</v>
      </c>
    </row>
    <row r="228" spans="1:10">
      <c r="A228" s="835">
        <v>209</v>
      </c>
      <c r="B228" s="689">
        <v>7000009996</v>
      </c>
      <c r="C228" s="689">
        <v>2270</v>
      </c>
      <c r="D228" s="700" t="s">
        <v>689</v>
      </c>
      <c r="E228" s="689">
        <v>1000000997</v>
      </c>
      <c r="F228" s="713" t="s">
        <v>530</v>
      </c>
      <c r="G228" s="707" t="s">
        <v>290</v>
      </c>
      <c r="H228" s="707">
        <v>9</v>
      </c>
      <c r="I228" s="692"/>
      <c r="J228" s="559" t="str">
        <f t="shared" si="4"/>
        <v>INCLUDED</v>
      </c>
    </row>
    <row r="229" spans="1:10">
      <c r="A229" s="706">
        <v>210</v>
      </c>
      <c r="B229" s="689">
        <v>7000009996</v>
      </c>
      <c r="C229" s="689">
        <v>2320</v>
      </c>
      <c r="D229" s="700" t="s">
        <v>689</v>
      </c>
      <c r="E229" s="689">
        <v>1000020416</v>
      </c>
      <c r="F229" s="713" t="s">
        <v>531</v>
      </c>
      <c r="G229" s="707" t="s">
        <v>290</v>
      </c>
      <c r="H229" s="707">
        <v>24</v>
      </c>
      <c r="I229" s="692"/>
      <c r="J229" s="559" t="str">
        <f t="shared" si="4"/>
        <v>INCLUDED</v>
      </c>
    </row>
    <row r="230" spans="1:10">
      <c r="A230" s="835">
        <v>211</v>
      </c>
      <c r="B230" s="689">
        <v>7000009996</v>
      </c>
      <c r="C230" s="689">
        <v>2280</v>
      </c>
      <c r="D230" s="700" t="s">
        <v>689</v>
      </c>
      <c r="E230" s="689">
        <v>1000000956</v>
      </c>
      <c r="F230" s="713" t="s">
        <v>532</v>
      </c>
      <c r="G230" s="707" t="s">
        <v>290</v>
      </c>
      <c r="H230" s="707">
        <v>27</v>
      </c>
      <c r="I230" s="692"/>
      <c r="J230" s="559" t="str">
        <f t="shared" si="4"/>
        <v>INCLUDED</v>
      </c>
    </row>
    <row r="231" spans="1:10">
      <c r="A231" s="706">
        <v>212</v>
      </c>
      <c r="B231" s="689">
        <v>7000009996</v>
      </c>
      <c r="C231" s="689">
        <v>2290</v>
      </c>
      <c r="D231" s="700" t="s">
        <v>689</v>
      </c>
      <c r="E231" s="689">
        <v>1000017683</v>
      </c>
      <c r="F231" s="713" t="s">
        <v>533</v>
      </c>
      <c r="G231" s="707" t="s">
        <v>290</v>
      </c>
      <c r="H231" s="707">
        <v>6</v>
      </c>
      <c r="I231" s="692"/>
      <c r="J231" s="559" t="str">
        <f t="shared" si="4"/>
        <v>INCLUDED</v>
      </c>
    </row>
    <row r="232" spans="1:10">
      <c r="A232" s="835">
        <v>213</v>
      </c>
      <c r="B232" s="689">
        <v>7000009996</v>
      </c>
      <c r="C232" s="689">
        <v>2330</v>
      </c>
      <c r="D232" s="700" t="s">
        <v>690</v>
      </c>
      <c r="E232" s="689">
        <v>1000005039</v>
      </c>
      <c r="F232" s="713" t="s">
        <v>698</v>
      </c>
      <c r="G232" s="707" t="s">
        <v>290</v>
      </c>
      <c r="H232" s="707">
        <v>7</v>
      </c>
      <c r="I232" s="692"/>
      <c r="J232" s="559" t="str">
        <f t="shared" si="4"/>
        <v>INCLUDED</v>
      </c>
    </row>
    <row r="233" spans="1:10" ht="31.2">
      <c r="A233" s="706">
        <v>214</v>
      </c>
      <c r="B233" s="689">
        <v>7000009996</v>
      </c>
      <c r="C233" s="689">
        <v>2340</v>
      </c>
      <c r="D233" s="700" t="s">
        <v>690</v>
      </c>
      <c r="E233" s="689">
        <v>1000005063</v>
      </c>
      <c r="F233" s="713" t="s">
        <v>699</v>
      </c>
      <c r="G233" s="707" t="s">
        <v>290</v>
      </c>
      <c r="H233" s="707">
        <v>15</v>
      </c>
      <c r="I233" s="692"/>
      <c r="J233" s="559" t="str">
        <f t="shared" si="4"/>
        <v>INCLUDED</v>
      </c>
    </row>
    <row r="234" spans="1:10" ht="31.2">
      <c r="A234" s="835">
        <v>215</v>
      </c>
      <c r="B234" s="689">
        <v>7000009996</v>
      </c>
      <c r="C234" s="689">
        <v>2390</v>
      </c>
      <c r="D234" s="700" t="s">
        <v>690</v>
      </c>
      <c r="E234" s="689">
        <v>1000031122</v>
      </c>
      <c r="F234" s="713" t="s">
        <v>700</v>
      </c>
      <c r="G234" s="707" t="s">
        <v>290</v>
      </c>
      <c r="H234" s="707">
        <v>6</v>
      </c>
      <c r="I234" s="692"/>
      <c r="J234" s="559" t="str">
        <f t="shared" si="4"/>
        <v>INCLUDED</v>
      </c>
    </row>
    <row r="235" spans="1:10">
      <c r="A235" s="706">
        <v>216</v>
      </c>
      <c r="B235" s="689">
        <v>7000009996</v>
      </c>
      <c r="C235" s="689">
        <v>2350</v>
      </c>
      <c r="D235" s="700" t="s">
        <v>690</v>
      </c>
      <c r="E235" s="689">
        <v>1000005067</v>
      </c>
      <c r="F235" s="713" t="s">
        <v>701</v>
      </c>
      <c r="G235" s="707" t="s">
        <v>290</v>
      </c>
      <c r="H235" s="707">
        <v>4</v>
      </c>
      <c r="I235" s="692"/>
      <c r="J235" s="559" t="str">
        <f t="shared" si="4"/>
        <v>INCLUDED</v>
      </c>
    </row>
    <row r="236" spans="1:10">
      <c r="A236" s="835">
        <v>217</v>
      </c>
      <c r="B236" s="689">
        <v>7000009996</v>
      </c>
      <c r="C236" s="689">
        <v>2360</v>
      </c>
      <c r="D236" s="700" t="s">
        <v>690</v>
      </c>
      <c r="E236" s="689">
        <v>1000005037</v>
      </c>
      <c r="F236" s="713" t="s">
        <v>702</v>
      </c>
      <c r="G236" s="707" t="s">
        <v>290</v>
      </c>
      <c r="H236" s="707">
        <v>8</v>
      </c>
      <c r="I236" s="692"/>
      <c r="J236" s="559" t="str">
        <f t="shared" si="4"/>
        <v>INCLUDED</v>
      </c>
    </row>
    <row r="237" spans="1:10">
      <c r="A237" s="706">
        <v>218</v>
      </c>
      <c r="B237" s="689">
        <v>7000009996</v>
      </c>
      <c r="C237" s="689">
        <v>2370</v>
      </c>
      <c r="D237" s="700" t="s">
        <v>690</v>
      </c>
      <c r="E237" s="689">
        <v>1000005030</v>
      </c>
      <c r="F237" s="713" t="s">
        <v>703</v>
      </c>
      <c r="G237" s="707" t="s">
        <v>290</v>
      </c>
      <c r="H237" s="707">
        <v>10</v>
      </c>
      <c r="I237" s="692"/>
      <c r="J237" s="559" t="str">
        <f t="shared" si="4"/>
        <v>INCLUDED</v>
      </c>
    </row>
    <row r="238" spans="1:10">
      <c r="A238" s="835">
        <v>219</v>
      </c>
      <c r="B238" s="689">
        <v>7000009996</v>
      </c>
      <c r="C238" s="689">
        <v>2380</v>
      </c>
      <c r="D238" s="700" t="s">
        <v>690</v>
      </c>
      <c r="E238" s="689">
        <v>1000029252</v>
      </c>
      <c r="F238" s="713" t="s">
        <v>704</v>
      </c>
      <c r="G238" s="707" t="s">
        <v>290</v>
      </c>
      <c r="H238" s="707">
        <v>18</v>
      </c>
      <c r="I238" s="692"/>
      <c r="J238" s="559" t="str">
        <f t="shared" si="4"/>
        <v>INCLUDED</v>
      </c>
    </row>
    <row r="239" spans="1:10">
      <c r="A239" s="706">
        <v>220</v>
      </c>
      <c r="B239" s="689">
        <v>7000009996</v>
      </c>
      <c r="C239" s="689">
        <v>2400</v>
      </c>
      <c r="D239" s="700" t="s">
        <v>690</v>
      </c>
      <c r="E239" s="689">
        <v>1000005048</v>
      </c>
      <c r="F239" s="713" t="s">
        <v>705</v>
      </c>
      <c r="G239" s="707" t="s">
        <v>290</v>
      </c>
      <c r="H239" s="707">
        <v>6</v>
      </c>
      <c r="I239" s="692"/>
      <c r="J239" s="559" t="str">
        <f t="shared" si="4"/>
        <v>INCLUDED</v>
      </c>
    </row>
    <row r="240" spans="1:10">
      <c r="A240" s="835">
        <v>221</v>
      </c>
      <c r="B240" s="689">
        <v>7000009996</v>
      </c>
      <c r="C240" s="689">
        <v>3650</v>
      </c>
      <c r="D240" s="700" t="s">
        <v>691</v>
      </c>
      <c r="E240" s="689">
        <v>1000000610</v>
      </c>
      <c r="F240" s="713" t="s">
        <v>706</v>
      </c>
      <c r="G240" s="707" t="s">
        <v>290</v>
      </c>
      <c r="H240" s="707">
        <v>4</v>
      </c>
      <c r="I240" s="692"/>
      <c r="J240" s="559" t="str">
        <f t="shared" si="4"/>
        <v>INCLUDED</v>
      </c>
    </row>
    <row r="241" spans="1:10">
      <c r="A241" s="706">
        <v>222</v>
      </c>
      <c r="B241" s="689">
        <v>7000009996</v>
      </c>
      <c r="C241" s="689">
        <v>3660</v>
      </c>
      <c r="D241" s="700" t="s">
        <v>691</v>
      </c>
      <c r="E241" s="689">
        <v>1000020422</v>
      </c>
      <c r="F241" s="713" t="s">
        <v>653</v>
      </c>
      <c r="G241" s="707" t="s">
        <v>290</v>
      </c>
      <c r="H241" s="707">
        <v>12</v>
      </c>
      <c r="I241" s="692"/>
      <c r="J241" s="559" t="str">
        <f t="shared" si="4"/>
        <v>INCLUDED</v>
      </c>
    </row>
    <row r="242" spans="1:10">
      <c r="A242" s="835">
        <v>223</v>
      </c>
      <c r="B242" s="689">
        <v>7000009996</v>
      </c>
      <c r="C242" s="689">
        <v>3670</v>
      </c>
      <c r="D242" s="700" t="s">
        <v>691</v>
      </c>
      <c r="E242" s="689">
        <v>1000000593</v>
      </c>
      <c r="F242" s="713" t="s">
        <v>654</v>
      </c>
      <c r="G242" s="707" t="s">
        <v>290</v>
      </c>
      <c r="H242" s="707">
        <v>12</v>
      </c>
      <c r="I242" s="692"/>
      <c r="J242" s="559" t="str">
        <f t="shared" si="4"/>
        <v>INCLUDED</v>
      </c>
    </row>
    <row r="243" spans="1:10" ht="31.2">
      <c r="A243" s="706">
        <v>224</v>
      </c>
      <c r="B243" s="689">
        <v>7000009996</v>
      </c>
      <c r="C243" s="689">
        <v>3680</v>
      </c>
      <c r="D243" s="700" t="s">
        <v>691</v>
      </c>
      <c r="E243" s="689">
        <v>1000033307</v>
      </c>
      <c r="F243" s="713" t="s">
        <v>707</v>
      </c>
      <c r="G243" s="707" t="s">
        <v>291</v>
      </c>
      <c r="H243" s="707">
        <v>1</v>
      </c>
      <c r="I243" s="692"/>
      <c r="J243" s="559" t="str">
        <f t="shared" si="4"/>
        <v>INCLUDED</v>
      </c>
    </row>
    <row r="244" spans="1:10">
      <c r="A244" s="835">
        <v>225</v>
      </c>
      <c r="B244" s="689">
        <v>7000009996</v>
      </c>
      <c r="C244" s="689">
        <v>3690</v>
      </c>
      <c r="D244" s="700" t="s">
        <v>691</v>
      </c>
      <c r="E244" s="689">
        <v>1000033305</v>
      </c>
      <c r="F244" s="713" t="s">
        <v>708</v>
      </c>
      <c r="G244" s="707" t="s">
        <v>290</v>
      </c>
      <c r="H244" s="707">
        <v>4</v>
      </c>
      <c r="I244" s="692"/>
      <c r="J244" s="559" t="str">
        <f t="shared" si="4"/>
        <v>INCLUDED</v>
      </c>
    </row>
    <row r="245" spans="1:10" ht="31.2">
      <c r="A245" s="706">
        <v>226</v>
      </c>
      <c r="B245" s="689">
        <v>7000009996</v>
      </c>
      <c r="C245" s="689">
        <v>3700</v>
      </c>
      <c r="D245" s="700" t="s">
        <v>691</v>
      </c>
      <c r="E245" s="689">
        <v>1000033342</v>
      </c>
      <c r="F245" s="713" t="s">
        <v>709</v>
      </c>
      <c r="G245" s="707" t="s">
        <v>290</v>
      </c>
      <c r="H245" s="707">
        <v>2</v>
      </c>
      <c r="I245" s="692"/>
      <c r="J245" s="559" t="str">
        <f t="shared" si="4"/>
        <v>INCLUDED</v>
      </c>
    </row>
    <row r="246" spans="1:10" ht="31.2">
      <c r="A246" s="835">
        <v>227</v>
      </c>
      <c r="B246" s="689">
        <v>7000009996</v>
      </c>
      <c r="C246" s="689">
        <v>3710</v>
      </c>
      <c r="D246" s="700" t="s">
        <v>691</v>
      </c>
      <c r="E246" s="689">
        <v>1000033306</v>
      </c>
      <c r="F246" s="713" t="s">
        <v>710</v>
      </c>
      <c r="G246" s="707" t="s">
        <v>290</v>
      </c>
      <c r="H246" s="707">
        <v>2</v>
      </c>
      <c r="I246" s="692"/>
      <c r="J246" s="559" t="str">
        <f t="shared" si="4"/>
        <v>INCLUDED</v>
      </c>
    </row>
    <row r="247" spans="1:10">
      <c r="A247" s="706">
        <v>228</v>
      </c>
      <c r="B247" s="689">
        <v>7000009996</v>
      </c>
      <c r="C247" s="689">
        <v>2410</v>
      </c>
      <c r="D247" s="700" t="s">
        <v>495</v>
      </c>
      <c r="E247" s="689">
        <v>1000004313</v>
      </c>
      <c r="F247" s="713" t="s">
        <v>534</v>
      </c>
      <c r="G247" s="707" t="s">
        <v>291</v>
      </c>
      <c r="H247" s="707">
        <v>1</v>
      </c>
      <c r="I247" s="692"/>
      <c r="J247" s="559" t="str">
        <f t="shared" si="4"/>
        <v>INCLUDED</v>
      </c>
    </row>
    <row r="248" spans="1:10">
      <c r="A248" s="835">
        <v>229</v>
      </c>
      <c r="B248" s="689">
        <v>7000009996</v>
      </c>
      <c r="C248" s="689">
        <v>2420</v>
      </c>
      <c r="D248" s="700" t="s">
        <v>495</v>
      </c>
      <c r="E248" s="689">
        <v>1000004303</v>
      </c>
      <c r="F248" s="713" t="s">
        <v>535</v>
      </c>
      <c r="G248" s="707" t="s">
        <v>291</v>
      </c>
      <c r="H248" s="707">
        <v>1</v>
      </c>
      <c r="I248" s="692"/>
      <c r="J248" s="559" t="str">
        <f t="shared" si="4"/>
        <v>INCLUDED</v>
      </c>
    </row>
    <row r="249" spans="1:10">
      <c r="A249" s="706">
        <v>230</v>
      </c>
      <c r="B249" s="689">
        <v>7000009996</v>
      </c>
      <c r="C249" s="689">
        <v>2430</v>
      </c>
      <c r="D249" s="700" t="s">
        <v>495</v>
      </c>
      <c r="E249" s="689">
        <v>1000004311</v>
      </c>
      <c r="F249" s="713" t="s">
        <v>536</v>
      </c>
      <c r="G249" s="707" t="s">
        <v>291</v>
      </c>
      <c r="H249" s="707">
        <v>1</v>
      </c>
      <c r="I249" s="692"/>
      <c r="J249" s="559" t="str">
        <f t="shared" si="4"/>
        <v>INCLUDED</v>
      </c>
    </row>
    <row r="250" spans="1:10" ht="31.2">
      <c r="A250" s="835">
        <v>231</v>
      </c>
      <c r="B250" s="689">
        <v>7000009996</v>
      </c>
      <c r="C250" s="689">
        <v>2440</v>
      </c>
      <c r="D250" s="700" t="s">
        <v>495</v>
      </c>
      <c r="E250" s="689">
        <v>1000004308</v>
      </c>
      <c r="F250" s="713" t="s">
        <v>537</v>
      </c>
      <c r="G250" s="707" t="s">
        <v>291</v>
      </c>
      <c r="H250" s="707">
        <v>1</v>
      </c>
      <c r="I250" s="692"/>
      <c r="J250" s="559" t="str">
        <f t="shared" si="4"/>
        <v>INCLUDED</v>
      </c>
    </row>
    <row r="251" spans="1:10">
      <c r="A251" s="706">
        <v>232</v>
      </c>
      <c r="B251" s="689">
        <v>7000009996</v>
      </c>
      <c r="C251" s="689">
        <v>2450</v>
      </c>
      <c r="D251" s="700" t="s">
        <v>495</v>
      </c>
      <c r="E251" s="689">
        <v>1000000564</v>
      </c>
      <c r="F251" s="713" t="s">
        <v>711</v>
      </c>
      <c r="G251" s="707" t="s">
        <v>291</v>
      </c>
      <c r="H251" s="707">
        <v>2</v>
      </c>
      <c r="I251" s="692"/>
      <c r="J251" s="559" t="str">
        <f t="shared" si="4"/>
        <v>INCLUDED</v>
      </c>
    </row>
    <row r="252" spans="1:10">
      <c r="A252" s="835">
        <v>233</v>
      </c>
      <c r="B252" s="689">
        <v>7000009996</v>
      </c>
      <c r="C252" s="689">
        <v>2510</v>
      </c>
      <c r="D252" s="700" t="s">
        <v>495</v>
      </c>
      <c r="E252" s="689">
        <v>1000028342</v>
      </c>
      <c r="F252" s="713" t="s">
        <v>712</v>
      </c>
      <c r="G252" s="707" t="s">
        <v>290</v>
      </c>
      <c r="H252" s="707">
        <v>2</v>
      </c>
      <c r="I252" s="692"/>
      <c r="J252" s="559" t="str">
        <f t="shared" si="4"/>
        <v>INCLUDED</v>
      </c>
    </row>
    <row r="253" spans="1:10">
      <c r="A253" s="706">
        <v>234</v>
      </c>
      <c r="B253" s="689">
        <v>7000009996</v>
      </c>
      <c r="C253" s="689">
        <v>2460</v>
      </c>
      <c r="D253" s="700" t="s">
        <v>495</v>
      </c>
      <c r="E253" s="689">
        <v>1000000580</v>
      </c>
      <c r="F253" s="713" t="s">
        <v>713</v>
      </c>
      <c r="G253" s="707" t="s">
        <v>290</v>
      </c>
      <c r="H253" s="707">
        <v>2</v>
      </c>
      <c r="I253" s="692"/>
      <c r="J253" s="559" t="str">
        <f t="shared" si="4"/>
        <v>INCLUDED</v>
      </c>
    </row>
    <row r="254" spans="1:10">
      <c r="A254" s="835">
        <v>235</v>
      </c>
      <c r="B254" s="689">
        <v>7000009996</v>
      </c>
      <c r="C254" s="689">
        <v>2470</v>
      </c>
      <c r="D254" s="700" t="s">
        <v>495</v>
      </c>
      <c r="E254" s="689">
        <v>1000000541</v>
      </c>
      <c r="F254" s="713" t="s">
        <v>544</v>
      </c>
      <c r="G254" s="707" t="s">
        <v>291</v>
      </c>
      <c r="H254" s="707">
        <v>1</v>
      </c>
      <c r="I254" s="692"/>
      <c r="J254" s="559" t="str">
        <f t="shared" si="4"/>
        <v>INCLUDED</v>
      </c>
    </row>
    <row r="255" spans="1:10">
      <c r="A255" s="706">
        <v>236</v>
      </c>
      <c r="B255" s="689">
        <v>7000009996</v>
      </c>
      <c r="C255" s="689">
        <v>2490</v>
      </c>
      <c r="D255" s="700" t="s">
        <v>495</v>
      </c>
      <c r="E255" s="689">
        <v>1000004765</v>
      </c>
      <c r="F255" s="713" t="s">
        <v>538</v>
      </c>
      <c r="G255" s="707" t="s">
        <v>291</v>
      </c>
      <c r="H255" s="707">
        <v>2</v>
      </c>
      <c r="I255" s="692"/>
      <c r="J255" s="559" t="str">
        <f t="shared" si="4"/>
        <v>INCLUDED</v>
      </c>
    </row>
    <row r="256" spans="1:10">
      <c r="A256" s="835">
        <v>237</v>
      </c>
      <c r="B256" s="689">
        <v>7000009996</v>
      </c>
      <c r="C256" s="689">
        <v>2500</v>
      </c>
      <c r="D256" s="700" t="s">
        <v>495</v>
      </c>
      <c r="E256" s="689">
        <v>1000028345</v>
      </c>
      <c r="F256" s="713" t="s">
        <v>539</v>
      </c>
      <c r="G256" s="707" t="s">
        <v>291</v>
      </c>
      <c r="H256" s="707">
        <v>2</v>
      </c>
      <c r="I256" s="692"/>
      <c r="J256" s="559" t="str">
        <f t="shared" si="4"/>
        <v>INCLUDED</v>
      </c>
    </row>
    <row r="257" spans="1:10">
      <c r="A257" s="706">
        <v>238</v>
      </c>
      <c r="B257" s="689">
        <v>7000009996</v>
      </c>
      <c r="C257" s="689">
        <v>2480</v>
      </c>
      <c r="D257" s="700" t="s">
        <v>495</v>
      </c>
      <c r="E257" s="689">
        <v>1000013502</v>
      </c>
      <c r="F257" s="713" t="s">
        <v>540</v>
      </c>
      <c r="G257" s="707" t="s">
        <v>290</v>
      </c>
      <c r="H257" s="707">
        <v>8</v>
      </c>
      <c r="I257" s="692"/>
      <c r="J257" s="559" t="str">
        <f t="shared" si="4"/>
        <v>INCLUDED</v>
      </c>
    </row>
    <row r="258" spans="1:10" ht="46.8">
      <c r="A258" s="835">
        <v>239</v>
      </c>
      <c r="B258" s="689">
        <v>7000009996</v>
      </c>
      <c r="C258" s="689">
        <v>2520</v>
      </c>
      <c r="D258" s="700" t="s">
        <v>495</v>
      </c>
      <c r="E258" s="689">
        <v>1000028551</v>
      </c>
      <c r="F258" s="713" t="s">
        <v>714</v>
      </c>
      <c r="G258" s="707" t="s">
        <v>443</v>
      </c>
      <c r="H258" s="707">
        <v>1</v>
      </c>
      <c r="I258" s="692"/>
      <c r="J258" s="559" t="str">
        <f t="shared" si="4"/>
        <v>INCLUDED</v>
      </c>
    </row>
    <row r="259" spans="1:10">
      <c r="A259" s="706">
        <v>240</v>
      </c>
      <c r="B259" s="689">
        <v>7000009996</v>
      </c>
      <c r="C259" s="689">
        <v>2540</v>
      </c>
      <c r="D259" s="700" t="s">
        <v>496</v>
      </c>
      <c r="E259" s="689">
        <v>1000000812</v>
      </c>
      <c r="F259" s="713" t="s">
        <v>551</v>
      </c>
      <c r="G259" s="707" t="s">
        <v>290</v>
      </c>
      <c r="H259" s="707">
        <v>6</v>
      </c>
      <c r="I259" s="692"/>
      <c r="J259" s="559" t="str">
        <f t="shared" si="4"/>
        <v>INCLUDED</v>
      </c>
    </row>
    <row r="260" spans="1:10">
      <c r="A260" s="835">
        <v>241</v>
      </c>
      <c r="B260" s="689">
        <v>7000009996</v>
      </c>
      <c r="C260" s="689">
        <v>2550</v>
      </c>
      <c r="D260" s="700" t="s">
        <v>496</v>
      </c>
      <c r="E260" s="689">
        <v>1000000908</v>
      </c>
      <c r="F260" s="713" t="s">
        <v>715</v>
      </c>
      <c r="G260" s="707" t="s">
        <v>290</v>
      </c>
      <c r="H260" s="707">
        <v>2</v>
      </c>
      <c r="I260" s="692"/>
      <c r="J260" s="559" t="str">
        <f t="shared" si="4"/>
        <v>INCLUDED</v>
      </c>
    </row>
    <row r="261" spans="1:10">
      <c r="A261" s="706">
        <v>242</v>
      </c>
      <c r="B261" s="689">
        <v>7000009996</v>
      </c>
      <c r="C261" s="689">
        <v>2590</v>
      </c>
      <c r="D261" s="700" t="s">
        <v>496</v>
      </c>
      <c r="E261" s="689">
        <v>1000000738</v>
      </c>
      <c r="F261" s="713" t="s">
        <v>552</v>
      </c>
      <c r="G261" s="707" t="s">
        <v>290</v>
      </c>
      <c r="H261" s="707">
        <v>7</v>
      </c>
      <c r="I261" s="692"/>
      <c r="J261" s="559" t="str">
        <f t="shared" si="4"/>
        <v>INCLUDED</v>
      </c>
    </row>
    <row r="262" spans="1:10">
      <c r="A262" s="835">
        <v>243</v>
      </c>
      <c r="B262" s="689">
        <v>7000009996</v>
      </c>
      <c r="C262" s="689">
        <v>2560</v>
      </c>
      <c r="D262" s="700" t="s">
        <v>496</v>
      </c>
      <c r="E262" s="689">
        <v>1000000734</v>
      </c>
      <c r="F262" s="713" t="s">
        <v>554</v>
      </c>
      <c r="G262" s="707" t="s">
        <v>291</v>
      </c>
      <c r="H262" s="707">
        <v>1</v>
      </c>
      <c r="I262" s="692"/>
      <c r="J262" s="559" t="str">
        <f t="shared" si="4"/>
        <v>INCLUDED</v>
      </c>
    </row>
    <row r="263" spans="1:10">
      <c r="A263" s="706">
        <v>244</v>
      </c>
      <c r="B263" s="689">
        <v>7000009996</v>
      </c>
      <c r="C263" s="689">
        <v>2530</v>
      </c>
      <c r="D263" s="700" t="s">
        <v>496</v>
      </c>
      <c r="E263" s="689">
        <v>1000021642</v>
      </c>
      <c r="F263" s="713" t="s">
        <v>545</v>
      </c>
      <c r="G263" s="707" t="s">
        <v>290</v>
      </c>
      <c r="H263" s="707">
        <v>1</v>
      </c>
      <c r="I263" s="692"/>
      <c r="J263" s="559" t="str">
        <f t="shared" si="4"/>
        <v>INCLUDED</v>
      </c>
    </row>
    <row r="264" spans="1:10">
      <c r="A264" s="835">
        <v>245</v>
      </c>
      <c r="B264" s="689">
        <v>7000009996</v>
      </c>
      <c r="C264" s="689">
        <v>2570</v>
      </c>
      <c r="D264" s="700" t="s">
        <v>496</v>
      </c>
      <c r="E264" s="689">
        <v>1000004964</v>
      </c>
      <c r="F264" s="713" t="s">
        <v>716</v>
      </c>
      <c r="G264" s="707" t="s">
        <v>290</v>
      </c>
      <c r="H264" s="707">
        <v>2</v>
      </c>
      <c r="I264" s="692"/>
      <c r="J264" s="559" t="str">
        <f t="shared" si="4"/>
        <v>INCLUDED</v>
      </c>
    </row>
    <row r="265" spans="1:10">
      <c r="A265" s="706">
        <v>246</v>
      </c>
      <c r="B265" s="689">
        <v>7000009996</v>
      </c>
      <c r="C265" s="689">
        <v>2580</v>
      </c>
      <c r="D265" s="700" t="s">
        <v>496</v>
      </c>
      <c r="E265" s="689">
        <v>1000030956</v>
      </c>
      <c r="F265" s="713" t="s">
        <v>717</v>
      </c>
      <c r="G265" s="707" t="s">
        <v>290</v>
      </c>
      <c r="H265" s="707">
        <v>1</v>
      </c>
      <c r="I265" s="692"/>
      <c r="J265" s="559" t="str">
        <f t="shared" si="4"/>
        <v>INCLUDED</v>
      </c>
    </row>
    <row r="266" spans="1:10">
      <c r="A266" s="835">
        <v>247</v>
      </c>
      <c r="B266" s="689">
        <v>7000009996</v>
      </c>
      <c r="C266" s="689">
        <v>2600</v>
      </c>
      <c r="D266" s="700" t="s">
        <v>496</v>
      </c>
      <c r="E266" s="689">
        <v>1000004981</v>
      </c>
      <c r="F266" s="713" t="s">
        <v>718</v>
      </c>
      <c r="G266" s="707" t="s">
        <v>290</v>
      </c>
      <c r="H266" s="707">
        <v>2</v>
      </c>
      <c r="I266" s="692"/>
      <c r="J266" s="559" t="str">
        <f t="shared" si="4"/>
        <v>INCLUDED</v>
      </c>
    </row>
    <row r="267" spans="1:10">
      <c r="A267" s="706">
        <v>248</v>
      </c>
      <c r="B267" s="689">
        <v>7000009996</v>
      </c>
      <c r="C267" s="689">
        <v>2610</v>
      </c>
      <c r="D267" s="700" t="s">
        <v>496</v>
      </c>
      <c r="E267" s="689">
        <v>1000000736</v>
      </c>
      <c r="F267" s="713" t="s">
        <v>553</v>
      </c>
      <c r="G267" s="707" t="s">
        <v>290</v>
      </c>
      <c r="H267" s="707">
        <v>2</v>
      </c>
      <c r="I267" s="692"/>
      <c r="J267" s="559" t="str">
        <f t="shared" si="4"/>
        <v>INCLUDED</v>
      </c>
    </row>
    <row r="268" spans="1:10">
      <c r="A268" s="835">
        <v>249</v>
      </c>
      <c r="B268" s="689">
        <v>7000009996</v>
      </c>
      <c r="C268" s="689">
        <v>2620</v>
      </c>
      <c r="D268" s="700" t="s">
        <v>497</v>
      </c>
      <c r="E268" s="689">
        <v>1000012027</v>
      </c>
      <c r="F268" s="713" t="s">
        <v>555</v>
      </c>
      <c r="G268" s="707" t="s">
        <v>290</v>
      </c>
      <c r="H268" s="707">
        <v>4</v>
      </c>
      <c r="I268" s="692"/>
      <c r="J268" s="559" t="str">
        <f t="shared" si="4"/>
        <v>INCLUDED</v>
      </c>
    </row>
    <row r="269" spans="1:10">
      <c r="A269" s="706">
        <v>250</v>
      </c>
      <c r="B269" s="689">
        <v>7000009996</v>
      </c>
      <c r="C269" s="689">
        <v>2630</v>
      </c>
      <c r="D269" s="700" t="s">
        <v>497</v>
      </c>
      <c r="E269" s="689">
        <v>1000012022</v>
      </c>
      <c r="F269" s="713" t="s">
        <v>556</v>
      </c>
      <c r="G269" s="707" t="s">
        <v>290</v>
      </c>
      <c r="H269" s="707">
        <v>10</v>
      </c>
      <c r="I269" s="692"/>
      <c r="J269" s="559" t="str">
        <f t="shared" si="4"/>
        <v>INCLUDED</v>
      </c>
    </row>
    <row r="270" spans="1:10">
      <c r="A270" s="835">
        <v>251</v>
      </c>
      <c r="B270" s="689">
        <v>7000009996</v>
      </c>
      <c r="C270" s="689">
        <v>2640</v>
      </c>
      <c r="D270" s="700" t="s">
        <v>497</v>
      </c>
      <c r="E270" s="689">
        <v>1000012073</v>
      </c>
      <c r="F270" s="713" t="s">
        <v>558</v>
      </c>
      <c r="G270" s="707" t="s">
        <v>290</v>
      </c>
      <c r="H270" s="707">
        <v>2</v>
      </c>
      <c r="I270" s="692"/>
      <c r="J270" s="559" t="str">
        <f t="shared" si="4"/>
        <v>INCLUDED</v>
      </c>
    </row>
    <row r="271" spans="1:10">
      <c r="A271" s="706">
        <v>252</v>
      </c>
      <c r="B271" s="689">
        <v>7000009996</v>
      </c>
      <c r="C271" s="689">
        <v>2650</v>
      </c>
      <c r="D271" s="700" t="s">
        <v>497</v>
      </c>
      <c r="E271" s="689">
        <v>1000012012</v>
      </c>
      <c r="F271" s="713" t="s">
        <v>719</v>
      </c>
      <c r="G271" s="707" t="s">
        <v>291</v>
      </c>
      <c r="H271" s="707">
        <v>1</v>
      </c>
      <c r="I271" s="692"/>
      <c r="J271" s="559" t="str">
        <f t="shared" si="4"/>
        <v>INCLUDED</v>
      </c>
    </row>
    <row r="272" spans="1:10">
      <c r="A272" s="835">
        <v>253</v>
      </c>
      <c r="B272" s="689">
        <v>7000009996</v>
      </c>
      <c r="C272" s="689">
        <v>2660</v>
      </c>
      <c r="D272" s="700" t="s">
        <v>497</v>
      </c>
      <c r="E272" s="689">
        <v>1000028771</v>
      </c>
      <c r="F272" s="713" t="s">
        <v>557</v>
      </c>
      <c r="G272" s="707" t="s">
        <v>290</v>
      </c>
      <c r="H272" s="707">
        <v>6</v>
      </c>
      <c r="I272" s="692"/>
      <c r="J272" s="559" t="str">
        <f t="shared" si="4"/>
        <v>INCLUDED</v>
      </c>
    </row>
    <row r="273" spans="1:10">
      <c r="A273" s="706">
        <v>254</v>
      </c>
      <c r="B273" s="689">
        <v>7000009996</v>
      </c>
      <c r="C273" s="689">
        <v>2670</v>
      </c>
      <c r="D273" s="700" t="s">
        <v>498</v>
      </c>
      <c r="E273" s="689">
        <v>1000014547</v>
      </c>
      <c r="F273" s="713" t="s">
        <v>445</v>
      </c>
      <c r="G273" s="707" t="s">
        <v>290</v>
      </c>
      <c r="H273" s="707">
        <v>4</v>
      </c>
      <c r="I273" s="692"/>
      <c r="J273" s="559" t="str">
        <f t="shared" si="4"/>
        <v>INCLUDED</v>
      </c>
    </row>
    <row r="274" spans="1:10">
      <c r="A274" s="835">
        <v>255</v>
      </c>
      <c r="B274" s="689">
        <v>7000009996</v>
      </c>
      <c r="C274" s="689">
        <v>2680</v>
      </c>
      <c r="D274" s="700" t="s">
        <v>498</v>
      </c>
      <c r="E274" s="689">
        <v>1000014548</v>
      </c>
      <c r="F274" s="713" t="s">
        <v>563</v>
      </c>
      <c r="G274" s="707" t="s">
        <v>290</v>
      </c>
      <c r="H274" s="707">
        <v>1</v>
      </c>
      <c r="I274" s="692"/>
      <c r="J274" s="559" t="str">
        <f t="shared" si="4"/>
        <v>INCLUDED</v>
      </c>
    </row>
    <row r="275" spans="1:10">
      <c r="A275" s="706">
        <v>256</v>
      </c>
      <c r="B275" s="689">
        <v>7000009996</v>
      </c>
      <c r="C275" s="689">
        <v>2690</v>
      </c>
      <c r="D275" s="700" t="s">
        <v>498</v>
      </c>
      <c r="E275" s="689">
        <v>1000020262</v>
      </c>
      <c r="F275" s="713" t="s">
        <v>446</v>
      </c>
      <c r="G275" s="707" t="s">
        <v>290</v>
      </c>
      <c r="H275" s="707">
        <v>2</v>
      </c>
      <c r="I275" s="692"/>
      <c r="J275" s="559" t="str">
        <f t="shared" si="4"/>
        <v>INCLUDED</v>
      </c>
    </row>
    <row r="276" spans="1:10">
      <c r="A276" s="835">
        <v>257</v>
      </c>
      <c r="B276" s="689">
        <v>7000009996</v>
      </c>
      <c r="C276" s="689">
        <v>2760</v>
      </c>
      <c r="D276" s="700" t="s">
        <v>498</v>
      </c>
      <c r="E276" s="689">
        <v>1000014516</v>
      </c>
      <c r="F276" s="713" t="s">
        <v>564</v>
      </c>
      <c r="G276" s="707" t="s">
        <v>290</v>
      </c>
      <c r="H276" s="707">
        <v>6</v>
      </c>
      <c r="I276" s="692"/>
      <c r="J276" s="559" t="str">
        <f t="shared" si="4"/>
        <v>INCLUDED</v>
      </c>
    </row>
    <row r="277" spans="1:10" ht="31.2">
      <c r="A277" s="706">
        <v>258</v>
      </c>
      <c r="B277" s="689">
        <v>7000009996</v>
      </c>
      <c r="C277" s="689">
        <v>2770</v>
      </c>
      <c r="D277" s="700" t="s">
        <v>498</v>
      </c>
      <c r="E277" s="689">
        <v>1000001050</v>
      </c>
      <c r="F277" s="713" t="s">
        <v>565</v>
      </c>
      <c r="G277" s="707" t="s">
        <v>290</v>
      </c>
      <c r="H277" s="707">
        <v>6</v>
      </c>
      <c r="I277" s="692"/>
      <c r="J277" s="559" t="str">
        <f t="shared" si="4"/>
        <v>INCLUDED</v>
      </c>
    </row>
    <row r="278" spans="1:10" ht="31.2">
      <c r="A278" s="835">
        <v>259</v>
      </c>
      <c r="B278" s="689">
        <v>7000009996</v>
      </c>
      <c r="C278" s="689">
        <v>2780</v>
      </c>
      <c r="D278" s="700" t="s">
        <v>498</v>
      </c>
      <c r="E278" s="689">
        <v>1000000704</v>
      </c>
      <c r="F278" s="713" t="s">
        <v>720</v>
      </c>
      <c r="G278" s="707" t="s">
        <v>290</v>
      </c>
      <c r="H278" s="707">
        <v>2</v>
      </c>
      <c r="I278" s="692"/>
      <c r="J278" s="559" t="str">
        <f t="shared" si="4"/>
        <v>INCLUDED</v>
      </c>
    </row>
    <row r="279" spans="1:10">
      <c r="A279" s="706">
        <v>260</v>
      </c>
      <c r="B279" s="689">
        <v>7000009996</v>
      </c>
      <c r="C279" s="689">
        <v>2790</v>
      </c>
      <c r="D279" s="700" t="s">
        <v>498</v>
      </c>
      <c r="E279" s="689">
        <v>1000021982</v>
      </c>
      <c r="F279" s="713" t="s">
        <v>566</v>
      </c>
      <c r="G279" s="707" t="s">
        <v>290</v>
      </c>
      <c r="H279" s="707">
        <v>10</v>
      </c>
      <c r="I279" s="692"/>
      <c r="J279" s="559" t="str">
        <f t="shared" si="4"/>
        <v>INCLUDED</v>
      </c>
    </row>
    <row r="280" spans="1:10">
      <c r="A280" s="835">
        <v>261</v>
      </c>
      <c r="B280" s="689">
        <v>7000009996</v>
      </c>
      <c r="C280" s="689">
        <v>2800</v>
      </c>
      <c r="D280" s="700" t="s">
        <v>498</v>
      </c>
      <c r="E280" s="689">
        <v>1000021988</v>
      </c>
      <c r="F280" s="713" t="s">
        <v>567</v>
      </c>
      <c r="G280" s="707" t="s">
        <v>290</v>
      </c>
      <c r="H280" s="707">
        <v>5</v>
      </c>
      <c r="I280" s="692"/>
      <c r="J280" s="559" t="str">
        <f t="shared" si="4"/>
        <v>INCLUDED</v>
      </c>
    </row>
    <row r="281" spans="1:10">
      <c r="A281" s="706">
        <v>262</v>
      </c>
      <c r="B281" s="689">
        <v>7000009996</v>
      </c>
      <c r="C281" s="689">
        <v>2850</v>
      </c>
      <c r="D281" s="700" t="s">
        <v>498</v>
      </c>
      <c r="E281" s="689">
        <v>1000030002</v>
      </c>
      <c r="F281" s="713" t="s">
        <v>568</v>
      </c>
      <c r="G281" s="707" t="s">
        <v>443</v>
      </c>
      <c r="H281" s="707">
        <v>1</v>
      </c>
      <c r="I281" s="692"/>
      <c r="J281" s="559" t="str">
        <f t="shared" si="4"/>
        <v>INCLUDED</v>
      </c>
    </row>
    <row r="282" spans="1:10">
      <c r="A282" s="835">
        <v>263</v>
      </c>
      <c r="B282" s="689">
        <v>7000009996</v>
      </c>
      <c r="C282" s="689">
        <v>2830</v>
      </c>
      <c r="D282" s="700" t="s">
        <v>498</v>
      </c>
      <c r="E282" s="689">
        <v>1000029979</v>
      </c>
      <c r="F282" s="713" t="s">
        <v>721</v>
      </c>
      <c r="G282" s="707" t="s">
        <v>443</v>
      </c>
      <c r="H282" s="707">
        <v>1</v>
      </c>
      <c r="I282" s="692"/>
      <c r="J282" s="559" t="str">
        <f t="shared" si="4"/>
        <v>INCLUDED</v>
      </c>
    </row>
    <row r="283" spans="1:10">
      <c r="A283" s="706">
        <v>264</v>
      </c>
      <c r="B283" s="689">
        <v>7000009996</v>
      </c>
      <c r="C283" s="689">
        <v>2840</v>
      </c>
      <c r="D283" s="700" t="s">
        <v>498</v>
      </c>
      <c r="E283" s="689">
        <v>1000021809</v>
      </c>
      <c r="F283" s="713" t="s">
        <v>572</v>
      </c>
      <c r="G283" s="707" t="s">
        <v>443</v>
      </c>
      <c r="H283" s="707">
        <v>1</v>
      </c>
      <c r="I283" s="692"/>
      <c r="J283" s="559" t="str">
        <f t="shared" si="4"/>
        <v>INCLUDED</v>
      </c>
    </row>
    <row r="284" spans="1:10">
      <c r="A284" s="835">
        <v>265</v>
      </c>
      <c r="B284" s="689">
        <v>7000009996</v>
      </c>
      <c r="C284" s="689">
        <v>2860</v>
      </c>
      <c r="D284" s="700" t="s">
        <v>498</v>
      </c>
      <c r="E284" s="689">
        <v>1000030151</v>
      </c>
      <c r="F284" s="713" t="s">
        <v>569</v>
      </c>
      <c r="G284" s="707" t="s">
        <v>443</v>
      </c>
      <c r="H284" s="707">
        <v>1</v>
      </c>
      <c r="I284" s="692"/>
      <c r="J284" s="559" t="str">
        <f t="shared" si="4"/>
        <v>INCLUDED</v>
      </c>
    </row>
    <row r="285" spans="1:10">
      <c r="A285" s="706">
        <v>266</v>
      </c>
      <c r="B285" s="689">
        <v>7000010114</v>
      </c>
      <c r="C285" s="689">
        <v>10</v>
      </c>
      <c r="D285" s="700" t="s">
        <v>498</v>
      </c>
      <c r="E285" s="689">
        <v>1000038387</v>
      </c>
      <c r="F285" s="713" t="s">
        <v>1089</v>
      </c>
      <c r="G285" s="707" t="s">
        <v>290</v>
      </c>
      <c r="H285" s="707">
        <v>15</v>
      </c>
      <c r="I285" s="692"/>
      <c r="J285" s="559" t="str">
        <f t="shared" si="4"/>
        <v>INCLUDED</v>
      </c>
    </row>
    <row r="286" spans="1:10">
      <c r="A286" s="835">
        <v>267</v>
      </c>
      <c r="B286" s="689">
        <v>7000010114</v>
      </c>
      <c r="C286" s="689">
        <v>20</v>
      </c>
      <c r="D286" s="700" t="s">
        <v>498</v>
      </c>
      <c r="E286" s="689">
        <v>1000038325</v>
      </c>
      <c r="F286" s="713" t="s">
        <v>1090</v>
      </c>
      <c r="G286" s="707" t="s">
        <v>290</v>
      </c>
      <c r="H286" s="707">
        <v>20</v>
      </c>
      <c r="I286" s="692"/>
      <c r="J286" s="559" t="str">
        <f t="shared" si="4"/>
        <v>INCLUDED</v>
      </c>
    </row>
    <row r="287" spans="1:10">
      <c r="A287" s="706">
        <v>268</v>
      </c>
      <c r="B287" s="689">
        <v>7000010114</v>
      </c>
      <c r="C287" s="689">
        <v>30</v>
      </c>
      <c r="D287" s="700" t="s">
        <v>498</v>
      </c>
      <c r="E287" s="689">
        <v>1000038041</v>
      </c>
      <c r="F287" s="713" t="s">
        <v>1091</v>
      </c>
      <c r="G287" s="707" t="s">
        <v>290</v>
      </c>
      <c r="H287" s="707">
        <v>5</v>
      </c>
      <c r="I287" s="692"/>
      <c r="J287" s="559" t="str">
        <f t="shared" si="4"/>
        <v>INCLUDED</v>
      </c>
    </row>
    <row r="288" spans="1:10">
      <c r="A288" s="835">
        <v>269</v>
      </c>
      <c r="B288" s="689">
        <v>7000010114</v>
      </c>
      <c r="C288" s="689">
        <v>40</v>
      </c>
      <c r="D288" s="700" t="s">
        <v>498</v>
      </c>
      <c r="E288" s="689">
        <v>1000038389</v>
      </c>
      <c r="F288" s="713" t="s">
        <v>1092</v>
      </c>
      <c r="G288" s="707" t="s">
        <v>290</v>
      </c>
      <c r="H288" s="707">
        <v>10</v>
      </c>
      <c r="I288" s="692"/>
      <c r="J288" s="559" t="str">
        <f t="shared" si="4"/>
        <v>INCLUDED</v>
      </c>
    </row>
    <row r="289" spans="1:10">
      <c r="A289" s="706">
        <v>270</v>
      </c>
      <c r="B289" s="689">
        <v>7000009996</v>
      </c>
      <c r="C289" s="689">
        <v>2870</v>
      </c>
      <c r="D289" s="700" t="s">
        <v>499</v>
      </c>
      <c r="E289" s="689">
        <v>1000024515</v>
      </c>
      <c r="F289" s="713" t="s">
        <v>573</v>
      </c>
      <c r="G289" s="707" t="s">
        <v>290</v>
      </c>
      <c r="H289" s="707">
        <v>1</v>
      </c>
      <c r="I289" s="692"/>
      <c r="J289" s="559" t="str">
        <f t="shared" si="4"/>
        <v>INCLUDED</v>
      </c>
    </row>
    <row r="290" spans="1:10">
      <c r="A290" s="835">
        <v>271</v>
      </c>
      <c r="B290" s="689">
        <v>7000009996</v>
      </c>
      <c r="C290" s="689">
        <v>2880</v>
      </c>
      <c r="D290" s="700" t="s">
        <v>499</v>
      </c>
      <c r="E290" s="689">
        <v>1000025538</v>
      </c>
      <c r="F290" s="713" t="s">
        <v>574</v>
      </c>
      <c r="G290" s="707" t="s">
        <v>290</v>
      </c>
      <c r="H290" s="707">
        <v>1</v>
      </c>
      <c r="I290" s="692"/>
      <c r="J290" s="559" t="str">
        <f t="shared" si="4"/>
        <v>INCLUDED</v>
      </c>
    </row>
    <row r="291" spans="1:10" ht="31.2">
      <c r="A291" s="706">
        <v>272</v>
      </c>
      <c r="B291" s="689">
        <v>7000009996</v>
      </c>
      <c r="C291" s="689">
        <v>3080</v>
      </c>
      <c r="D291" s="700" t="s">
        <v>500</v>
      </c>
      <c r="E291" s="689">
        <v>1000012368</v>
      </c>
      <c r="F291" s="713" t="s">
        <v>581</v>
      </c>
      <c r="G291" s="707" t="s">
        <v>290</v>
      </c>
      <c r="H291" s="707">
        <v>70</v>
      </c>
      <c r="I291" s="692"/>
      <c r="J291" s="559" t="str">
        <f t="shared" si="4"/>
        <v>INCLUDED</v>
      </c>
    </row>
    <row r="292" spans="1:10">
      <c r="A292" s="835">
        <v>273</v>
      </c>
      <c r="B292" s="689">
        <v>7000009996</v>
      </c>
      <c r="C292" s="689">
        <v>3060</v>
      </c>
      <c r="D292" s="700" t="s">
        <v>500</v>
      </c>
      <c r="E292" s="689">
        <v>1000032055</v>
      </c>
      <c r="F292" s="713" t="s">
        <v>578</v>
      </c>
      <c r="G292" s="707" t="s">
        <v>579</v>
      </c>
      <c r="H292" s="707">
        <v>5</v>
      </c>
      <c r="I292" s="692"/>
      <c r="J292" s="559" t="str">
        <f t="shared" si="4"/>
        <v>INCLUDED</v>
      </c>
    </row>
    <row r="293" spans="1:10" ht="31.2">
      <c r="A293" s="706">
        <v>274</v>
      </c>
      <c r="B293" s="689">
        <v>7000009996</v>
      </c>
      <c r="C293" s="689">
        <v>2890</v>
      </c>
      <c r="D293" s="700" t="s">
        <v>500</v>
      </c>
      <c r="E293" s="689">
        <v>1000012369</v>
      </c>
      <c r="F293" s="713" t="s">
        <v>577</v>
      </c>
      <c r="G293" s="707" t="s">
        <v>290</v>
      </c>
      <c r="H293" s="707">
        <v>20</v>
      </c>
      <c r="I293" s="692"/>
      <c r="J293" s="559" t="str">
        <f t="shared" si="4"/>
        <v>INCLUDED</v>
      </c>
    </row>
    <row r="294" spans="1:10" ht="31.2">
      <c r="A294" s="835">
        <v>275</v>
      </c>
      <c r="B294" s="689">
        <v>7000009996</v>
      </c>
      <c r="C294" s="689">
        <v>3040</v>
      </c>
      <c r="D294" s="700" t="s">
        <v>500</v>
      </c>
      <c r="E294" s="689">
        <v>1000028770</v>
      </c>
      <c r="F294" s="713" t="s">
        <v>580</v>
      </c>
      <c r="G294" s="707" t="s">
        <v>290</v>
      </c>
      <c r="H294" s="707">
        <v>1050</v>
      </c>
      <c r="I294" s="692"/>
      <c r="J294" s="559" t="str">
        <f t="shared" si="4"/>
        <v>INCLUDED</v>
      </c>
    </row>
    <row r="295" spans="1:10" ht="62.4">
      <c r="A295" s="706">
        <v>276</v>
      </c>
      <c r="B295" s="689">
        <v>7000009996</v>
      </c>
      <c r="C295" s="689">
        <v>3050</v>
      </c>
      <c r="D295" s="700" t="s">
        <v>500</v>
      </c>
      <c r="E295" s="689">
        <v>1000015954</v>
      </c>
      <c r="F295" s="713" t="s">
        <v>722</v>
      </c>
      <c r="G295" s="707" t="s">
        <v>452</v>
      </c>
      <c r="H295" s="707">
        <v>20</v>
      </c>
      <c r="I295" s="692"/>
      <c r="J295" s="559" t="str">
        <f t="shared" si="4"/>
        <v>INCLUDED</v>
      </c>
    </row>
    <row r="296" spans="1:10" ht="46.8">
      <c r="A296" s="835">
        <v>277</v>
      </c>
      <c r="B296" s="689">
        <v>7000009996</v>
      </c>
      <c r="C296" s="689">
        <v>2900</v>
      </c>
      <c r="D296" s="700" t="s">
        <v>500</v>
      </c>
      <c r="E296" s="689">
        <v>1000029041</v>
      </c>
      <c r="F296" s="713" t="s">
        <v>591</v>
      </c>
      <c r="G296" s="707" t="s">
        <v>290</v>
      </c>
      <c r="H296" s="707">
        <v>15</v>
      </c>
      <c r="I296" s="692"/>
      <c r="J296" s="559" t="str">
        <f t="shared" si="4"/>
        <v>INCLUDED</v>
      </c>
    </row>
    <row r="297" spans="1:10" ht="46.8">
      <c r="A297" s="706">
        <v>278</v>
      </c>
      <c r="B297" s="689">
        <v>7000009996</v>
      </c>
      <c r="C297" s="689">
        <v>2910</v>
      </c>
      <c r="D297" s="700" t="s">
        <v>500</v>
      </c>
      <c r="E297" s="689">
        <v>1000029042</v>
      </c>
      <c r="F297" s="713" t="s">
        <v>595</v>
      </c>
      <c r="G297" s="707" t="s">
        <v>290</v>
      </c>
      <c r="H297" s="707">
        <v>5</v>
      </c>
      <c r="I297" s="692"/>
      <c r="J297" s="559" t="str">
        <f t="shared" si="4"/>
        <v>INCLUDED</v>
      </c>
    </row>
    <row r="298" spans="1:10" ht="46.8">
      <c r="A298" s="835">
        <v>279</v>
      </c>
      <c r="B298" s="689">
        <v>7000009996</v>
      </c>
      <c r="C298" s="689">
        <v>2920</v>
      </c>
      <c r="D298" s="700" t="s">
        <v>500</v>
      </c>
      <c r="E298" s="689">
        <v>1000029043</v>
      </c>
      <c r="F298" s="713" t="s">
        <v>592</v>
      </c>
      <c r="G298" s="707" t="s">
        <v>290</v>
      </c>
      <c r="H298" s="707">
        <v>10</v>
      </c>
      <c r="I298" s="692"/>
      <c r="J298" s="559" t="str">
        <f t="shared" si="4"/>
        <v>INCLUDED</v>
      </c>
    </row>
    <row r="299" spans="1:10" ht="46.8">
      <c r="A299" s="706">
        <v>280</v>
      </c>
      <c r="B299" s="689">
        <v>7000009996</v>
      </c>
      <c r="C299" s="689">
        <v>2930</v>
      </c>
      <c r="D299" s="700" t="s">
        <v>500</v>
      </c>
      <c r="E299" s="689">
        <v>1000029044</v>
      </c>
      <c r="F299" s="713" t="s">
        <v>723</v>
      </c>
      <c r="G299" s="707" t="s">
        <v>290</v>
      </c>
      <c r="H299" s="707">
        <v>3</v>
      </c>
      <c r="I299" s="692"/>
      <c r="J299" s="559" t="str">
        <f t="shared" ref="J299:J362" si="5">IF(I299="","INCLUDED",I299*H299)</f>
        <v>INCLUDED</v>
      </c>
    </row>
    <row r="300" spans="1:10" ht="46.8">
      <c r="A300" s="835">
        <v>281</v>
      </c>
      <c r="B300" s="689">
        <v>7000009996</v>
      </c>
      <c r="C300" s="689">
        <v>2940</v>
      </c>
      <c r="D300" s="700" t="s">
        <v>500</v>
      </c>
      <c r="E300" s="689">
        <v>1000029045</v>
      </c>
      <c r="F300" s="713" t="s">
        <v>596</v>
      </c>
      <c r="G300" s="707" t="s">
        <v>290</v>
      </c>
      <c r="H300" s="707">
        <v>4</v>
      </c>
      <c r="I300" s="692"/>
      <c r="J300" s="559" t="str">
        <f t="shared" si="5"/>
        <v>INCLUDED</v>
      </c>
    </row>
    <row r="301" spans="1:10" ht="46.8">
      <c r="A301" s="706">
        <v>282</v>
      </c>
      <c r="B301" s="689">
        <v>7000009996</v>
      </c>
      <c r="C301" s="689">
        <v>2950</v>
      </c>
      <c r="D301" s="700" t="s">
        <v>500</v>
      </c>
      <c r="E301" s="689">
        <v>1000029032</v>
      </c>
      <c r="F301" s="713" t="s">
        <v>593</v>
      </c>
      <c r="G301" s="707" t="s">
        <v>290</v>
      </c>
      <c r="H301" s="707">
        <v>19</v>
      </c>
      <c r="I301" s="692"/>
      <c r="J301" s="559" t="str">
        <f t="shared" si="5"/>
        <v>INCLUDED</v>
      </c>
    </row>
    <row r="302" spans="1:10" ht="46.8">
      <c r="A302" s="835">
        <v>283</v>
      </c>
      <c r="B302" s="689">
        <v>7000009996</v>
      </c>
      <c r="C302" s="689">
        <v>2960</v>
      </c>
      <c r="D302" s="700" t="s">
        <v>500</v>
      </c>
      <c r="E302" s="689">
        <v>1000029033</v>
      </c>
      <c r="F302" s="713" t="s">
        <v>594</v>
      </c>
      <c r="G302" s="707" t="s">
        <v>290</v>
      </c>
      <c r="H302" s="707">
        <v>11</v>
      </c>
      <c r="I302" s="692"/>
      <c r="J302" s="559" t="str">
        <f t="shared" si="5"/>
        <v>INCLUDED</v>
      </c>
    </row>
    <row r="303" spans="1:10" ht="31.2">
      <c r="A303" s="706">
        <v>284</v>
      </c>
      <c r="B303" s="689">
        <v>7000009996</v>
      </c>
      <c r="C303" s="689">
        <v>3070</v>
      </c>
      <c r="D303" s="700" t="s">
        <v>500</v>
      </c>
      <c r="E303" s="689">
        <v>1000020090</v>
      </c>
      <c r="F303" s="713" t="s">
        <v>474</v>
      </c>
      <c r="G303" s="707" t="s">
        <v>290</v>
      </c>
      <c r="H303" s="707">
        <v>4</v>
      </c>
      <c r="I303" s="692"/>
      <c r="J303" s="559" t="str">
        <f t="shared" si="5"/>
        <v>INCLUDED</v>
      </c>
    </row>
    <row r="304" spans="1:10" ht="46.8">
      <c r="A304" s="835">
        <v>285</v>
      </c>
      <c r="B304" s="689">
        <v>7000009996</v>
      </c>
      <c r="C304" s="689">
        <v>2970</v>
      </c>
      <c r="D304" s="700" t="s">
        <v>500</v>
      </c>
      <c r="E304" s="689">
        <v>1000011713</v>
      </c>
      <c r="F304" s="713" t="s">
        <v>575</v>
      </c>
      <c r="G304" s="707" t="s">
        <v>452</v>
      </c>
      <c r="H304" s="707">
        <v>15</v>
      </c>
      <c r="I304" s="692"/>
      <c r="J304" s="559" t="str">
        <f t="shared" si="5"/>
        <v>INCLUDED</v>
      </c>
    </row>
    <row r="305" spans="1:10" ht="46.8">
      <c r="A305" s="706">
        <v>286</v>
      </c>
      <c r="B305" s="689">
        <v>7000009996</v>
      </c>
      <c r="C305" s="689">
        <v>2980</v>
      </c>
      <c r="D305" s="700" t="s">
        <v>500</v>
      </c>
      <c r="E305" s="689">
        <v>1000012373</v>
      </c>
      <c r="F305" s="713" t="s">
        <v>576</v>
      </c>
      <c r="G305" s="707" t="s">
        <v>452</v>
      </c>
      <c r="H305" s="707">
        <v>14</v>
      </c>
      <c r="I305" s="692"/>
      <c r="J305" s="559" t="str">
        <f t="shared" si="5"/>
        <v>INCLUDED</v>
      </c>
    </row>
    <row r="306" spans="1:10" ht="46.8">
      <c r="A306" s="835">
        <v>287</v>
      </c>
      <c r="B306" s="689">
        <v>7000009996</v>
      </c>
      <c r="C306" s="689">
        <v>2990</v>
      </c>
      <c r="D306" s="700" t="s">
        <v>500</v>
      </c>
      <c r="E306" s="689">
        <v>1000029036</v>
      </c>
      <c r="F306" s="713" t="s">
        <v>604</v>
      </c>
      <c r="G306" s="707" t="s">
        <v>290</v>
      </c>
      <c r="H306" s="707">
        <v>27</v>
      </c>
      <c r="I306" s="692"/>
      <c r="J306" s="559" t="str">
        <f t="shared" si="5"/>
        <v>INCLUDED</v>
      </c>
    </row>
    <row r="307" spans="1:10" ht="46.8">
      <c r="A307" s="706">
        <v>288</v>
      </c>
      <c r="B307" s="689">
        <v>7000009996</v>
      </c>
      <c r="C307" s="689">
        <v>3000</v>
      </c>
      <c r="D307" s="700" t="s">
        <v>500</v>
      </c>
      <c r="E307" s="689">
        <v>1000029037</v>
      </c>
      <c r="F307" s="713" t="s">
        <v>724</v>
      </c>
      <c r="G307" s="707" t="s">
        <v>290</v>
      </c>
      <c r="H307" s="707">
        <v>21</v>
      </c>
      <c r="I307" s="692"/>
      <c r="J307" s="559" t="str">
        <f t="shared" si="5"/>
        <v>INCLUDED</v>
      </c>
    </row>
    <row r="308" spans="1:10" ht="46.8">
      <c r="A308" s="835">
        <v>289</v>
      </c>
      <c r="B308" s="689">
        <v>7000009996</v>
      </c>
      <c r="C308" s="689">
        <v>3010</v>
      </c>
      <c r="D308" s="700" t="s">
        <v>500</v>
      </c>
      <c r="E308" s="689">
        <v>1000029035</v>
      </c>
      <c r="F308" s="713" t="s">
        <v>607</v>
      </c>
      <c r="G308" s="707" t="s">
        <v>290</v>
      </c>
      <c r="H308" s="707">
        <v>10</v>
      </c>
      <c r="I308" s="692"/>
      <c r="J308" s="559" t="str">
        <f t="shared" si="5"/>
        <v>INCLUDED</v>
      </c>
    </row>
    <row r="309" spans="1:10" ht="46.8">
      <c r="A309" s="706">
        <v>290</v>
      </c>
      <c r="B309" s="689">
        <v>7000009996</v>
      </c>
      <c r="C309" s="689">
        <v>3020</v>
      </c>
      <c r="D309" s="700" t="s">
        <v>500</v>
      </c>
      <c r="E309" s="689">
        <v>1000029038</v>
      </c>
      <c r="F309" s="713" t="s">
        <v>605</v>
      </c>
      <c r="G309" s="707" t="s">
        <v>290</v>
      </c>
      <c r="H309" s="707">
        <v>20</v>
      </c>
      <c r="I309" s="692"/>
      <c r="J309" s="559" t="str">
        <f t="shared" si="5"/>
        <v>INCLUDED</v>
      </c>
    </row>
    <row r="310" spans="1:10" ht="46.8">
      <c r="A310" s="835">
        <v>291</v>
      </c>
      <c r="B310" s="689">
        <v>7000009996</v>
      </c>
      <c r="C310" s="689">
        <v>3030</v>
      </c>
      <c r="D310" s="700" t="s">
        <v>500</v>
      </c>
      <c r="E310" s="689">
        <v>1000029039</v>
      </c>
      <c r="F310" s="713" t="s">
        <v>606</v>
      </c>
      <c r="G310" s="707" t="s">
        <v>290</v>
      </c>
      <c r="H310" s="707">
        <v>24</v>
      </c>
      <c r="I310" s="692"/>
      <c r="J310" s="559" t="str">
        <f t="shared" si="5"/>
        <v>INCLUDED</v>
      </c>
    </row>
    <row r="311" spans="1:10" ht="31.2">
      <c r="A311" s="706">
        <v>292</v>
      </c>
      <c r="B311" s="689">
        <v>7000009996</v>
      </c>
      <c r="C311" s="689">
        <v>3090</v>
      </c>
      <c r="D311" s="700" t="s">
        <v>501</v>
      </c>
      <c r="E311" s="689">
        <v>1000011240</v>
      </c>
      <c r="F311" s="713" t="s">
        <v>613</v>
      </c>
      <c r="G311" s="707" t="s">
        <v>291</v>
      </c>
      <c r="H311" s="707">
        <v>6</v>
      </c>
      <c r="I311" s="692"/>
      <c r="J311" s="559" t="str">
        <f t="shared" si="5"/>
        <v>INCLUDED</v>
      </c>
    </row>
    <row r="312" spans="1:10" ht="31.2">
      <c r="A312" s="835">
        <v>293</v>
      </c>
      <c r="B312" s="689">
        <v>7000009996</v>
      </c>
      <c r="C312" s="689">
        <v>3100</v>
      </c>
      <c r="D312" s="700" t="s">
        <v>501</v>
      </c>
      <c r="E312" s="689">
        <v>1000011243</v>
      </c>
      <c r="F312" s="713" t="s">
        <v>614</v>
      </c>
      <c r="G312" s="707" t="s">
        <v>291</v>
      </c>
      <c r="H312" s="707">
        <v>2</v>
      </c>
      <c r="I312" s="692"/>
      <c r="J312" s="559" t="str">
        <f t="shared" si="5"/>
        <v>INCLUDED</v>
      </c>
    </row>
    <row r="313" spans="1:10" ht="31.2">
      <c r="A313" s="706">
        <v>294</v>
      </c>
      <c r="B313" s="689">
        <v>7000009996</v>
      </c>
      <c r="C313" s="689">
        <v>3110</v>
      </c>
      <c r="D313" s="700" t="s">
        <v>501</v>
      </c>
      <c r="E313" s="689">
        <v>1000011244</v>
      </c>
      <c r="F313" s="713" t="s">
        <v>615</v>
      </c>
      <c r="G313" s="707" t="s">
        <v>291</v>
      </c>
      <c r="H313" s="707">
        <v>1</v>
      </c>
      <c r="I313" s="692"/>
      <c r="J313" s="559" t="str">
        <f t="shared" si="5"/>
        <v>INCLUDED</v>
      </c>
    </row>
    <row r="314" spans="1:10" ht="31.2">
      <c r="A314" s="835">
        <v>295</v>
      </c>
      <c r="B314" s="689">
        <v>7000009996</v>
      </c>
      <c r="C314" s="689">
        <v>3120</v>
      </c>
      <c r="D314" s="700" t="s">
        <v>501</v>
      </c>
      <c r="E314" s="689">
        <v>1000011238</v>
      </c>
      <c r="F314" s="713" t="s">
        <v>616</v>
      </c>
      <c r="G314" s="707" t="s">
        <v>291</v>
      </c>
      <c r="H314" s="707">
        <v>3</v>
      </c>
      <c r="I314" s="692"/>
      <c r="J314" s="559" t="str">
        <f t="shared" si="5"/>
        <v>INCLUDED</v>
      </c>
    </row>
    <row r="315" spans="1:10" ht="31.2">
      <c r="A315" s="706">
        <v>296</v>
      </c>
      <c r="B315" s="689">
        <v>7000009996</v>
      </c>
      <c r="C315" s="689">
        <v>3130</v>
      </c>
      <c r="D315" s="700" t="s">
        <v>501</v>
      </c>
      <c r="E315" s="689">
        <v>1000011339</v>
      </c>
      <c r="F315" s="713" t="s">
        <v>725</v>
      </c>
      <c r="G315" s="707" t="s">
        <v>291</v>
      </c>
      <c r="H315" s="707">
        <v>2</v>
      </c>
      <c r="I315" s="692"/>
      <c r="J315" s="559" t="str">
        <f t="shared" si="5"/>
        <v>INCLUDED</v>
      </c>
    </row>
    <row r="316" spans="1:10" ht="31.2">
      <c r="A316" s="835">
        <v>297</v>
      </c>
      <c r="B316" s="689">
        <v>7000009996</v>
      </c>
      <c r="C316" s="689">
        <v>3140</v>
      </c>
      <c r="D316" s="700" t="s">
        <v>501</v>
      </c>
      <c r="E316" s="689">
        <v>1000011340</v>
      </c>
      <c r="F316" s="713" t="s">
        <v>726</v>
      </c>
      <c r="G316" s="707" t="s">
        <v>291</v>
      </c>
      <c r="H316" s="707">
        <v>4</v>
      </c>
      <c r="I316" s="692"/>
      <c r="J316" s="559" t="str">
        <f t="shared" si="5"/>
        <v>INCLUDED</v>
      </c>
    </row>
    <row r="317" spans="1:10" ht="31.2">
      <c r="A317" s="706">
        <v>298</v>
      </c>
      <c r="B317" s="689">
        <v>7000009996</v>
      </c>
      <c r="C317" s="689">
        <v>3150</v>
      </c>
      <c r="D317" s="700" t="s">
        <v>501</v>
      </c>
      <c r="E317" s="689">
        <v>1000011337</v>
      </c>
      <c r="F317" s="713" t="s">
        <v>727</v>
      </c>
      <c r="G317" s="707" t="s">
        <v>291</v>
      </c>
      <c r="H317" s="707">
        <v>1</v>
      </c>
      <c r="I317" s="692"/>
      <c r="J317" s="559" t="str">
        <f t="shared" si="5"/>
        <v>INCLUDED</v>
      </c>
    </row>
    <row r="318" spans="1:10" ht="31.2">
      <c r="A318" s="835">
        <v>299</v>
      </c>
      <c r="B318" s="689">
        <v>7000009996</v>
      </c>
      <c r="C318" s="689">
        <v>3160</v>
      </c>
      <c r="D318" s="700" t="s">
        <v>501</v>
      </c>
      <c r="E318" s="689">
        <v>1000029278</v>
      </c>
      <c r="F318" s="713" t="s">
        <v>728</v>
      </c>
      <c r="G318" s="707" t="s">
        <v>291</v>
      </c>
      <c r="H318" s="707">
        <v>2</v>
      </c>
      <c r="I318" s="692"/>
      <c r="J318" s="559" t="str">
        <f t="shared" si="5"/>
        <v>INCLUDED</v>
      </c>
    </row>
    <row r="319" spans="1:10">
      <c r="A319" s="706">
        <v>300</v>
      </c>
      <c r="B319" s="689">
        <v>7000009996</v>
      </c>
      <c r="C319" s="689">
        <v>3170</v>
      </c>
      <c r="D319" s="700" t="s">
        <v>501</v>
      </c>
      <c r="E319" s="689">
        <v>1000030634</v>
      </c>
      <c r="F319" s="713" t="s">
        <v>729</v>
      </c>
      <c r="G319" s="707" t="s">
        <v>291</v>
      </c>
      <c r="H319" s="707">
        <v>4</v>
      </c>
      <c r="I319" s="692"/>
      <c r="J319" s="559" t="str">
        <f t="shared" si="5"/>
        <v>INCLUDED</v>
      </c>
    </row>
    <row r="320" spans="1:10" ht="31.2">
      <c r="A320" s="835">
        <v>301</v>
      </c>
      <c r="B320" s="689">
        <v>7000009996</v>
      </c>
      <c r="C320" s="689">
        <v>3180</v>
      </c>
      <c r="D320" s="700" t="s">
        <v>501</v>
      </c>
      <c r="E320" s="689">
        <v>1000011239</v>
      </c>
      <c r="F320" s="713" t="s">
        <v>617</v>
      </c>
      <c r="G320" s="707" t="s">
        <v>291</v>
      </c>
      <c r="H320" s="707">
        <v>1</v>
      </c>
      <c r="I320" s="692"/>
      <c r="J320" s="559" t="str">
        <f t="shared" si="5"/>
        <v>INCLUDED</v>
      </c>
    </row>
    <row r="321" spans="1:10">
      <c r="A321" s="706">
        <v>302</v>
      </c>
      <c r="B321" s="689">
        <v>7000009996</v>
      </c>
      <c r="C321" s="689">
        <v>3780</v>
      </c>
      <c r="D321" s="700" t="s">
        <v>502</v>
      </c>
      <c r="E321" s="689">
        <v>1000032006</v>
      </c>
      <c r="F321" s="713" t="s">
        <v>730</v>
      </c>
      <c r="G321" s="707" t="s">
        <v>579</v>
      </c>
      <c r="H321" s="707">
        <v>2</v>
      </c>
      <c r="I321" s="692"/>
      <c r="J321" s="559" t="str">
        <f t="shared" si="5"/>
        <v>INCLUDED</v>
      </c>
    </row>
    <row r="322" spans="1:10">
      <c r="A322" s="835">
        <v>303</v>
      </c>
      <c r="B322" s="689">
        <v>7000009996</v>
      </c>
      <c r="C322" s="689">
        <v>3760</v>
      </c>
      <c r="D322" s="700" t="s">
        <v>502</v>
      </c>
      <c r="E322" s="689">
        <v>1000032005</v>
      </c>
      <c r="F322" s="713" t="s">
        <v>731</v>
      </c>
      <c r="G322" s="707" t="s">
        <v>579</v>
      </c>
      <c r="H322" s="707">
        <v>4</v>
      </c>
      <c r="I322" s="692"/>
      <c r="J322" s="559" t="str">
        <f t="shared" si="5"/>
        <v>INCLUDED</v>
      </c>
    </row>
    <row r="323" spans="1:10" ht="31.2">
      <c r="A323" s="706">
        <v>304</v>
      </c>
      <c r="B323" s="689">
        <v>7000009996</v>
      </c>
      <c r="C323" s="689">
        <v>3730</v>
      </c>
      <c r="D323" s="700" t="s">
        <v>502</v>
      </c>
      <c r="E323" s="689">
        <v>1000000444</v>
      </c>
      <c r="F323" s="713" t="s">
        <v>470</v>
      </c>
      <c r="G323" s="707" t="s">
        <v>443</v>
      </c>
      <c r="H323" s="707">
        <v>1</v>
      </c>
      <c r="I323" s="692"/>
      <c r="J323" s="559" t="str">
        <f t="shared" si="5"/>
        <v>INCLUDED</v>
      </c>
    </row>
    <row r="324" spans="1:10" ht="31.2">
      <c r="A324" s="835">
        <v>305</v>
      </c>
      <c r="B324" s="689">
        <v>7000009996</v>
      </c>
      <c r="C324" s="689">
        <v>3740</v>
      </c>
      <c r="D324" s="700" t="s">
        <v>502</v>
      </c>
      <c r="E324" s="689">
        <v>1000000443</v>
      </c>
      <c r="F324" s="713" t="s">
        <v>442</v>
      </c>
      <c r="G324" s="707" t="s">
        <v>443</v>
      </c>
      <c r="H324" s="707">
        <v>1</v>
      </c>
      <c r="I324" s="692"/>
      <c r="J324" s="559" t="str">
        <f t="shared" si="5"/>
        <v>INCLUDED</v>
      </c>
    </row>
    <row r="325" spans="1:10" ht="31.2">
      <c r="A325" s="706">
        <v>306</v>
      </c>
      <c r="B325" s="689">
        <v>7000009996</v>
      </c>
      <c r="C325" s="689">
        <v>3750</v>
      </c>
      <c r="D325" s="700" t="s">
        <v>502</v>
      </c>
      <c r="E325" s="689">
        <v>1000000442</v>
      </c>
      <c r="F325" s="713" t="s">
        <v>444</v>
      </c>
      <c r="G325" s="707" t="s">
        <v>443</v>
      </c>
      <c r="H325" s="707">
        <v>1</v>
      </c>
      <c r="I325" s="692"/>
      <c r="J325" s="559" t="str">
        <f t="shared" si="5"/>
        <v>INCLUDED</v>
      </c>
    </row>
    <row r="326" spans="1:10" ht="46.8">
      <c r="A326" s="835">
        <v>307</v>
      </c>
      <c r="B326" s="689">
        <v>7000009996</v>
      </c>
      <c r="C326" s="689">
        <v>3770</v>
      </c>
      <c r="D326" s="700" t="s">
        <v>502</v>
      </c>
      <c r="E326" s="689">
        <v>1000032848</v>
      </c>
      <c r="F326" s="713" t="s">
        <v>732</v>
      </c>
      <c r="G326" s="707" t="s">
        <v>291</v>
      </c>
      <c r="H326" s="707">
        <v>8</v>
      </c>
      <c r="I326" s="692"/>
      <c r="J326" s="559" t="str">
        <f t="shared" si="5"/>
        <v>INCLUDED</v>
      </c>
    </row>
    <row r="327" spans="1:10">
      <c r="A327" s="706">
        <v>308</v>
      </c>
      <c r="B327" s="689">
        <v>7000009996</v>
      </c>
      <c r="C327" s="689">
        <v>3790</v>
      </c>
      <c r="D327" s="700" t="s">
        <v>502</v>
      </c>
      <c r="E327" s="689">
        <v>1000032063</v>
      </c>
      <c r="F327" s="713" t="s">
        <v>733</v>
      </c>
      <c r="G327" s="707" t="s">
        <v>579</v>
      </c>
      <c r="H327" s="707">
        <v>4</v>
      </c>
      <c r="I327" s="692"/>
      <c r="J327" s="559" t="str">
        <f t="shared" si="5"/>
        <v>INCLUDED</v>
      </c>
    </row>
    <row r="328" spans="1:10" ht="31.2">
      <c r="A328" s="835">
        <v>309</v>
      </c>
      <c r="B328" s="689">
        <v>7000009996</v>
      </c>
      <c r="C328" s="689">
        <v>3800</v>
      </c>
      <c r="D328" s="700" t="s">
        <v>502</v>
      </c>
      <c r="E328" s="689">
        <v>1000042491</v>
      </c>
      <c r="F328" s="713" t="s">
        <v>734</v>
      </c>
      <c r="G328" s="707" t="s">
        <v>291</v>
      </c>
      <c r="H328" s="707">
        <v>14</v>
      </c>
      <c r="I328" s="692"/>
      <c r="J328" s="559" t="str">
        <f t="shared" si="5"/>
        <v>INCLUDED</v>
      </c>
    </row>
    <row r="329" spans="1:10" ht="93.6">
      <c r="A329" s="706">
        <v>310</v>
      </c>
      <c r="B329" s="689">
        <v>7000009996</v>
      </c>
      <c r="C329" s="689">
        <v>3810</v>
      </c>
      <c r="D329" s="700" t="s">
        <v>502</v>
      </c>
      <c r="E329" s="689">
        <v>1000030554</v>
      </c>
      <c r="F329" s="713" t="s">
        <v>735</v>
      </c>
      <c r="G329" s="707" t="s">
        <v>443</v>
      </c>
      <c r="H329" s="707">
        <v>1</v>
      </c>
      <c r="I329" s="692"/>
      <c r="J329" s="559" t="str">
        <f t="shared" si="5"/>
        <v>INCLUDED</v>
      </c>
    </row>
    <row r="330" spans="1:10">
      <c r="A330" s="835">
        <v>311</v>
      </c>
      <c r="B330" s="689">
        <v>7000009996</v>
      </c>
      <c r="C330" s="689">
        <v>3430</v>
      </c>
      <c r="D330" s="700" t="s">
        <v>503</v>
      </c>
      <c r="E330" s="689">
        <v>1000028577</v>
      </c>
      <c r="F330" s="713" t="s">
        <v>736</v>
      </c>
      <c r="G330" s="707" t="s">
        <v>462</v>
      </c>
      <c r="H330" s="707">
        <v>1</v>
      </c>
      <c r="I330" s="692"/>
      <c r="J330" s="559" t="str">
        <f t="shared" si="5"/>
        <v>INCLUDED</v>
      </c>
    </row>
    <row r="331" spans="1:10">
      <c r="A331" s="706">
        <v>312</v>
      </c>
      <c r="B331" s="689">
        <v>7000009996</v>
      </c>
      <c r="C331" s="689">
        <v>3250</v>
      </c>
      <c r="D331" s="700" t="s">
        <v>503</v>
      </c>
      <c r="E331" s="689">
        <v>1000028570</v>
      </c>
      <c r="F331" s="713" t="s">
        <v>632</v>
      </c>
      <c r="G331" s="707" t="s">
        <v>462</v>
      </c>
      <c r="H331" s="707">
        <v>1</v>
      </c>
      <c r="I331" s="692"/>
      <c r="J331" s="559" t="str">
        <f t="shared" si="5"/>
        <v>INCLUDED</v>
      </c>
    </row>
    <row r="332" spans="1:10">
      <c r="A332" s="835">
        <v>313</v>
      </c>
      <c r="B332" s="689">
        <v>7000009996</v>
      </c>
      <c r="C332" s="689">
        <v>3280</v>
      </c>
      <c r="D332" s="700" t="s">
        <v>503</v>
      </c>
      <c r="E332" s="689">
        <v>1000028573</v>
      </c>
      <c r="F332" s="713" t="s">
        <v>633</v>
      </c>
      <c r="G332" s="707" t="s">
        <v>462</v>
      </c>
      <c r="H332" s="707">
        <v>1</v>
      </c>
      <c r="I332" s="692"/>
      <c r="J332" s="559" t="str">
        <f t="shared" si="5"/>
        <v>INCLUDED</v>
      </c>
    </row>
    <row r="333" spans="1:10">
      <c r="A333" s="706">
        <v>314</v>
      </c>
      <c r="B333" s="689">
        <v>7000009996</v>
      </c>
      <c r="C333" s="689">
        <v>3440</v>
      </c>
      <c r="D333" s="700" t="s">
        <v>503</v>
      </c>
      <c r="E333" s="689">
        <v>1000031081</v>
      </c>
      <c r="F333" s="713" t="s">
        <v>737</v>
      </c>
      <c r="G333" s="707" t="s">
        <v>443</v>
      </c>
      <c r="H333" s="707">
        <v>1</v>
      </c>
      <c r="I333" s="692"/>
      <c r="J333" s="559" t="str">
        <f t="shared" si="5"/>
        <v>INCLUDED</v>
      </c>
    </row>
    <row r="334" spans="1:10">
      <c r="A334" s="835">
        <v>315</v>
      </c>
      <c r="B334" s="689">
        <v>7000009996</v>
      </c>
      <c r="C334" s="689">
        <v>3260</v>
      </c>
      <c r="D334" s="700" t="s">
        <v>503</v>
      </c>
      <c r="E334" s="689">
        <v>1000028571</v>
      </c>
      <c r="F334" s="713" t="s">
        <v>634</v>
      </c>
      <c r="G334" s="707" t="s">
        <v>462</v>
      </c>
      <c r="H334" s="707">
        <v>1</v>
      </c>
      <c r="I334" s="692"/>
      <c r="J334" s="559" t="str">
        <f t="shared" si="5"/>
        <v>INCLUDED</v>
      </c>
    </row>
    <row r="335" spans="1:10">
      <c r="A335" s="706">
        <v>316</v>
      </c>
      <c r="B335" s="689">
        <v>7000009996</v>
      </c>
      <c r="C335" s="689">
        <v>3270</v>
      </c>
      <c r="D335" s="700" t="s">
        <v>503</v>
      </c>
      <c r="E335" s="689">
        <v>1000028572</v>
      </c>
      <c r="F335" s="713" t="s">
        <v>738</v>
      </c>
      <c r="G335" s="707" t="s">
        <v>462</v>
      </c>
      <c r="H335" s="707">
        <v>1</v>
      </c>
      <c r="I335" s="692"/>
      <c r="J335" s="559" t="str">
        <f t="shared" si="5"/>
        <v>INCLUDED</v>
      </c>
    </row>
    <row r="336" spans="1:10">
      <c r="A336" s="835">
        <v>317</v>
      </c>
      <c r="B336" s="689">
        <v>7000009996</v>
      </c>
      <c r="C336" s="689">
        <v>3240</v>
      </c>
      <c r="D336" s="700" t="s">
        <v>503</v>
      </c>
      <c r="E336" s="689">
        <v>1000026087</v>
      </c>
      <c r="F336" s="713" t="s">
        <v>637</v>
      </c>
      <c r="G336" s="707" t="s">
        <v>443</v>
      </c>
      <c r="H336" s="707">
        <v>1</v>
      </c>
      <c r="I336" s="692"/>
      <c r="J336" s="559" t="str">
        <f t="shared" si="5"/>
        <v>INCLUDED</v>
      </c>
    </row>
    <row r="337" spans="1:10">
      <c r="A337" s="706">
        <v>318</v>
      </c>
      <c r="B337" s="689">
        <v>7000009996</v>
      </c>
      <c r="C337" s="689">
        <v>3360</v>
      </c>
      <c r="D337" s="700" t="s">
        <v>503</v>
      </c>
      <c r="E337" s="689">
        <v>1000028117</v>
      </c>
      <c r="F337" s="713" t="s">
        <v>739</v>
      </c>
      <c r="G337" s="707" t="s">
        <v>443</v>
      </c>
      <c r="H337" s="707">
        <v>1</v>
      </c>
      <c r="I337" s="692"/>
      <c r="J337" s="559" t="str">
        <f t="shared" si="5"/>
        <v>INCLUDED</v>
      </c>
    </row>
    <row r="338" spans="1:10">
      <c r="A338" s="835">
        <v>319</v>
      </c>
      <c r="B338" s="689">
        <v>7000009996</v>
      </c>
      <c r="C338" s="689">
        <v>3350</v>
      </c>
      <c r="D338" s="700" t="s">
        <v>503</v>
      </c>
      <c r="E338" s="689">
        <v>1000030730</v>
      </c>
      <c r="F338" s="713" t="s">
        <v>740</v>
      </c>
      <c r="G338" s="707" t="s">
        <v>443</v>
      </c>
      <c r="H338" s="707">
        <v>1</v>
      </c>
      <c r="I338" s="692"/>
      <c r="J338" s="559" t="str">
        <f t="shared" si="5"/>
        <v>INCLUDED</v>
      </c>
    </row>
    <row r="339" spans="1:10">
      <c r="A339" s="706">
        <v>320</v>
      </c>
      <c r="B339" s="689">
        <v>7000009996</v>
      </c>
      <c r="C339" s="689">
        <v>3370</v>
      </c>
      <c r="D339" s="700" t="s">
        <v>503</v>
      </c>
      <c r="E339" s="689">
        <v>1000030960</v>
      </c>
      <c r="F339" s="713" t="s">
        <v>741</v>
      </c>
      <c r="G339" s="707" t="s">
        <v>443</v>
      </c>
      <c r="H339" s="707">
        <v>1</v>
      </c>
      <c r="I339" s="692"/>
      <c r="J339" s="559" t="str">
        <f t="shared" si="5"/>
        <v>INCLUDED</v>
      </c>
    </row>
    <row r="340" spans="1:10">
      <c r="A340" s="835">
        <v>321</v>
      </c>
      <c r="B340" s="689">
        <v>7000009996</v>
      </c>
      <c r="C340" s="689">
        <v>3380</v>
      </c>
      <c r="D340" s="700" t="s">
        <v>503</v>
      </c>
      <c r="E340" s="689">
        <v>1000030961</v>
      </c>
      <c r="F340" s="713" t="s">
        <v>742</v>
      </c>
      <c r="G340" s="707" t="s">
        <v>443</v>
      </c>
      <c r="H340" s="707">
        <v>1</v>
      </c>
      <c r="I340" s="692"/>
      <c r="J340" s="559" t="str">
        <f t="shared" si="5"/>
        <v>INCLUDED</v>
      </c>
    </row>
    <row r="341" spans="1:10">
      <c r="A341" s="706">
        <v>322</v>
      </c>
      <c r="B341" s="689">
        <v>7000009996</v>
      </c>
      <c r="C341" s="689">
        <v>3340</v>
      </c>
      <c r="D341" s="700" t="s">
        <v>503</v>
      </c>
      <c r="E341" s="689">
        <v>1000030729</v>
      </c>
      <c r="F341" s="713" t="s">
        <v>743</v>
      </c>
      <c r="G341" s="707" t="s">
        <v>443</v>
      </c>
      <c r="H341" s="707">
        <v>1</v>
      </c>
      <c r="I341" s="692"/>
      <c r="J341" s="559" t="str">
        <f t="shared" si="5"/>
        <v>INCLUDED</v>
      </c>
    </row>
    <row r="342" spans="1:10">
      <c r="A342" s="835">
        <v>323</v>
      </c>
      <c r="B342" s="689">
        <v>7000009996</v>
      </c>
      <c r="C342" s="689">
        <v>3400</v>
      </c>
      <c r="D342" s="700" t="s">
        <v>503</v>
      </c>
      <c r="E342" s="689">
        <v>1000031011</v>
      </c>
      <c r="F342" s="713" t="s">
        <v>625</v>
      </c>
      <c r="G342" s="707" t="s">
        <v>443</v>
      </c>
      <c r="H342" s="707">
        <v>1</v>
      </c>
      <c r="I342" s="692"/>
      <c r="J342" s="559" t="str">
        <f t="shared" si="5"/>
        <v>INCLUDED</v>
      </c>
    </row>
    <row r="343" spans="1:10">
      <c r="A343" s="706">
        <v>324</v>
      </c>
      <c r="B343" s="689">
        <v>7000009996</v>
      </c>
      <c r="C343" s="689">
        <v>3330</v>
      </c>
      <c r="D343" s="700" t="s">
        <v>503</v>
      </c>
      <c r="E343" s="689">
        <v>1000030653</v>
      </c>
      <c r="F343" s="713" t="s">
        <v>638</v>
      </c>
      <c r="G343" s="707" t="s">
        <v>443</v>
      </c>
      <c r="H343" s="707">
        <v>1</v>
      </c>
      <c r="I343" s="692"/>
      <c r="J343" s="559" t="str">
        <f t="shared" si="5"/>
        <v>INCLUDED</v>
      </c>
    </row>
    <row r="344" spans="1:10">
      <c r="A344" s="835">
        <v>325</v>
      </c>
      <c r="B344" s="689">
        <v>7000009996</v>
      </c>
      <c r="C344" s="689">
        <v>3190</v>
      </c>
      <c r="D344" s="700" t="s">
        <v>503</v>
      </c>
      <c r="E344" s="689">
        <v>1000019912</v>
      </c>
      <c r="F344" s="713" t="s">
        <v>619</v>
      </c>
      <c r="G344" s="707" t="s">
        <v>443</v>
      </c>
      <c r="H344" s="707">
        <v>1</v>
      </c>
      <c r="I344" s="692"/>
      <c r="J344" s="559" t="str">
        <f t="shared" si="5"/>
        <v>INCLUDED</v>
      </c>
    </row>
    <row r="345" spans="1:10">
      <c r="A345" s="706">
        <v>326</v>
      </c>
      <c r="B345" s="689">
        <v>7000009996</v>
      </c>
      <c r="C345" s="689">
        <v>3200</v>
      </c>
      <c r="D345" s="700" t="s">
        <v>503</v>
      </c>
      <c r="E345" s="689">
        <v>1000019927</v>
      </c>
      <c r="F345" s="713" t="s">
        <v>620</v>
      </c>
      <c r="G345" s="707" t="s">
        <v>443</v>
      </c>
      <c r="H345" s="707">
        <v>1</v>
      </c>
      <c r="I345" s="692"/>
      <c r="J345" s="559" t="str">
        <f t="shared" si="5"/>
        <v>INCLUDED</v>
      </c>
    </row>
    <row r="346" spans="1:10">
      <c r="A346" s="835">
        <v>327</v>
      </c>
      <c r="B346" s="689">
        <v>7000009996</v>
      </c>
      <c r="C346" s="689">
        <v>3290</v>
      </c>
      <c r="D346" s="700" t="s">
        <v>503</v>
      </c>
      <c r="E346" s="689">
        <v>1000029030</v>
      </c>
      <c r="F346" s="713" t="s">
        <v>744</v>
      </c>
      <c r="G346" s="707" t="s">
        <v>443</v>
      </c>
      <c r="H346" s="707">
        <v>1</v>
      </c>
      <c r="I346" s="692"/>
      <c r="J346" s="559" t="str">
        <f t="shared" si="5"/>
        <v>INCLUDED</v>
      </c>
    </row>
    <row r="347" spans="1:10">
      <c r="A347" s="706">
        <v>328</v>
      </c>
      <c r="B347" s="689">
        <v>7000009996</v>
      </c>
      <c r="C347" s="689">
        <v>3210</v>
      </c>
      <c r="D347" s="700" t="s">
        <v>503</v>
      </c>
      <c r="E347" s="689">
        <v>1000019921</v>
      </c>
      <c r="F347" s="713" t="s">
        <v>623</v>
      </c>
      <c r="G347" s="707" t="s">
        <v>443</v>
      </c>
      <c r="H347" s="707">
        <v>1</v>
      </c>
      <c r="I347" s="692"/>
      <c r="J347" s="559" t="str">
        <f t="shared" si="5"/>
        <v>INCLUDED</v>
      </c>
    </row>
    <row r="348" spans="1:10">
      <c r="A348" s="835">
        <v>329</v>
      </c>
      <c r="B348" s="689">
        <v>7000009996</v>
      </c>
      <c r="C348" s="689">
        <v>3310</v>
      </c>
      <c r="D348" s="700" t="s">
        <v>503</v>
      </c>
      <c r="E348" s="689">
        <v>1000030558</v>
      </c>
      <c r="F348" s="713" t="s">
        <v>640</v>
      </c>
      <c r="G348" s="707" t="s">
        <v>443</v>
      </c>
      <c r="H348" s="707">
        <v>1</v>
      </c>
      <c r="I348" s="692"/>
      <c r="J348" s="559" t="str">
        <f t="shared" si="5"/>
        <v>INCLUDED</v>
      </c>
    </row>
    <row r="349" spans="1:10">
      <c r="A349" s="706">
        <v>330</v>
      </c>
      <c r="B349" s="689">
        <v>7000009996</v>
      </c>
      <c r="C349" s="689">
        <v>3390</v>
      </c>
      <c r="D349" s="700" t="s">
        <v>503</v>
      </c>
      <c r="E349" s="689">
        <v>1000026195</v>
      </c>
      <c r="F349" s="713" t="s">
        <v>622</v>
      </c>
      <c r="G349" s="707" t="s">
        <v>291</v>
      </c>
      <c r="H349" s="707">
        <v>1</v>
      </c>
      <c r="I349" s="692"/>
      <c r="J349" s="559" t="str">
        <f t="shared" si="5"/>
        <v>INCLUDED</v>
      </c>
    </row>
    <row r="350" spans="1:10">
      <c r="A350" s="835">
        <v>331</v>
      </c>
      <c r="B350" s="689">
        <v>7000009996</v>
      </c>
      <c r="C350" s="689">
        <v>3220</v>
      </c>
      <c r="D350" s="700" t="s">
        <v>503</v>
      </c>
      <c r="E350" s="689">
        <v>1000019926</v>
      </c>
      <c r="F350" s="713" t="s">
        <v>624</v>
      </c>
      <c r="G350" s="707" t="s">
        <v>443</v>
      </c>
      <c r="H350" s="707">
        <v>1</v>
      </c>
      <c r="I350" s="692"/>
      <c r="J350" s="559" t="str">
        <f t="shared" si="5"/>
        <v>INCLUDED</v>
      </c>
    </row>
    <row r="351" spans="1:10">
      <c r="A351" s="706">
        <v>332</v>
      </c>
      <c r="B351" s="689">
        <v>7000009996</v>
      </c>
      <c r="C351" s="689">
        <v>3230</v>
      </c>
      <c r="D351" s="700" t="s">
        <v>503</v>
      </c>
      <c r="E351" s="689">
        <v>1000019924</v>
      </c>
      <c r="F351" s="713" t="s">
        <v>621</v>
      </c>
      <c r="G351" s="707" t="s">
        <v>443</v>
      </c>
      <c r="H351" s="707">
        <v>1</v>
      </c>
      <c r="I351" s="692"/>
      <c r="J351" s="559" t="str">
        <f t="shared" si="5"/>
        <v>INCLUDED</v>
      </c>
    </row>
    <row r="352" spans="1:10">
      <c r="A352" s="835">
        <v>333</v>
      </c>
      <c r="B352" s="689">
        <v>7000009996</v>
      </c>
      <c r="C352" s="689">
        <v>3300</v>
      </c>
      <c r="D352" s="700" t="s">
        <v>503</v>
      </c>
      <c r="E352" s="689">
        <v>1000030152</v>
      </c>
      <c r="F352" s="713" t="s">
        <v>642</v>
      </c>
      <c r="G352" s="707" t="s">
        <v>290</v>
      </c>
      <c r="H352" s="707">
        <v>1</v>
      </c>
      <c r="I352" s="692"/>
      <c r="J352" s="559" t="str">
        <f t="shared" si="5"/>
        <v>INCLUDED</v>
      </c>
    </row>
    <row r="353" spans="1:10">
      <c r="A353" s="706">
        <v>334</v>
      </c>
      <c r="B353" s="689">
        <v>7000009996</v>
      </c>
      <c r="C353" s="689">
        <v>3320</v>
      </c>
      <c r="D353" s="700" t="s">
        <v>503</v>
      </c>
      <c r="E353" s="689">
        <v>1000030655</v>
      </c>
      <c r="F353" s="713" t="s">
        <v>745</v>
      </c>
      <c r="G353" s="707" t="s">
        <v>290</v>
      </c>
      <c r="H353" s="707">
        <v>1</v>
      </c>
      <c r="I353" s="692"/>
      <c r="J353" s="559" t="str">
        <f t="shared" si="5"/>
        <v>INCLUDED</v>
      </c>
    </row>
    <row r="354" spans="1:10">
      <c r="A354" s="835">
        <v>335</v>
      </c>
      <c r="B354" s="689">
        <v>7000009996</v>
      </c>
      <c r="C354" s="689">
        <v>3410</v>
      </c>
      <c r="D354" s="700" t="s">
        <v>503</v>
      </c>
      <c r="E354" s="689">
        <v>1000031010</v>
      </c>
      <c r="F354" s="713" t="s">
        <v>746</v>
      </c>
      <c r="G354" s="707" t="s">
        <v>443</v>
      </c>
      <c r="H354" s="707">
        <v>1</v>
      </c>
      <c r="I354" s="692"/>
      <c r="J354" s="559" t="str">
        <f t="shared" si="5"/>
        <v>INCLUDED</v>
      </c>
    </row>
    <row r="355" spans="1:10">
      <c r="A355" s="706">
        <v>336</v>
      </c>
      <c r="B355" s="689">
        <v>7000009996</v>
      </c>
      <c r="C355" s="689">
        <v>3420</v>
      </c>
      <c r="D355" s="700" t="s">
        <v>503</v>
      </c>
      <c r="E355" s="689">
        <v>1000033322</v>
      </c>
      <c r="F355" s="713" t="s">
        <v>747</v>
      </c>
      <c r="G355" s="707" t="s">
        <v>443</v>
      </c>
      <c r="H355" s="707">
        <v>1</v>
      </c>
      <c r="I355" s="692"/>
      <c r="J355" s="559" t="str">
        <f t="shared" si="5"/>
        <v>INCLUDED</v>
      </c>
    </row>
    <row r="356" spans="1:10">
      <c r="A356" s="835">
        <v>337</v>
      </c>
      <c r="B356" s="689">
        <v>7000009996</v>
      </c>
      <c r="C356" s="689">
        <v>3450</v>
      </c>
      <c r="D356" s="700" t="s">
        <v>503</v>
      </c>
      <c r="E356" s="689">
        <v>1000028780</v>
      </c>
      <c r="F356" s="713" t="s">
        <v>635</v>
      </c>
      <c r="G356" s="707" t="s">
        <v>443</v>
      </c>
      <c r="H356" s="707">
        <v>1</v>
      </c>
      <c r="I356" s="692"/>
      <c r="J356" s="559" t="str">
        <f t="shared" si="5"/>
        <v>INCLUDED</v>
      </c>
    </row>
    <row r="357" spans="1:10" ht="31.2">
      <c r="A357" s="706">
        <v>338</v>
      </c>
      <c r="B357" s="689">
        <v>7000009996</v>
      </c>
      <c r="C357" s="689">
        <v>3470</v>
      </c>
      <c r="D357" s="700" t="s">
        <v>504</v>
      </c>
      <c r="E357" s="689">
        <v>1000000814</v>
      </c>
      <c r="F357" s="713" t="s">
        <v>645</v>
      </c>
      <c r="G357" s="707" t="s">
        <v>290</v>
      </c>
      <c r="H357" s="707">
        <v>8</v>
      </c>
      <c r="I357" s="692"/>
      <c r="J357" s="559" t="str">
        <f t="shared" si="5"/>
        <v>INCLUDED</v>
      </c>
    </row>
    <row r="358" spans="1:10" ht="31.2">
      <c r="A358" s="835">
        <v>339</v>
      </c>
      <c r="B358" s="689">
        <v>7000009996</v>
      </c>
      <c r="C358" s="689">
        <v>3480</v>
      </c>
      <c r="D358" s="700" t="s">
        <v>504</v>
      </c>
      <c r="E358" s="689">
        <v>1000029073</v>
      </c>
      <c r="F358" s="713" t="s">
        <v>748</v>
      </c>
      <c r="G358" s="707" t="s">
        <v>290</v>
      </c>
      <c r="H358" s="707">
        <v>1</v>
      </c>
      <c r="I358" s="692"/>
      <c r="J358" s="559" t="str">
        <f t="shared" si="5"/>
        <v>INCLUDED</v>
      </c>
    </row>
    <row r="359" spans="1:10" ht="31.2">
      <c r="A359" s="706">
        <v>340</v>
      </c>
      <c r="B359" s="689">
        <v>7000009996</v>
      </c>
      <c r="C359" s="689">
        <v>3490</v>
      </c>
      <c r="D359" s="700" t="s">
        <v>504</v>
      </c>
      <c r="E359" s="689">
        <v>1000004965</v>
      </c>
      <c r="F359" s="713" t="s">
        <v>749</v>
      </c>
      <c r="G359" s="707" t="s">
        <v>290</v>
      </c>
      <c r="H359" s="707">
        <v>6</v>
      </c>
      <c r="I359" s="692"/>
      <c r="J359" s="559" t="str">
        <f t="shared" si="5"/>
        <v>INCLUDED</v>
      </c>
    </row>
    <row r="360" spans="1:10" ht="31.2">
      <c r="A360" s="835">
        <v>341</v>
      </c>
      <c r="B360" s="689">
        <v>7000009996</v>
      </c>
      <c r="C360" s="689">
        <v>3500</v>
      </c>
      <c r="D360" s="700" t="s">
        <v>504</v>
      </c>
      <c r="E360" s="689">
        <v>1000030957</v>
      </c>
      <c r="F360" s="713" t="s">
        <v>750</v>
      </c>
      <c r="G360" s="707" t="s">
        <v>290</v>
      </c>
      <c r="H360" s="707">
        <v>1</v>
      </c>
      <c r="I360" s="692"/>
      <c r="J360" s="559" t="str">
        <f t="shared" si="5"/>
        <v>INCLUDED</v>
      </c>
    </row>
    <row r="361" spans="1:10" ht="31.2">
      <c r="A361" s="706">
        <v>342</v>
      </c>
      <c r="B361" s="689">
        <v>7000009996</v>
      </c>
      <c r="C361" s="689">
        <v>3460</v>
      </c>
      <c r="D361" s="700" t="s">
        <v>504</v>
      </c>
      <c r="E361" s="689">
        <v>1000018700</v>
      </c>
      <c r="F361" s="713" t="s">
        <v>643</v>
      </c>
      <c r="G361" s="707" t="s">
        <v>291</v>
      </c>
      <c r="H361" s="707">
        <v>1</v>
      </c>
      <c r="I361" s="692"/>
      <c r="J361" s="559" t="str">
        <f t="shared" si="5"/>
        <v>INCLUDED</v>
      </c>
    </row>
    <row r="362" spans="1:10" ht="31.2">
      <c r="A362" s="835">
        <v>343</v>
      </c>
      <c r="B362" s="689">
        <v>7000009996</v>
      </c>
      <c r="C362" s="689">
        <v>3510</v>
      </c>
      <c r="D362" s="700" t="s">
        <v>504</v>
      </c>
      <c r="E362" s="689">
        <v>1000031073</v>
      </c>
      <c r="F362" s="713" t="s">
        <v>751</v>
      </c>
      <c r="G362" s="707" t="s">
        <v>290</v>
      </c>
      <c r="H362" s="707">
        <v>8</v>
      </c>
      <c r="I362" s="692"/>
      <c r="J362" s="559" t="str">
        <f t="shared" si="5"/>
        <v>INCLUDED</v>
      </c>
    </row>
    <row r="363" spans="1:10" ht="31.2">
      <c r="A363" s="706">
        <v>344</v>
      </c>
      <c r="B363" s="689">
        <v>7000009996</v>
      </c>
      <c r="C363" s="689">
        <v>3520</v>
      </c>
      <c r="D363" s="700" t="s">
        <v>504</v>
      </c>
      <c r="E363" s="689">
        <v>1000031072</v>
      </c>
      <c r="F363" s="713" t="s">
        <v>752</v>
      </c>
      <c r="G363" s="707" t="s">
        <v>290</v>
      </c>
      <c r="H363" s="707">
        <v>1</v>
      </c>
      <c r="I363" s="692"/>
      <c r="J363" s="559" t="str">
        <f t="shared" ref="J363:J416" si="6">IF(I363="","INCLUDED",I363*H363)</f>
        <v>INCLUDED</v>
      </c>
    </row>
    <row r="364" spans="1:10">
      <c r="A364" s="840" t="s">
        <v>456</v>
      </c>
      <c r="B364" s="898" t="s">
        <v>753</v>
      </c>
      <c r="C364" s="814"/>
      <c r="D364" s="815"/>
      <c r="E364" s="815"/>
      <c r="F364" s="815"/>
      <c r="G364" s="815"/>
      <c r="H364" s="815"/>
      <c r="I364" s="815"/>
      <c r="J364" s="841"/>
    </row>
    <row r="365" spans="1:10">
      <c r="A365" s="835">
        <v>345</v>
      </c>
      <c r="B365" s="810">
        <v>7000009996</v>
      </c>
      <c r="C365" s="810">
        <v>3860</v>
      </c>
      <c r="D365" s="811" t="s">
        <v>491</v>
      </c>
      <c r="E365" s="810">
        <v>1000030532</v>
      </c>
      <c r="F365" s="836" t="s">
        <v>695</v>
      </c>
      <c r="G365" s="837" t="s">
        <v>291</v>
      </c>
      <c r="H365" s="837">
        <v>2</v>
      </c>
      <c r="I365" s="838"/>
      <c r="J365" s="839" t="str">
        <f t="shared" si="6"/>
        <v>INCLUDED</v>
      </c>
    </row>
    <row r="366" spans="1:10">
      <c r="A366" s="706">
        <v>346</v>
      </c>
      <c r="B366" s="689">
        <v>7000009996</v>
      </c>
      <c r="C366" s="689">
        <v>3870</v>
      </c>
      <c r="D366" s="700" t="s">
        <v>491</v>
      </c>
      <c r="E366" s="689">
        <v>1000030533</v>
      </c>
      <c r="F366" s="713" t="s">
        <v>696</v>
      </c>
      <c r="G366" s="707" t="s">
        <v>290</v>
      </c>
      <c r="H366" s="707">
        <v>2</v>
      </c>
      <c r="I366" s="692"/>
      <c r="J366" s="559" t="str">
        <f t="shared" si="6"/>
        <v>INCLUDED</v>
      </c>
    </row>
    <row r="367" spans="1:10">
      <c r="A367" s="835">
        <v>347</v>
      </c>
      <c r="B367" s="689">
        <v>7000009996</v>
      </c>
      <c r="C367" s="689">
        <v>3840</v>
      </c>
      <c r="D367" s="700" t="s">
        <v>491</v>
      </c>
      <c r="E367" s="689">
        <v>1000025219</v>
      </c>
      <c r="F367" s="713" t="s">
        <v>510</v>
      </c>
      <c r="G367" s="707" t="s">
        <v>290</v>
      </c>
      <c r="H367" s="707">
        <v>2</v>
      </c>
      <c r="I367" s="692"/>
      <c r="J367" s="559" t="str">
        <f t="shared" si="6"/>
        <v>INCLUDED</v>
      </c>
    </row>
    <row r="368" spans="1:10">
      <c r="A368" s="706">
        <v>348</v>
      </c>
      <c r="B368" s="689">
        <v>7000009996</v>
      </c>
      <c r="C368" s="689">
        <v>3850</v>
      </c>
      <c r="D368" s="700" t="s">
        <v>491</v>
      </c>
      <c r="E368" s="689">
        <v>1000015938</v>
      </c>
      <c r="F368" s="713" t="s">
        <v>697</v>
      </c>
      <c r="G368" s="707" t="s">
        <v>291</v>
      </c>
      <c r="H368" s="707">
        <v>2</v>
      </c>
      <c r="I368" s="692"/>
      <c r="J368" s="559" t="str">
        <f t="shared" si="6"/>
        <v>INCLUDED</v>
      </c>
    </row>
    <row r="369" spans="1:10">
      <c r="A369" s="835">
        <v>349</v>
      </c>
      <c r="B369" s="689">
        <v>7000009996</v>
      </c>
      <c r="C369" s="689">
        <v>3880</v>
      </c>
      <c r="D369" s="700" t="s">
        <v>492</v>
      </c>
      <c r="E369" s="689">
        <v>1000031070</v>
      </c>
      <c r="F369" s="713" t="s">
        <v>754</v>
      </c>
      <c r="G369" s="707" t="s">
        <v>290</v>
      </c>
      <c r="H369" s="707">
        <v>2</v>
      </c>
      <c r="I369" s="692"/>
      <c r="J369" s="559" t="str">
        <f t="shared" si="6"/>
        <v>INCLUDED</v>
      </c>
    </row>
    <row r="370" spans="1:10" ht="31.2">
      <c r="A370" s="706">
        <v>350</v>
      </c>
      <c r="B370" s="689">
        <v>7000009996</v>
      </c>
      <c r="C370" s="689">
        <v>3890</v>
      </c>
      <c r="D370" s="700" t="s">
        <v>690</v>
      </c>
      <c r="E370" s="689">
        <v>1000005063</v>
      </c>
      <c r="F370" s="713" t="s">
        <v>699</v>
      </c>
      <c r="G370" s="707" t="s">
        <v>290</v>
      </c>
      <c r="H370" s="707">
        <v>6</v>
      </c>
      <c r="I370" s="692"/>
      <c r="J370" s="559" t="str">
        <f t="shared" si="6"/>
        <v>INCLUDED</v>
      </c>
    </row>
    <row r="371" spans="1:10" ht="31.2">
      <c r="A371" s="835">
        <v>351</v>
      </c>
      <c r="B371" s="689">
        <v>7000009996</v>
      </c>
      <c r="C371" s="689">
        <v>3960</v>
      </c>
      <c r="D371" s="700" t="s">
        <v>690</v>
      </c>
      <c r="E371" s="689">
        <v>1000031122</v>
      </c>
      <c r="F371" s="713" t="s">
        <v>700</v>
      </c>
      <c r="G371" s="707" t="s">
        <v>290</v>
      </c>
      <c r="H371" s="707">
        <v>6</v>
      </c>
      <c r="I371" s="692"/>
      <c r="J371" s="559" t="str">
        <f t="shared" si="6"/>
        <v>INCLUDED</v>
      </c>
    </row>
    <row r="372" spans="1:10">
      <c r="A372" s="706">
        <v>352</v>
      </c>
      <c r="B372" s="689">
        <v>7000009996</v>
      </c>
      <c r="C372" s="689">
        <v>3920</v>
      </c>
      <c r="D372" s="700" t="s">
        <v>690</v>
      </c>
      <c r="E372" s="689">
        <v>1000005048</v>
      </c>
      <c r="F372" s="713" t="s">
        <v>705</v>
      </c>
      <c r="G372" s="707" t="s">
        <v>290</v>
      </c>
      <c r="H372" s="707">
        <v>6</v>
      </c>
      <c r="I372" s="692"/>
      <c r="J372" s="559" t="str">
        <f t="shared" si="6"/>
        <v>INCLUDED</v>
      </c>
    </row>
    <row r="373" spans="1:10">
      <c r="A373" s="835">
        <v>353</v>
      </c>
      <c r="B373" s="689">
        <v>7000009996</v>
      </c>
      <c r="C373" s="689">
        <v>3900</v>
      </c>
      <c r="D373" s="700" t="s">
        <v>690</v>
      </c>
      <c r="E373" s="689">
        <v>1000005067</v>
      </c>
      <c r="F373" s="713" t="s">
        <v>701</v>
      </c>
      <c r="G373" s="707" t="s">
        <v>290</v>
      </c>
      <c r="H373" s="707">
        <v>3</v>
      </c>
      <c r="I373" s="692"/>
      <c r="J373" s="559" t="str">
        <f t="shared" si="6"/>
        <v>INCLUDED</v>
      </c>
    </row>
    <row r="374" spans="1:10">
      <c r="A374" s="706">
        <v>354</v>
      </c>
      <c r="B374" s="689">
        <v>7000009996</v>
      </c>
      <c r="C374" s="689">
        <v>3910</v>
      </c>
      <c r="D374" s="700" t="s">
        <v>690</v>
      </c>
      <c r="E374" s="689">
        <v>1000005037</v>
      </c>
      <c r="F374" s="713" t="s">
        <v>702</v>
      </c>
      <c r="G374" s="707" t="s">
        <v>290</v>
      </c>
      <c r="H374" s="707">
        <v>5</v>
      </c>
      <c r="I374" s="692"/>
      <c r="J374" s="559" t="str">
        <f t="shared" si="6"/>
        <v>INCLUDED</v>
      </c>
    </row>
    <row r="375" spans="1:10">
      <c r="A375" s="835">
        <v>355</v>
      </c>
      <c r="B375" s="689">
        <v>7000009996</v>
      </c>
      <c r="C375" s="689">
        <v>3940</v>
      </c>
      <c r="D375" s="700" t="s">
        <v>690</v>
      </c>
      <c r="E375" s="689">
        <v>1000029252</v>
      </c>
      <c r="F375" s="713" t="s">
        <v>704</v>
      </c>
      <c r="G375" s="707" t="s">
        <v>290</v>
      </c>
      <c r="H375" s="707">
        <v>9</v>
      </c>
      <c r="I375" s="692"/>
      <c r="J375" s="559" t="str">
        <f t="shared" si="6"/>
        <v>INCLUDED</v>
      </c>
    </row>
    <row r="376" spans="1:10">
      <c r="A376" s="706">
        <v>356</v>
      </c>
      <c r="B376" s="689">
        <v>7000009996</v>
      </c>
      <c r="C376" s="689">
        <v>3930</v>
      </c>
      <c r="D376" s="700" t="s">
        <v>690</v>
      </c>
      <c r="E376" s="689">
        <v>1000005030</v>
      </c>
      <c r="F376" s="713" t="s">
        <v>703</v>
      </c>
      <c r="G376" s="707" t="s">
        <v>290</v>
      </c>
      <c r="H376" s="707">
        <v>5</v>
      </c>
      <c r="I376" s="692"/>
      <c r="J376" s="559" t="str">
        <f t="shared" si="6"/>
        <v>INCLUDED</v>
      </c>
    </row>
    <row r="377" spans="1:10">
      <c r="A377" s="835">
        <v>357</v>
      </c>
      <c r="B377" s="689">
        <v>7000009996</v>
      </c>
      <c r="C377" s="689">
        <v>3950</v>
      </c>
      <c r="D377" s="700" t="s">
        <v>690</v>
      </c>
      <c r="E377" s="689">
        <v>1000025327</v>
      </c>
      <c r="F377" s="713" t="s">
        <v>755</v>
      </c>
      <c r="G377" s="707" t="s">
        <v>290</v>
      </c>
      <c r="H377" s="707">
        <v>6</v>
      </c>
      <c r="I377" s="692"/>
      <c r="J377" s="559" t="str">
        <f t="shared" si="6"/>
        <v>INCLUDED</v>
      </c>
    </row>
    <row r="378" spans="1:10">
      <c r="A378" s="706">
        <v>358</v>
      </c>
      <c r="B378" s="689">
        <v>7000009996</v>
      </c>
      <c r="C378" s="689">
        <v>3970</v>
      </c>
      <c r="D378" s="700" t="s">
        <v>690</v>
      </c>
      <c r="E378" s="689">
        <v>1000005039</v>
      </c>
      <c r="F378" s="713" t="s">
        <v>698</v>
      </c>
      <c r="G378" s="707" t="s">
        <v>290</v>
      </c>
      <c r="H378" s="707">
        <v>4</v>
      </c>
      <c r="I378" s="692"/>
      <c r="J378" s="559" t="str">
        <f t="shared" si="6"/>
        <v>INCLUDED</v>
      </c>
    </row>
    <row r="379" spans="1:10">
      <c r="A379" s="835">
        <v>359</v>
      </c>
      <c r="B379" s="689">
        <v>7000009996</v>
      </c>
      <c r="C379" s="689">
        <v>4820</v>
      </c>
      <c r="D379" s="700" t="s">
        <v>691</v>
      </c>
      <c r="E379" s="689">
        <v>1000000610</v>
      </c>
      <c r="F379" s="713" t="s">
        <v>706</v>
      </c>
      <c r="G379" s="707" t="s">
        <v>290</v>
      </c>
      <c r="H379" s="707">
        <v>4</v>
      </c>
      <c r="I379" s="692"/>
      <c r="J379" s="559" t="str">
        <f t="shared" si="6"/>
        <v>INCLUDED</v>
      </c>
    </row>
    <row r="380" spans="1:10">
      <c r="A380" s="706">
        <v>360</v>
      </c>
      <c r="B380" s="689">
        <v>7000009996</v>
      </c>
      <c r="C380" s="689">
        <v>4830</v>
      </c>
      <c r="D380" s="700" t="s">
        <v>691</v>
      </c>
      <c r="E380" s="689">
        <v>1000020422</v>
      </c>
      <c r="F380" s="713" t="s">
        <v>653</v>
      </c>
      <c r="G380" s="707" t="s">
        <v>290</v>
      </c>
      <c r="H380" s="707">
        <v>12</v>
      </c>
      <c r="I380" s="692"/>
      <c r="J380" s="559" t="str">
        <f t="shared" si="6"/>
        <v>INCLUDED</v>
      </c>
    </row>
    <row r="381" spans="1:10">
      <c r="A381" s="835">
        <v>361</v>
      </c>
      <c r="B381" s="689">
        <v>7000009996</v>
      </c>
      <c r="C381" s="689">
        <v>4840</v>
      </c>
      <c r="D381" s="700" t="s">
        <v>691</v>
      </c>
      <c r="E381" s="689">
        <v>1000000593</v>
      </c>
      <c r="F381" s="713" t="s">
        <v>654</v>
      </c>
      <c r="G381" s="707" t="s">
        <v>290</v>
      </c>
      <c r="H381" s="707">
        <v>12</v>
      </c>
      <c r="I381" s="692"/>
      <c r="J381" s="559" t="str">
        <f t="shared" si="6"/>
        <v>INCLUDED</v>
      </c>
    </row>
    <row r="382" spans="1:10" ht="31.2">
      <c r="A382" s="706">
        <v>362</v>
      </c>
      <c r="B382" s="689">
        <v>7000009996</v>
      </c>
      <c r="C382" s="689">
        <v>4850</v>
      </c>
      <c r="D382" s="700" t="s">
        <v>691</v>
      </c>
      <c r="E382" s="689">
        <v>1000033307</v>
      </c>
      <c r="F382" s="713" t="s">
        <v>707</v>
      </c>
      <c r="G382" s="707" t="s">
        <v>291</v>
      </c>
      <c r="H382" s="707">
        <v>1</v>
      </c>
      <c r="I382" s="692"/>
      <c r="J382" s="559" t="str">
        <f t="shared" si="6"/>
        <v>INCLUDED</v>
      </c>
    </row>
    <row r="383" spans="1:10">
      <c r="A383" s="835">
        <v>363</v>
      </c>
      <c r="B383" s="689">
        <v>7000009996</v>
      </c>
      <c r="C383" s="689">
        <v>4860</v>
      </c>
      <c r="D383" s="700" t="s">
        <v>691</v>
      </c>
      <c r="E383" s="689">
        <v>1000033305</v>
      </c>
      <c r="F383" s="713" t="s">
        <v>708</v>
      </c>
      <c r="G383" s="707" t="s">
        <v>290</v>
      </c>
      <c r="H383" s="707">
        <v>4</v>
      </c>
      <c r="I383" s="692"/>
      <c r="J383" s="559" t="str">
        <f t="shared" si="6"/>
        <v>INCLUDED</v>
      </c>
    </row>
    <row r="384" spans="1:10" ht="31.2">
      <c r="A384" s="706">
        <v>364</v>
      </c>
      <c r="B384" s="689">
        <v>7000009996</v>
      </c>
      <c r="C384" s="689">
        <v>4870</v>
      </c>
      <c r="D384" s="700" t="s">
        <v>691</v>
      </c>
      <c r="E384" s="689">
        <v>1000033342</v>
      </c>
      <c r="F384" s="713" t="s">
        <v>709</v>
      </c>
      <c r="G384" s="707" t="s">
        <v>290</v>
      </c>
      <c r="H384" s="707">
        <v>2</v>
      </c>
      <c r="I384" s="692"/>
      <c r="J384" s="559" t="str">
        <f t="shared" si="6"/>
        <v>INCLUDED</v>
      </c>
    </row>
    <row r="385" spans="1:10" ht="31.2">
      <c r="A385" s="835">
        <v>365</v>
      </c>
      <c r="B385" s="689">
        <v>7000009996</v>
      </c>
      <c r="C385" s="689">
        <v>4880</v>
      </c>
      <c r="D385" s="700" t="s">
        <v>691</v>
      </c>
      <c r="E385" s="689">
        <v>1000033306</v>
      </c>
      <c r="F385" s="713" t="s">
        <v>710</v>
      </c>
      <c r="G385" s="707" t="s">
        <v>290</v>
      </c>
      <c r="H385" s="707">
        <v>2</v>
      </c>
      <c r="I385" s="692"/>
      <c r="J385" s="559" t="str">
        <f t="shared" si="6"/>
        <v>INCLUDED</v>
      </c>
    </row>
    <row r="386" spans="1:10">
      <c r="A386" s="706">
        <v>366</v>
      </c>
      <c r="B386" s="689">
        <v>7000009996</v>
      </c>
      <c r="C386" s="689">
        <v>3980</v>
      </c>
      <c r="D386" s="700" t="s">
        <v>495</v>
      </c>
      <c r="E386" s="689">
        <v>1000004313</v>
      </c>
      <c r="F386" s="713" t="s">
        <v>534</v>
      </c>
      <c r="G386" s="707" t="s">
        <v>291</v>
      </c>
      <c r="H386" s="707">
        <v>1</v>
      </c>
      <c r="I386" s="692"/>
      <c r="J386" s="559" t="str">
        <f t="shared" si="6"/>
        <v>INCLUDED</v>
      </c>
    </row>
    <row r="387" spans="1:10">
      <c r="A387" s="835">
        <v>367</v>
      </c>
      <c r="B387" s="689">
        <v>7000009996</v>
      </c>
      <c r="C387" s="689">
        <v>3990</v>
      </c>
      <c r="D387" s="700" t="s">
        <v>495</v>
      </c>
      <c r="E387" s="689">
        <v>1000004303</v>
      </c>
      <c r="F387" s="713" t="s">
        <v>535</v>
      </c>
      <c r="G387" s="707" t="s">
        <v>291</v>
      </c>
      <c r="H387" s="707">
        <v>1</v>
      </c>
      <c r="I387" s="692"/>
      <c r="J387" s="559" t="str">
        <f t="shared" si="6"/>
        <v>INCLUDED</v>
      </c>
    </row>
    <row r="388" spans="1:10">
      <c r="A388" s="706">
        <v>368</v>
      </c>
      <c r="B388" s="689">
        <v>7000009996</v>
      </c>
      <c r="C388" s="689">
        <v>4000</v>
      </c>
      <c r="D388" s="700" t="s">
        <v>495</v>
      </c>
      <c r="E388" s="689">
        <v>1000004311</v>
      </c>
      <c r="F388" s="713" t="s">
        <v>536</v>
      </c>
      <c r="G388" s="707" t="s">
        <v>291</v>
      </c>
      <c r="H388" s="707">
        <v>1</v>
      </c>
      <c r="I388" s="692"/>
      <c r="J388" s="559" t="str">
        <f t="shared" si="6"/>
        <v>INCLUDED</v>
      </c>
    </row>
    <row r="389" spans="1:10" ht="31.2">
      <c r="A389" s="835">
        <v>369</v>
      </c>
      <c r="B389" s="689">
        <v>7000009996</v>
      </c>
      <c r="C389" s="689">
        <v>4010</v>
      </c>
      <c r="D389" s="700" t="s">
        <v>495</v>
      </c>
      <c r="E389" s="689">
        <v>1000004308</v>
      </c>
      <c r="F389" s="713" t="s">
        <v>537</v>
      </c>
      <c r="G389" s="707" t="s">
        <v>291</v>
      </c>
      <c r="H389" s="707">
        <v>1</v>
      </c>
      <c r="I389" s="692"/>
      <c r="J389" s="559" t="str">
        <f t="shared" si="6"/>
        <v>INCLUDED</v>
      </c>
    </row>
    <row r="390" spans="1:10">
      <c r="A390" s="706">
        <v>370</v>
      </c>
      <c r="B390" s="689">
        <v>7000009996</v>
      </c>
      <c r="C390" s="689">
        <v>4090</v>
      </c>
      <c r="D390" s="700" t="s">
        <v>495</v>
      </c>
      <c r="E390" s="689">
        <v>1000000564</v>
      </c>
      <c r="F390" s="713" t="s">
        <v>711</v>
      </c>
      <c r="G390" s="707" t="s">
        <v>291</v>
      </c>
      <c r="H390" s="707">
        <v>2</v>
      </c>
      <c r="I390" s="692"/>
      <c r="J390" s="559" t="str">
        <f t="shared" si="6"/>
        <v>INCLUDED</v>
      </c>
    </row>
    <row r="391" spans="1:10">
      <c r="A391" s="835">
        <v>371</v>
      </c>
      <c r="B391" s="689">
        <v>7000009996</v>
      </c>
      <c r="C391" s="689">
        <v>4070</v>
      </c>
      <c r="D391" s="700" t="s">
        <v>495</v>
      </c>
      <c r="E391" s="689">
        <v>1000028342</v>
      </c>
      <c r="F391" s="713" t="s">
        <v>712</v>
      </c>
      <c r="G391" s="707" t="s">
        <v>290</v>
      </c>
      <c r="H391" s="707">
        <v>2</v>
      </c>
      <c r="I391" s="692"/>
      <c r="J391" s="559" t="str">
        <f t="shared" si="6"/>
        <v>INCLUDED</v>
      </c>
    </row>
    <row r="392" spans="1:10">
      <c r="A392" s="706">
        <v>372</v>
      </c>
      <c r="B392" s="689">
        <v>7000009996</v>
      </c>
      <c r="C392" s="689">
        <v>4020</v>
      </c>
      <c r="D392" s="700" t="s">
        <v>495</v>
      </c>
      <c r="E392" s="689">
        <v>1000000580</v>
      </c>
      <c r="F392" s="713" t="s">
        <v>713</v>
      </c>
      <c r="G392" s="707" t="s">
        <v>290</v>
      </c>
      <c r="H392" s="707">
        <v>2</v>
      </c>
      <c r="I392" s="692"/>
      <c r="J392" s="559" t="str">
        <f t="shared" si="6"/>
        <v>INCLUDED</v>
      </c>
    </row>
    <row r="393" spans="1:10">
      <c r="A393" s="835">
        <v>373</v>
      </c>
      <c r="B393" s="689">
        <v>7000009996</v>
      </c>
      <c r="C393" s="689">
        <v>4040</v>
      </c>
      <c r="D393" s="700" t="s">
        <v>495</v>
      </c>
      <c r="E393" s="689">
        <v>1000004765</v>
      </c>
      <c r="F393" s="713" t="s">
        <v>538</v>
      </c>
      <c r="G393" s="707" t="s">
        <v>291</v>
      </c>
      <c r="H393" s="707">
        <v>2</v>
      </c>
      <c r="I393" s="692"/>
      <c r="J393" s="559" t="str">
        <f t="shared" si="6"/>
        <v>INCLUDED</v>
      </c>
    </row>
    <row r="394" spans="1:10">
      <c r="A394" s="706">
        <v>374</v>
      </c>
      <c r="B394" s="689">
        <v>7000009996</v>
      </c>
      <c r="C394" s="689">
        <v>4050</v>
      </c>
      <c r="D394" s="700" t="s">
        <v>495</v>
      </c>
      <c r="E394" s="689">
        <v>1000028345</v>
      </c>
      <c r="F394" s="713" t="s">
        <v>539</v>
      </c>
      <c r="G394" s="707" t="s">
        <v>291</v>
      </c>
      <c r="H394" s="707">
        <v>2</v>
      </c>
      <c r="I394" s="692"/>
      <c r="J394" s="559" t="str">
        <f t="shared" si="6"/>
        <v>INCLUDED</v>
      </c>
    </row>
    <row r="395" spans="1:10">
      <c r="A395" s="835">
        <v>375</v>
      </c>
      <c r="B395" s="689">
        <v>7000009996</v>
      </c>
      <c r="C395" s="689">
        <v>4080</v>
      </c>
      <c r="D395" s="700" t="s">
        <v>495</v>
      </c>
      <c r="E395" s="689">
        <v>1000030539</v>
      </c>
      <c r="F395" s="713" t="s">
        <v>756</v>
      </c>
      <c r="G395" s="707" t="s">
        <v>290</v>
      </c>
      <c r="H395" s="707">
        <v>1</v>
      </c>
      <c r="I395" s="692"/>
      <c r="J395" s="559" t="str">
        <f t="shared" si="6"/>
        <v>INCLUDED</v>
      </c>
    </row>
    <row r="396" spans="1:10">
      <c r="A396" s="706">
        <v>376</v>
      </c>
      <c r="B396" s="689">
        <v>7000009996</v>
      </c>
      <c r="C396" s="689">
        <v>4030</v>
      </c>
      <c r="D396" s="700" t="s">
        <v>495</v>
      </c>
      <c r="E396" s="689">
        <v>1000013502</v>
      </c>
      <c r="F396" s="713" t="s">
        <v>540</v>
      </c>
      <c r="G396" s="707" t="s">
        <v>290</v>
      </c>
      <c r="H396" s="707">
        <v>6</v>
      </c>
      <c r="I396" s="692"/>
      <c r="J396" s="559" t="str">
        <f t="shared" si="6"/>
        <v>INCLUDED</v>
      </c>
    </row>
    <row r="397" spans="1:10" ht="46.8">
      <c r="A397" s="835">
        <v>377</v>
      </c>
      <c r="B397" s="689">
        <v>7000009996</v>
      </c>
      <c r="C397" s="689">
        <v>4060</v>
      </c>
      <c r="D397" s="700" t="s">
        <v>495</v>
      </c>
      <c r="E397" s="689">
        <v>1000028551</v>
      </c>
      <c r="F397" s="713" t="s">
        <v>714</v>
      </c>
      <c r="G397" s="707" t="s">
        <v>443</v>
      </c>
      <c r="H397" s="707">
        <v>1</v>
      </c>
      <c r="I397" s="692"/>
      <c r="J397" s="559" t="str">
        <f t="shared" si="6"/>
        <v>INCLUDED</v>
      </c>
    </row>
    <row r="398" spans="1:10">
      <c r="A398" s="706">
        <v>378</v>
      </c>
      <c r="B398" s="689">
        <v>7000009996</v>
      </c>
      <c r="C398" s="689">
        <v>4110</v>
      </c>
      <c r="D398" s="700" t="s">
        <v>496</v>
      </c>
      <c r="E398" s="689">
        <v>1000004964</v>
      </c>
      <c r="F398" s="713" t="s">
        <v>716</v>
      </c>
      <c r="G398" s="707" t="s">
        <v>290</v>
      </c>
      <c r="H398" s="707">
        <v>1</v>
      </c>
      <c r="I398" s="692"/>
      <c r="J398" s="559" t="str">
        <f t="shared" si="6"/>
        <v>INCLUDED</v>
      </c>
    </row>
    <row r="399" spans="1:10">
      <c r="A399" s="835">
        <v>379</v>
      </c>
      <c r="B399" s="689">
        <v>7000009996</v>
      </c>
      <c r="C399" s="689">
        <v>4120</v>
      </c>
      <c r="D399" s="700" t="s">
        <v>496</v>
      </c>
      <c r="E399" s="689">
        <v>1000004981</v>
      </c>
      <c r="F399" s="713" t="s">
        <v>718</v>
      </c>
      <c r="G399" s="707" t="s">
        <v>290</v>
      </c>
      <c r="H399" s="707">
        <v>2</v>
      </c>
      <c r="I399" s="692"/>
      <c r="J399" s="559" t="str">
        <f t="shared" si="6"/>
        <v>INCLUDED</v>
      </c>
    </row>
    <row r="400" spans="1:10">
      <c r="A400" s="706">
        <v>380</v>
      </c>
      <c r="B400" s="689">
        <v>7000009996</v>
      </c>
      <c r="C400" s="689">
        <v>4100</v>
      </c>
      <c r="D400" s="700" t="s">
        <v>496</v>
      </c>
      <c r="E400" s="689">
        <v>1000021642</v>
      </c>
      <c r="F400" s="713" t="s">
        <v>545</v>
      </c>
      <c r="G400" s="707" t="s">
        <v>290</v>
      </c>
      <c r="H400" s="707">
        <v>1</v>
      </c>
      <c r="I400" s="692"/>
      <c r="J400" s="559" t="str">
        <f t="shared" si="6"/>
        <v>INCLUDED</v>
      </c>
    </row>
    <row r="401" spans="1:10">
      <c r="A401" s="835">
        <v>381</v>
      </c>
      <c r="B401" s="689">
        <v>7000009996</v>
      </c>
      <c r="C401" s="689">
        <v>4130</v>
      </c>
      <c r="D401" s="700" t="s">
        <v>496</v>
      </c>
      <c r="E401" s="689">
        <v>1000030956</v>
      </c>
      <c r="F401" s="713" t="s">
        <v>717</v>
      </c>
      <c r="G401" s="707" t="s">
        <v>290</v>
      </c>
      <c r="H401" s="707">
        <v>1</v>
      </c>
      <c r="I401" s="692"/>
      <c r="J401" s="559" t="str">
        <f t="shared" si="6"/>
        <v>INCLUDED</v>
      </c>
    </row>
    <row r="402" spans="1:10">
      <c r="A402" s="706">
        <v>382</v>
      </c>
      <c r="B402" s="689">
        <v>7000009996</v>
      </c>
      <c r="C402" s="689">
        <v>4140</v>
      </c>
      <c r="D402" s="700" t="s">
        <v>497</v>
      </c>
      <c r="E402" s="689">
        <v>1000012027</v>
      </c>
      <c r="F402" s="713" t="s">
        <v>555</v>
      </c>
      <c r="G402" s="707" t="s">
        <v>290</v>
      </c>
      <c r="H402" s="707">
        <v>4</v>
      </c>
      <c r="I402" s="692"/>
      <c r="J402" s="559" t="str">
        <f t="shared" si="6"/>
        <v>INCLUDED</v>
      </c>
    </row>
    <row r="403" spans="1:10">
      <c r="A403" s="835">
        <v>383</v>
      </c>
      <c r="B403" s="689">
        <v>7000009996</v>
      </c>
      <c r="C403" s="689">
        <v>4150</v>
      </c>
      <c r="D403" s="700" t="s">
        <v>497</v>
      </c>
      <c r="E403" s="689">
        <v>1000012022</v>
      </c>
      <c r="F403" s="713" t="s">
        <v>556</v>
      </c>
      <c r="G403" s="707" t="s">
        <v>290</v>
      </c>
      <c r="H403" s="707">
        <v>10</v>
      </c>
      <c r="I403" s="692"/>
      <c r="J403" s="559" t="str">
        <f t="shared" si="6"/>
        <v>INCLUDED</v>
      </c>
    </row>
    <row r="404" spans="1:10">
      <c r="A404" s="706">
        <v>384</v>
      </c>
      <c r="B404" s="689">
        <v>7000009996</v>
      </c>
      <c r="C404" s="689">
        <v>4170</v>
      </c>
      <c r="D404" s="700" t="s">
        <v>497</v>
      </c>
      <c r="E404" s="689">
        <v>1000028771</v>
      </c>
      <c r="F404" s="713" t="s">
        <v>557</v>
      </c>
      <c r="G404" s="707" t="s">
        <v>290</v>
      </c>
      <c r="H404" s="707">
        <v>6</v>
      </c>
      <c r="I404" s="692"/>
      <c r="J404" s="559" t="str">
        <f t="shared" si="6"/>
        <v>INCLUDED</v>
      </c>
    </row>
    <row r="405" spans="1:10">
      <c r="A405" s="835">
        <v>385</v>
      </c>
      <c r="B405" s="689">
        <v>7000009996</v>
      </c>
      <c r="C405" s="689">
        <v>4160</v>
      </c>
      <c r="D405" s="700" t="s">
        <v>497</v>
      </c>
      <c r="E405" s="689">
        <v>1000012073</v>
      </c>
      <c r="F405" s="713" t="s">
        <v>558</v>
      </c>
      <c r="G405" s="707" t="s">
        <v>290</v>
      </c>
      <c r="H405" s="707">
        <v>2</v>
      </c>
      <c r="I405" s="692"/>
      <c r="J405" s="559" t="str">
        <f t="shared" si="6"/>
        <v>INCLUDED</v>
      </c>
    </row>
    <row r="406" spans="1:10">
      <c r="A406" s="706">
        <v>386</v>
      </c>
      <c r="B406" s="689">
        <v>7000009996</v>
      </c>
      <c r="C406" s="689">
        <v>4180</v>
      </c>
      <c r="D406" s="700" t="s">
        <v>497</v>
      </c>
      <c r="E406" s="689">
        <v>1000030636</v>
      </c>
      <c r="F406" s="713" t="s">
        <v>757</v>
      </c>
      <c r="G406" s="707" t="s">
        <v>443</v>
      </c>
      <c r="H406" s="707">
        <v>1</v>
      </c>
      <c r="I406" s="692"/>
      <c r="J406" s="559" t="str">
        <f t="shared" si="6"/>
        <v>INCLUDED</v>
      </c>
    </row>
    <row r="407" spans="1:10">
      <c r="A407" s="835">
        <v>387</v>
      </c>
      <c r="B407" s="689">
        <v>7000009996</v>
      </c>
      <c r="C407" s="689">
        <v>4190</v>
      </c>
      <c r="D407" s="700" t="s">
        <v>498</v>
      </c>
      <c r="E407" s="689">
        <v>1000014547</v>
      </c>
      <c r="F407" s="713" t="s">
        <v>445</v>
      </c>
      <c r="G407" s="707" t="s">
        <v>290</v>
      </c>
      <c r="H407" s="707">
        <v>2</v>
      </c>
      <c r="I407" s="692"/>
      <c r="J407" s="559" t="str">
        <f t="shared" si="6"/>
        <v>INCLUDED</v>
      </c>
    </row>
    <row r="408" spans="1:10">
      <c r="A408" s="706">
        <v>388</v>
      </c>
      <c r="B408" s="689">
        <v>7000009996</v>
      </c>
      <c r="C408" s="689">
        <v>4200</v>
      </c>
      <c r="D408" s="700" t="s">
        <v>498</v>
      </c>
      <c r="E408" s="689">
        <v>1000014548</v>
      </c>
      <c r="F408" s="713" t="s">
        <v>563</v>
      </c>
      <c r="G408" s="707" t="s">
        <v>290</v>
      </c>
      <c r="H408" s="707">
        <v>1</v>
      </c>
      <c r="I408" s="692"/>
      <c r="J408" s="559" t="str">
        <f t="shared" si="6"/>
        <v>INCLUDED</v>
      </c>
    </row>
    <row r="409" spans="1:10">
      <c r="A409" s="835">
        <v>389</v>
      </c>
      <c r="B409" s="689">
        <v>7000009996</v>
      </c>
      <c r="C409" s="689">
        <v>4210</v>
      </c>
      <c r="D409" s="700" t="s">
        <v>498</v>
      </c>
      <c r="E409" s="689">
        <v>1000020262</v>
      </c>
      <c r="F409" s="713" t="s">
        <v>446</v>
      </c>
      <c r="G409" s="707" t="s">
        <v>290</v>
      </c>
      <c r="H409" s="707">
        <v>1</v>
      </c>
      <c r="I409" s="692"/>
      <c r="J409" s="559" t="str">
        <f t="shared" si="6"/>
        <v>INCLUDED</v>
      </c>
    </row>
    <row r="410" spans="1:10">
      <c r="A410" s="706">
        <v>390</v>
      </c>
      <c r="B410" s="689">
        <v>7000009996</v>
      </c>
      <c r="C410" s="689">
        <v>4270</v>
      </c>
      <c r="D410" s="700" t="s">
        <v>498</v>
      </c>
      <c r="E410" s="689">
        <v>1000014516</v>
      </c>
      <c r="F410" s="713" t="s">
        <v>564</v>
      </c>
      <c r="G410" s="707" t="s">
        <v>290</v>
      </c>
      <c r="H410" s="707">
        <v>4</v>
      </c>
      <c r="I410" s="692"/>
      <c r="J410" s="559" t="str">
        <f t="shared" si="6"/>
        <v>INCLUDED</v>
      </c>
    </row>
    <row r="411" spans="1:10" ht="31.2">
      <c r="A411" s="835">
        <v>391</v>
      </c>
      <c r="B411" s="689">
        <v>7000009996</v>
      </c>
      <c r="C411" s="689">
        <v>4280</v>
      </c>
      <c r="D411" s="700" t="s">
        <v>498</v>
      </c>
      <c r="E411" s="689">
        <v>1000001050</v>
      </c>
      <c r="F411" s="713" t="s">
        <v>565</v>
      </c>
      <c r="G411" s="707" t="s">
        <v>290</v>
      </c>
      <c r="H411" s="707">
        <v>4</v>
      </c>
      <c r="I411" s="692"/>
      <c r="J411" s="559" t="str">
        <f t="shared" si="6"/>
        <v>INCLUDED</v>
      </c>
    </row>
    <row r="412" spans="1:10" ht="31.2">
      <c r="A412" s="706">
        <v>392</v>
      </c>
      <c r="B412" s="689">
        <v>7000009996</v>
      </c>
      <c r="C412" s="689">
        <v>4290</v>
      </c>
      <c r="D412" s="700" t="s">
        <v>498</v>
      </c>
      <c r="E412" s="689">
        <v>1000000704</v>
      </c>
      <c r="F412" s="713" t="s">
        <v>720</v>
      </c>
      <c r="G412" s="707" t="s">
        <v>290</v>
      </c>
      <c r="H412" s="707">
        <v>2</v>
      </c>
      <c r="I412" s="692"/>
      <c r="J412" s="559" t="str">
        <f t="shared" si="6"/>
        <v>INCLUDED</v>
      </c>
    </row>
    <row r="413" spans="1:10">
      <c r="A413" s="835">
        <v>393</v>
      </c>
      <c r="B413" s="689">
        <v>7000009996</v>
      </c>
      <c r="C413" s="689">
        <v>4300</v>
      </c>
      <c r="D413" s="700" t="s">
        <v>498</v>
      </c>
      <c r="E413" s="689">
        <v>1000021982</v>
      </c>
      <c r="F413" s="713" t="s">
        <v>566</v>
      </c>
      <c r="G413" s="707" t="s">
        <v>290</v>
      </c>
      <c r="H413" s="707">
        <v>5</v>
      </c>
      <c r="I413" s="692"/>
      <c r="J413" s="559" t="str">
        <f t="shared" si="6"/>
        <v>INCLUDED</v>
      </c>
    </row>
    <row r="414" spans="1:10">
      <c r="A414" s="706">
        <v>394</v>
      </c>
      <c r="B414" s="689">
        <v>7000009996</v>
      </c>
      <c r="C414" s="689">
        <v>4310</v>
      </c>
      <c r="D414" s="700" t="s">
        <v>498</v>
      </c>
      <c r="E414" s="689">
        <v>1000021988</v>
      </c>
      <c r="F414" s="713" t="s">
        <v>567</v>
      </c>
      <c r="G414" s="707" t="s">
        <v>290</v>
      </c>
      <c r="H414" s="707">
        <v>4</v>
      </c>
      <c r="I414" s="692"/>
      <c r="J414" s="559" t="str">
        <f t="shared" si="6"/>
        <v>INCLUDED</v>
      </c>
    </row>
    <row r="415" spans="1:10" ht="31.2">
      <c r="A415" s="835">
        <v>395</v>
      </c>
      <c r="B415" s="689">
        <v>7000009996</v>
      </c>
      <c r="C415" s="689">
        <v>4360</v>
      </c>
      <c r="D415" s="700" t="s">
        <v>498</v>
      </c>
      <c r="E415" s="689">
        <v>1000034867</v>
      </c>
      <c r="F415" s="713" t="s">
        <v>758</v>
      </c>
      <c r="G415" s="707" t="s">
        <v>443</v>
      </c>
      <c r="H415" s="707">
        <v>1</v>
      </c>
      <c r="I415" s="692"/>
      <c r="J415" s="559" t="str">
        <f t="shared" si="6"/>
        <v>INCLUDED</v>
      </c>
    </row>
    <row r="416" spans="1:10">
      <c r="A416" s="706">
        <v>396</v>
      </c>
      <c r="B416" s="689">
        <v>7000009996</v>
      </c>
      <c r="C416" s="689">
        <v>4340</v>
      </c>
      <c r="D416" s="700" t="s">
        <v>498</v>
      </c>
      <c r="E416" s="689">
        <v>1000030002</v>
      </c>
      <c r="F416" s="713" t="s">
        <v>568</v>
      </c>
      <c r="G416" s="707" t="s">
        <v>443</v>
      </c>
      <c r="H416" s="707">
        <v>1</v>
      </c>
      <c r="I416" s="692"/>
      <c r="J416" s="559" t="str">
        <f t="shared" si="6"/>
        <v>INCLUDED</v>
      </c>
    </row>
    <row r="417" spans="1:10">
      <c r="A417" s="835">
        <v>397</v>
      </c>
      <c r="B417" s="689">
        <v>7000009996</v>
      </c>
      <c r="C417" s="689">
        <v>4350</v>
      </c>
      <c r="D417" s="700" t="s">
        <v>498</v>
      </c>
      <c r="E417" s="689">
        <v>1000030151</v>
      </c>
      <c r="F417" s="713" t="s">
        <v>569</v>
      </c>
      <c r="G417" s="707" t="s">
        <v>443</v>
      </c>
      <c r="H417" s="707">
        <v>1</v>
      </c>
      <c r="I417" s="692"/>
      <c r="J417" s="559" t="str">
        <f t="shared" ref="J417:J423" si="7">IF(I417="","INCLUDED",I417*H417)</f>
        <v>INCLUDED</v>
      </c>
    </row>
    <row r="418" spans="1:10">
      <c r="A418" s="706">
        <v>398</v>
      </c>
      <c r="B418" s="689">
        <v>7000009996</v>
      </c>
      <c r="C418" s="689">
        <v>13570</v>
      </c>
      <c r="D418" s="700" t="s">
        <v>498</v>
      </c>
      <c r="E418" s="689">
        <v>1000038387</v>
      </c>
      <c r="F418" s="713" t="s">
        <v>1089</v>
      </c>
      <c r="G418" s="707" t="s">
        <v>290</v>
      </c>
      <c r="H418" s="707">
        <v>8</v>
      </c>
      <c r="I418" s="692"/>
      <c r="J418" s="559" t="str">
        <f t="shared" si="7"/>
        <v>INCLUDED</v>
      </c>
    </row>
    <row r="419" spans="1:10">
      <c r="A419" s="835">
        <v>399</v>
      </c>
      <c r="B419" s="689">
        <v>7000009996</v>
      </c>
      <c r="C419" s="689">
        <v>13580</v>
      </c>
      <c r="D419" s="700" t="s">
        <v>498</v>
      </c>
      <c r="E419" s="689">
        <v>1000038325</v>
      </c>
      <c r="F419" s="713" t="s">
        <v>1090</v>
      </c>
      <c r="G419" s="707" t="s">
        <v>290</v>
      </c>
      <c r="H419" s="707">
        <v>10</v>
      </c>
      <c r="I419" s="692"/>
      <c r="J419" s="559" t="str">
        <f t="shared" si="7"/>
        <v>INCLUDED</v>
      </c>
    </row>
    <row r="420" spans="1:10">
      <c r="A420" s="706">
        <v>400</v>
      </c>
      <c r="B420" s="689">
        <v>7000009996</v>
      </c>
      <c r="C420" s="689">
        <v>13590</v>
      </c>
      <c r="D420" s="700" t="s">
        <v>498</v>
      </c>
      <c r="E420" s="689">
        <v>1000038041</v>
      </c>
      <c r="F420" s="713" t="s">
        <v>1091</v>
      </c>
      <c r="G420" s="707" t="s">
        <v>290</v>
      </c>
      <c r="H420" s="707">
        <v>4</v>
      </c>
      <c r="I420" s="692"/>
      <c r="J420" s="559" t="str">
        <f t="shared" si="7"/>
        <v>INCLUDED</v>
      </c>
    </row>
    <row r="421" spans="1:10">
      <c r="A421" s="835">
        <v>401</v>
      </c>
      <c r="B421" s="689">
        <v>7000009996</v>
      </c>
      <c r="C421" s="689">
        <v>13600</v>
      </c>
      <c r="D421" s="700" t="s">
        <v>498</v>
      </c>
      <c r="E421" s="689">
        <v>1000038389</v>
      </c>
      <c r="F421" s="713" t="s">
        <v>1092</v>
      </c>
      <c r="G421" s="707" t="s">
        <v>290</v>
      </c>
      <c r="H421" s="707">
        <v>5</v>
      </c>
      <c r="I421" s="692"/>
      <c r="J421" s="559" t="str">
        <f t="shared" si="7"/>
        <v>INCLUDED</v>
      </c>
    </row>
    <row r="422" spans="1:10">
      <c r="A422" s="706">
        <v>402</v>
      </c>
      <c r="B422" s="689">
        <v>7000009996</v>
      </c>
      <c r="C422" s="689">
        <v>4370</v>
      </c>
      <c r="D422" s="700" t="s">
        <v>499</v>
      </c>
      <c r="E422" s="689">
        <v>1000024515</v>
      </c>
      <c r="F422" s="713" t="s">
        <v>573</v>
      </c>
      <c r="G422" s="707" t="s">
        <v>290</v>
      </c>
      <c r="H422" s="707">
        <v>1</v>
      </c>
      <c r="I422" s="692"/>
      <c r="J422" s="559" t="str">
        <f t="shared" si="7"/>
        <v>INCLUDED</v>
      </c>
    </row>
    <row r="423" spans="1:10">
      <c r="A423" s="835">
        <v>403</v>
      </c>
      <c r="B423" s="689">
        <v>7000009996</v>
      </c>
      <c r="C423" s="689">
        <v>4380</v>
      </c>
      <c r="D423" s="700" t="s">
        <v>499</v>
      </c>
      <c r="E423" s="689">
        <v>1000025538</v>
      </c>
      <c r="F423" s="713" t="s">
        <v>574</v>
      </c>
      <c r="G423" s="707" t="s">
        <v>290</v>
      </c>
      <c r="H423" s="707">
        <v>1</v>
      </c>
      <c r="I423" s="692"/>
      <c r="J423" s="559" t="str">
        <f t="shared" si="7"/>
        <v>INCLUDED</v>
      </c>
    </row>
    <row r="424" spans="1:10" ht="62.4">
      <c r="A424" s="706">
        <v>404</v>
      </c>
      <c r="B424" s="689">
        <v>7000009996</v>
      </c>
      <c r="C424" s="689">
        <v>4420</v>
      </c>
      <c r="D424" s="700" t="s">
        <v>500</v>
      </c>
      <c r="E424" s="689">
        <v>1000015954</v>
      </c>
      <c r="F424" s="713" t="s">
        <v>722</v>
      </c>
      <c r="G424" s="707" t="s">
        <v>452</v>
      </c>
      <c r="H424" s="707">
        <v>42</v>
      </c>
      <c r="I424" s="692"/>
      <c r="J424" s="559" t="str">
        <f t="shared" ref="J424:J464" si="8">IF(I424="","INCLUDED",I424*H424)</f>
        <v>INCLUDED</v>
      </c>
    </row>
    <row r="425" spans="1:10" ht="46.8">
      <c r="A425" s="835">
        <v>405</v>
      </c>
      <c r="B425" s="689">
        <v>7000009996</v>
      </c>
      <c r="C425" s="689">
        <v>4400</v>
      </c>
      <c r="D425" s="700" t="s">
        <v>500</v>
      </c>
      <c r="E425" s="689">
        <v>1000011713</v>
      </c>
      <c r="F425" s="713" t="s">
        <v>575</v>
      </c>
      <c r="G425" s="707" t="s">
        <v>452</v>
      </c>
      <c r="H425" s="707">
        <v>2.7</v>
      </c>
      <c r="I425" s="692"/>
      <c r="J425" s="559" t="str">
        <f t="shared" si="8"/>
        <v>INCLUDED</v>
      </c>
    </row>
    <row r="426" spans="1:10" ht="46.8">
      <c r="A426" s="706">
        <v>406</v>
      </c>
      <c r="B426" s="689">
        <v>7000009996</v>
      </c>
      <c r="C426" s="689">
        <v>4410</v>
      </c>
      <c r="D426" s="700" t="s">
        <v>500</v>
      </c>
      <c r="E426" s="689">
        <v>1000012373</v>
      </c>
      <c r="F426" s="713" t="s">
        <v>576</v>
      </c>
      <c r="G426" s="707" t="s">
        <v>452</v>
      </c>
      <c r="H426" s="707">
        <v>3</v>
      </c>
      <c r="I426" s="692"/>
      <c r="J426" s="559" t="str">
        <f t="shared" si="8"/>
        <v>INCLUDED</v>
      </c>
    </row>
    <row r="427" spans="1:10" ht="31.2">
      <c r="A427" s="835">
        <v>407</v>
      </c>
      <c r="B427" s="689">
        <v>7000009996</v>
      </c>
      <c r="C427" s="689">
        <v>4390</v>
      </c>
      <c r="D427" s="700" t="s">
        <v>500</v>
      </c>
      <c r="E427" s="689">
        <v>1000012369</v>
      </c>
      <c r="F427" s="713" t="s">
        <v>577</v>
      </c>
      <c r="G427" s="707" t="s">
        <v>290</v>
      </c>
      <c r="H427" s="707">
        <v>50</v>
      </c>
      <c r="I427" s="692"/>
      <c r="J427" s="559" t="str">
        <f t="shared" si="8"/>
        <v>INCLUDED</v>
      </c>
    </row>
    <row r="428" spans="1:10">
      <c r="A428" s="706">
        <v>408</v>
      </c>
      <c r="B428" s="689">
        <v>7000009996</v>
      </c>
      <c r="C428" s="689">
        <v>4430</v>
      </c>
      <c r="D428" s="700" t="s">
        <v>500</v>
      </c>
      <c r="E428" s="689">
        <v>1000032055</v>
      </c>
      <c r="F428" s="713" t="s">
        <v>578</v>
      </c>
      <c r="G428" s="707" t="s">
        <v>579</v>
      </c>
      <c r="H428" s="707">
        <v>1</v>
      </c>
      <c r="I428" s="692"/>
      <c r="J428" s="559" t="str">
        <f t="shared" si="8"/>
        <v>INCLUDED</v>
      </c>
    </row>
    <row r="429" spans="1:10" ht="31.2">
      <c r="A429" s="835">
        <v>409</v>
      </c>
      <c r="B429" s="689">
        <v>7000009996</v>
      </c>
      <c r="C429" s="689">
        <v>4440</v>
      </c>
      <c r="D429" s="700" t="s">
        <v>500</v>
      </c>
      <c r="E429" s="689">
        <v>1000020090</v>
      </c>
      <c r="F429" s="713" t="s">
        <v>474</v>
      </c>
      <c r="G429" s="707" t="s">
        <v>290</v>
      </c>
      <c r="H429" s="707">
        <v>3</v>
      </c>
      <c r="I429" s="692"/>
      <c r="J429" s="559" t="str">
        <f t="shared" si="8"/>
        <v>INCLUDED</v>
      </c>
    </row>
    <row r="430" spans="1:10" ht="31.2">
      <c r="A430" s="706">
        <v>410</v>
      </c>
      <c r="B430" s="689">
        <v>7000009996</v>
      </c>
      <c r="C430" s="689">
        <v>4450</v>
      </c>
      <c r="D430" s="700" t="s">
        <v>501</v>
      </c>
      <c r="E430" s="689">
        <v>1000011339</v>
      </c>
      <c r="F430" s="713" t="s">
        <v>725</v>
      </c>
      <c r="G430" s="707" t="s">
        <v>291</v>
      </c>
      <c r="H430" s="707">
        <v>1</v>
      </c>
      <c r="I430" s="692"/>
      <c r="J430" s="559" t="str">
        <f t="shared" si="8"/>
        <v>INCLUDED</v>
      </c>
    </row>
    <row r="431" spans="1:10" ht="31.2">
      <c r="A431" s="835">
        <v>411</v>
      </c>
      <c r="B431" s="689">
        <v>7000009996</v>
      </c>
      <c r="C431" s="689">
        <v>4460</v>
      </c>
      <c r="D431" s="700" t="s">
        <v>501</v>
      </c>
      <c r="E431" s="689">
        <v>1000011340</v>
      </c>
      <c r="F431" s="713" t="s">
        <v>726</v>
      </c>
      <c r="G431" s="707" t="s">
        <v>291</v>
      </c>
      <c r="H431" s="707">
        <v>2</v>
      </c>
      <c r="I431" s="692"/>
      <c r="J431" s="559" t="str">
        <f t="shared" si="8"/>
        <v>INCLUDED</v>
      </c>
    </row>
    <row r="432" spans="1:10" ht="31.2">
      <c r="A432" s="706">
        <v>412</v>
      </c>
      <c r="B432" s="689">
        <v>7000009996</v>
      </c>
      <c r="C432" s="689">
        <v>4470</v>
      </c>
      <c r="D432" s="700" t="s">
        <v>501</v>
      </c>
      <c r="E432" s="689">
        <v>1000011337</v>
      </c>
      <c r="F432" s="713" t="s">
        <v>727</v>
      </c>
      <c r="G432" s="707" t="s">
        <v>291</v>
      </c>
      <c r="H432" s="707">
        <v>1</v>
      </c>
      <c r="I432" s="692"/>
      <c r="J432" s="559" t="str">
        <f t="shared" si="8"/>
        <v>INCLUDED</v>
      </c>
    </row>
    <row r="433" spans="1:10">
      <c r="A433" s="835">
        <v>413</v>
      </c>
      <c r="B433" s="689">
        <v>7000009996</v>
      </c>
      <c r="C433" s="689">
        <v>4480</v>
      </c>
      <c r="D433" s="700" t="s">
        <v>501</v>
      </c>
      <c r="E433" s="689">
        <v>1000030634</v>
      </c>
      <c r="F433" s="713" t="s">
        <v>729</v>
      </c>
      <c r="G433" s="707" t="s">
        <v>291</v>
      </c>
      <c r="H433" s="707">
        <v>4</v>
      </c>
      <c r="I433" s="692"/>
      <c r="J433" s="559" t="str">
        <f t="shared" si="8"/>
        <v>INCLUDED</v>
      </c>
    </row>
    <row r="434" spans="1:10" ht="31.2">
      <c r="A434" s="706">
        <v>414</v>
      </c>
      <c r="B434" s="689">
        <v>7000009996</v>
      </c>
      <c r="C434" s="689">
        <v>4490</v>
      </c>
      <c r="D434" s="700" t="s">
        <v>501</v>
      </c>
      <c r="E434" s="689">
        <v>1000029278</v>
      </c>
      <c r="F434" s="713" t="s">
        <v>728</v>
      </c>
      <c r="G434" s="707" t="s">
        <v>291</v>
      </c>
      <c r="H434" s="707">
        <v>2</v>
      </c>
      <c r="I434" s="692"/>
      <c r="J434" s="559" t="str">
        <f t="shared" si="8"/>
        <v>INCLUDED</v>
      </c>
    </row>
    <row r="435" spans="1:10" ht="31.2">
      <c r="A435" s="835">
        <v>415</v>
      </c>
      <c r="B435" s="689">
        <v>7000009996</v>
      </c>
      <c r="C435" s="689">
        <v>4900</v>
      </c>
      <c r="D435" s="700" t="s">
        <v>502</v>
      </c>
      <c r="E435" s="689">
        <v>1000000444</v>
      </c>
      <c r="F435" s="713" t="s">
        <v>470</v>
      </c>
      <c r="G435" s="707" t="s">
        <v>443</v>
      </c>
      <c r="H435" s="707">
        <v>1</v>
      </c>
      <c r="I435" s="692"/>
      <c r="J435" s="559" t="str">
        <f t="shared" si="8"/>
        <v>INCLUDED</v>
      </c>
    </row>
    <row r="436" spans="1:10" ht="31.2">
      <c r="A436" s="706">
        <v>416</v>
      </c>
      <c r="B436" s="689">
        <v>7000009996</v>
      </c>
      <c r="C436" s="689">
        <v>4910</v>
      </c>
      <c r="D436" s="700" t="s">
        <v>502</v>
      </c>
      <c r="E436" s="689">
        <v>1000000443</v>
      </c>
      <c r="F436" s="713" t="s">
        <v>442</v>
      </c>
      <c r="G436" s="707" t="s">
        <v>443</v>
      </c>
      <c r="H436" s="707">
        <v>1</v>
      </c>
      <c r="I436" s="692"/>
      <c r="J436" s="559" t="str">
        <f t="shared" si="8"/>
        <v>INCLUDED</v>
      </c>
    </row>
    <row r="437" spans="1:10" ht="31.2">
      <c r="A437" s="835">
        <v>417</v>
      </c>
      <c r="B437" s="689">
        <v>7000009996</v>
      </c>
      <c r="C437" s="689">
        <v>4920</v>
      </c>
      <c r="D437" s="700" t="s">
        <v>502</v>
      </c>
      <c r="E437" s="689">
        <v>1000000442</v>
      </c>
      <c r="F437" s="713" t="s">
        <v>444</v>
      </c>
      <c r="G437" s="707" t="s">
        <v>443</v>
      </c>
      <c r="H437" s="707">
        <v>1</v>
      </c>
      <c r="I437" s="692"/>
      <c r="J437" s="559" t="str">
        <f t="shared" si="8"/>
        <v>INCLUDED</v>
      </c>
    </row>
    <row r="438" spans="1:10">
      <c r="A438" s="706">
        <v>418</v>
      </c>
      <c r="B438" s="689">
        <v>7000009996</v>
      </c>
      <c r="C438" s="689">
        <v>4940</v>
      </c>
      <c r="D438" s="700" t="s">
        <v>502</v>
      </c>
      <c r="E438" s="689">
        <v>1000032005</v>
      </c>
      <c r="F438" s="713" t="s">
        <v>731</v>
      </c>
      <c r="G438" s="707" t="s">
        <v>579</v>
      </c>
      <c r="H438" s="707">
        <v>3</v>
      </c>
      <c r="I438" s="692"/>
      <c r="J438" s="559" t="str">
        <f t="shared" si="8"/>
        <v>INCLUDED</v>
      </c>
    </row>
    <row r="439" spans="1:10" ht="46.8">
      <c r="A439" s="835">
        <v>419</v>
      </c>
      <c r="B439" s="689">
        <v>7000009996</v>
      </c>
      <c r="C439" s="689">
        <v>4930</v>
      </c>
      <c r="D439" s="700" t="s">
        <v>502</v>
      </c>
      <c r="E439" s="689">
        <v>1000032848</v>
      </c>
      <c r="F439" s="713" t="s">
        <v>732</v>
      </c>
      <c r="G439" s="707" t="s">
        <v>291</v>
      </c>
      <c r="H439" s="707">
        <v>8</v>
      </c>
      <c r="I439" s="692"/>
      <c r="J439" s="559" t="str">
        <f t="shared" si="8"/>
        <v>INCLUDED</v>
      </c>
    </row>
    <row r="440" spans="1:10">
      <c r="A440" s="706">
        <v>420</v>
      </c>
      <c r="B440" s="689">
        <v>7000009996</v>
      </c>
      <c r="C440" s="689">
        <v>4950</v>
      </c>
      <c r="D440" s="700" t="s">
        <v>502</v>
      </c>
      <c r="E440" s="689">
        <v>1000032006</v>
      </c>
      <c r="F440" s="713" t="s">
        <v>730</v>
      </c>
      <c r="G440" s="707" t="s">
        <v>579</v>
      </c>
      <c r="H440" s="707">
        <v>1</v>
      </c>
      <c r="I440" s="692"/>
      <c r="J440" s="559" t="str">
        <f t="shared" si="8"/>
        <v>INCLUDED</v>
      </c>
    </row>
    <row r="441" spans="1:10">
      <c r="A441" s="835">
        <v>421</v>
      </c>
      <c r="B441" s="689">
        <v>7000009996</v>
      </c>
      <c r="C441" s="689">
        <v>4630</v>
      </c>
      <c r="D441" s="700" t="s">
        <v>503</v>
      </c>
      <c r="E441" s="689">
        <v>1000028117</v>
      </c>
      <c r="F441" s="713" t="s">
        <v>739</v>
      </c>
      <c r="G441" s="707" t="s">
        <v>443</v>
      </c>
      <c r="H441" s="707">
        <v>1</v>
      </c>
      <c r="I441" s="692"/>
      <c r="J441" s="559" t="str">
        <f t="shared" si="8"/>
        <v>INCLUDED</v>
      </c>
    </row>
    <row r="442" spans="1:10">
      <c r="A442" s="706">
        <v>422</v>
      </c>
      <c r="B442" s="689">
        <v>7000009996</v>
      </c>
      <c r="C442" s="689">
        <v>4570</v>
      </c>
      <c r="D442" s="700" t="s">
        <v>503</v>
      </c>
      <c r="E442" s="689">
        <v>1000030960</v>
      </c>
      <c r="F442" s="713" t="s">
        <v>741</v>
      </c>
      <c r="G442" s="707" t="s">
        <v>443</v>
      </c>
      <c r="H442" s="707">
        <v>1</v>
      </c>
      <c r="I442" s="692"/>
      <c r="J442" s="559" t="str">
        <f t="shared" si="8"/>
        <v>INCLUDED</v>
      </c>
    </row>
    <row r="443" spans="1:10">
      <c r="A443" s="835">
        <v>423</v>
      </c>
      <c r="B443" s="689">
        <v>7000009996</v>
      </c>
      <c r="C443" s="689">
        <v>4580</v>
      </c>
      <c r="D443" s="700" t="s">
        <v>503</v>
      </c>
      <c r="E443" s="689">
        <v>1000030961</v>
      </c>
      <c r="F443" s="713" t="s">
        <v>742</v>
      </c>
      <c r="G443" s="707" t="s">
        <v>443</v>
      </c>
      <c r="H443" s="707">
        <v>1</v>
      </c>
      <c r="I443" s="692"/>
      <c r="J443" s="559" t="str">
        <f t="shared" si="8"/>
        <v>INCLUDED</v>
      </c>
    </row>
    <row r="444" spans="1:10">
      <c r="A444" s="706">
        <v>424</v>
      </c>
      <c r="B444" s="689">
        <v>7000009996</v>
      </c>
      <c r="C444" s="689">
        <v>4550</v>
      </c>
      <c r="D444" s="700" t="s">
        <v>503</v>
      </c>
      <c r="E444" s="689">
        <v>1000030730</v>
      </c>
      <c r="F444" s="713" t="s">
        <v>740</v>
      </c>
      <c r="G444" s="707" t="s">
        <v>443</v>
      </c>
      <c r="H444" s="707">
        <v>1</v>
      </c>
      <c r="I444" s="692"/>
      <c r="J444" s="559" t="str">
        <f t="shared" si="8"/>
        <v>INCLUDED</v>
      </c>
    </row>
    <row r="445" spans="1:10">
      <c r="A445" s="835">
        <v>425</v>
      </c>
      <c r="B445" s="689">
        <v>7000009996</v>
      </c>
      <c r="C445" s="689">
        <v>4540</v>
      </c>
      <c r="D445" s="700" t="s">
        <v>503</v>
      </c>
      <c r="E445" s="689">
        <v>1000030729</v>
      </c>
      <c r="F445" s="713" t="s">
        <v>743</v>
      </c>
      <c r="G445" s="707" t="s">
        <v>443</v>
      </c>
      <c r="H445" s="707">
        <v>1</v>
      </c>
      <c r="I445" s="692"/>
      <c r="J445" s="559" t="str">
        <f t="shared" si="8"/>
        <v>INCLUDED</v>
      </c>
    </row>
    <row r="446" spans="1:10">
      <c r="A446" s="706">
        <v>426</v>
      </c>
      <c r="B446" s="689">
        <v>7000009996</v>
      </c>
      <c r="C446" s="689">
        <v>4590</v>
      </c>
      <c r="D446" s="700" t="s">
        <v>503</v>
      </c>
      <c r="E446" s="689">
        <v>1000030653</v>
      </c>
      <c r="F446" s="713" t="s">
        <v>638</v>
      </c>
      <c r="G446" s="707" t="s">
        <v>443</v>
      </c>
      <c r="H446" s="707">
        <v>1</v>
      </c>
      <c r="I446" s="692"/>
      <c r="J446" s="559" t="str">
        <f t="shared" si="8"/>
        <v>INCLUDED</v>
      </c>
    </row>
    <row r="447" spans="1:10">
      <c r="A447" s="835">
        <v>427</v>
      </c>
      <c r="B447" s="689">
        <v>7000009996</v>
      </c>
      <c r="C447" s="689">
        <v>4640</v>
      </c>
      <c r="D447" s="700" t="s">
        <v>503</v>
      </c>
      <c r="E447" s="689">
        <v>1000019912</v>
      </c>
      <c r="F447" s="713" t="s">
        <v>619</v>
      </c>
      <c r="G447" s="707" t="s">
        <v>443</v>
      </c>
      <c r="H447" s="707">
        <v>1</v>
      </c>
      <c r="I447" s="692"/>
      <c r="J447" s="559" t="str">
        <f t="shared" si="8"/>
        <v>INCLUDED</v>
      </c>
    </row>
    <row r="448" spans="1:10">
      <c r="A448" s="706">
        <v>428</v>
      </c>
      <c r="B448" s="689">
        <v>7000009996</v>
      </c>
      <c r="C448" s="689">
        <v>4500</v>
      </c>
      <c r="D448" s="700" t="s">
        <v>503</v>
      </c>
      <c r="E448" s="689">
        <v>1000019927</v>
      </c>
      <c r="F448" s="713" t="s">
        <v>620</v>
      </c>
      <c r="G448" s="707" t="s">
        <v>443</v>
      </c>
      <c r="H448" s="707">
        <v>1</v>
      </c>
      <c r="I448" s="692"/>
      <c r="J448" s="559" t="str">
        <f t="shared" si="8"/>
        <v>INCLUDED</v>
      </c>
    </row>
    <row r="449" spans="1:10">
      <c r="A449" s="835">
        <v>429</v>
      </c>
      <c r="B449" s="689">
        <v>7000009996</v>
      </c>
      <c r="C449" s="689">
        <v>4520</v>
      </c>
      <c r="D449" s="700" t="s">
        <v>503</v>
      </c>
      <c r="E449" s="689">
        <v>1000029030</v>
      </c>
      <c r="F449" s="713" t="s">
        <v>744</v>
      </c>
      <c r="G449" s="707" t="s">
        <v>443</v>
      </c>
      <c r="H449" s="707">
        <v>1</v>
      </c>
      <c r="I449" s="692"/>
      <c r="J449" s="559" t="str">
        <f t="shared" si="8"/>
        <v>INCLUDED</v>
      </c>
    </row>
    <row r="450" spans="1:10">
      <c r="A450" s="706">
        <v>430</v>
      </c>
      <c r="B450" s="689">
        <v>7000009996</v>
      </c>
      <c r="C450" s="689">
        <v>4560</v>
      </c>
      <c r="D450" s="700" t="s">
        <v>503</v>
      </c>
      <c r="E450" s="689">
        <v>1000030652</v>
      </c>
      <c r="F450" s="713" t="s">
        <v>759</v>
      </c>
      <c r="G450" s="707" t="s">
        <v>443</v>
      </c>
      <c r="H450" s="707">
        <v>1</v>
      </c>
      <c r="I450" s="692"/>
      <c r="J450" s="559" t="str">
        <f t="shared" si="8"/>
        <v>INCLUDED</v>
      </c>
    </row>
    <row r="451" spans="1:10">
      <c r="A451" s="835">
        <v>431</v>
      </c>
      <c r="B451" s="689">
        <v>7000009996</v>
      </c>
      <c r="C451" s="689">
        <v>4510</v>
      </c>
      <c r="D451" s="700" t="s">
        <v>503</v>
      </c>
      <c r="E451" s="689">
        <v>1000019924</v>
      </c>
      <c r="F451" s="713" t="s">
        <v>621</v>
      </c>
      <c r="G451" s="707" t="s">
        <v>443</v>
      </c>
      <c r="H451" s="707">
        <v>1</v>
      </c>
      <c r="I451" s="692"/>
      <c r="J451" s="559" t="str">
        <f t="shared" si="8"/>
        <v>INCLUDED</v>
      </c>
    </row>
    <row r="452" spans="1:10">
      <c r="A452" s="706">
        <v>432</v>
      </c>
      <c r="B452" s="689">
        <v>7000009996</v>
      </c>
      <c r="C452" s="689">
        <v>4530</v>
      </c>
      <c r="D452" s="700" t="s">
        <v>503</v>
      </c>
      <c r="E452" s="689">
        <v>1000030655</v>
      </c>
      <c r="F452" s="713" t="s">
        <v>745</v>
      </c>
      <c r="G452" s="707" t="s">
        <v>290</v>
      </c>
      <c r="H452" s="707">
        <v>1</v>
      </c>
      <c r="I452" s="692"/>
      <c r="J452" s="559" t="str">
        <f t="shared" si="8"/>
        <v>INCLUDED</v>
      </c>
    </row>
    <row r="453" spans="1:10">
      <c r="A453" s="835">
        <v>433</v>
      </c>
      <c r="B453" s="689">
        <v>7000009996</v>
      </c>
      <c r="C453" s="689">
        <v>4600</v>
      </c>
      <c r="D453" s="700" t="s">
        <v>503</v>
      </c>
      <c r="E453" s="689">
        <v>1000026195</v>
      </c>
      <c r="F453" s="713" t="s">
        <v>622</v>
      </c>
      <c r="G453" s="707" t="s">
        <v>291</v>
      </c>
      <c r="H453" s="707">
        <v>1</v>
      </c>
      <c r="I453" s="692"/>
      <c r="J453" s="559" t="str">
        <f t="shared" si="8"/>
        <v>INCLUDED</v>
      </c>
    </row>
    <row r="454" spans="1:10">
      <c r="A454" s="706">
        <v>434</v>
      </c>
      <c r="B454" s="689">
        <v>7000009996</v>
      </c>
      <c r="C454" s="689">
        <v>4610</v>
      </c>
      <c r="D454" s="700" t="s">
        <v>503</v>
      </c>
      <c r="E454" s="689">
        <v>1000019921</v>
      </c>
      <c r="F454" s="713" t="s">
        <v>623</v>
      </c>
      <c r="G454" s="707" t="s">
        <v>443</v>
      </c>
      <c r="H454" s="707">
        <v>1</v>
      </c>
      <c r="I454" s="692"/>
      <c r="J454" s="559" t="str">
        <f t="shared" si="8"/>
        <v>INCLUDED</v>
      </c>
    </row>
    <row r="455" spans="1:10">
      <c r="A455" s="835">
        <v>435</v>
      </c>
      <c r="B455" s="689">
        <v>7000009996</v>
      </c>
      <c r="C455" s="689">
        <v>4620</v>
      </c>
      <c r="D455" s="700" t="s">
        <v>503</v>
      </c>
      <c r="E455" s="689">
        <v>1000019926</v>
      </c>
      <c r="F455" s="713" t="s">
        <v>624</v>
      </c>
      <c r="G455" s="707" t="s">
        <v>443</v>
      </c>
      <c r="H455" s="707">
        <v>1</v>
      </c>
      <c r="I455" s="692"/>
      <c r="J455" s="559" t="str">
        <f t="shared" si="8"/>
        <v>INCLUDED</v>
      </c>
    </row>
    <row r="456" spans="1:10">
      <c r="A456" s="706">
        <v>436</v>
      </c>
      <c r="B456" s="689">
        <v>7000009996</v>
      </c>
      <c r="C456" s="689">
        <v>4650</v>
      </c>
      <c r="D456" s="700" t="s">
        <v>503</v>
      </c>
      <c r="E456" s="689">
        <v>1000031081</v>
      </c>
      <c r="F456" s="713" t="s">
        <v>737</v>
      </c>
      <c r="G456" s="707" t="s">
        <v>443</v>
      </c>
      <c r="H456" s="707">
        <v>1</v>
      </c>
      <c r="I456" s="692"/>
      <c r="J456" s="559" t="str">
        <f t="shared" si="8"/>
        <v>INCLUDED</v>
      </c>
    </row>
    <row r="457" spans="1:10">
      <c r="A457" s="835">
        <v>437</v>
      </c>
      <c r="B457" s="689">
        <v>7000009996</v>
      </c>
      <c r="C457" s="689">
        <v>4660</v>
      </c>
      <c r="D457" s="700" t="s">
        <v>503</v>
      </c>
      <c r="E457" s="689">
        <v>1000031011</v>
      </c>
      <c r="F457" s="713" t="s">
        <v>625</v>
      </c>
      <c r="G457" s="707" t="s">
        <v>443</v>
      </c>
      <c r="H457" s="707">
        <v>1</v>
      </c>
      <c r="I457" s="692"/>
      <c r="J457" s="559" t="str">
        <f t="shared" si="8"/>
        <v>INCLUDED</v>
      </c>
    </row>
    <row r="458" spans="1:10">
      <c r="A458" s="706">
        <v>438</v>
      </c>
      <c r="B458" s="689">
        <v>7000009996</v>
      </c>
      <c r="C458" s="689">
        <v>4670</v>
      </c>
      <c r="D458" s="700" t="s">
        <v>503</v>
      </c>
      <c r="E458" s="689">
        <v>1000031010</v>
      </c>
      <c r="F458" s="713" t="s">
        <v>746</v>
      </c>
      <c r="G458" s="707" t="s">
        <v>443</v>
      </c>
      <c r="H458" s="707">
        <v>1</v>
      </c>
      <c r="I458" s="692"/>
      <c r="J458" s="559" t="str">
        <f t="shared" si="8"/>
        <v>INCLUDED</v>
      </c>
    </row>
    <row r="459" spans="1:10">
      <c r="A459" s="835">
        <v>439</v>
      </c>
      <c r="B459" s="689">
        <v>7000009996</v>
      </c>
      <c r="C459" s="689">
        <v>4680</v>
      </c>
      <c r="D459" s="700" t="s">
        <v>503</v>
      </c>
      <c r="E459" s="689">
        <v>1000033322</v>
      </c>
      <c r="F459" s="713" t="s">
        <v>747</v>
      </c>
      <c r="G459" s="707" t="s">
        <v>443</v>
      </c>
      <c r="H459" s="707">
        <v>1</v>
      </c>
      <c r="I459" s="692"/>
      <c r="J459" s="559" t="str">
        <f t="shared" si="8"/>
        <v>INCLUDED</v>
      </c>
    </row>
    <row r="460" spans="1:10" ht="31.2">
      <c r="A460" s="706">
        <v>440</v>
      </c>
      <c r="B460" s="689">
        <v>7000009996</v>
      </c>
      <c r="C460" s="689">
        <v>4700</v>
      </c>
      <c r="D460" s="700" t="s">
        <v>504</v>
      </c>
      <c r="E460" s="689">
        <v>1000004965</v>
      </c>
      <c r="F460" s="713" t="s">
        <v>749</v>
      </c>
      <c r="G460" s="707" t="s">
        <v>290</v>
      </c>
      <c r="H460" s="707">
        <v>3</v>
      </c>
      <c r="I460" s="692"/>
      <c r="J460" s="559" t="str">
        <f t="shared" si="8"/>
        <v>INCLUDED</v>
      </c>
    </row>
    <row r="461" spans="1:10" ht="31.2">
      <c r="A461" s="835">
        <v>441</v>
      </c>
      <c r="B461" s="689">
        <v>7000009996</v>
      </c>
      <c r="C461" s="689">
        <v>4690</v>
      </c>
      <c r="D461" s="700" t="s">
        <v>504</v>
      </c>
      <c r="E461" s="689">
        <v>1000018700</v>
      </c>
      <c r="F461" s="713" t="s">
        <v>643</v>
      </c>
      <c r="G461" s="707" t="s">
        <v>291</v>
      </c>
      <c r="H461" s="707">
        <v>1</v>
      </c>
      <c r="I461" s="692"/>
      <c r="J461" s="559" t="str">
        <f t="shared" si="8"/>
        <v>INCLUDED</v>
      </c>
    </row>
    <row r="462" spans="1:10" ht="31.2">
      <c r="A462" s="706">
        <v>442</v>
      </c>
      <c r="B462" s="689">
        <v>7000009996</v>
      </c>
      <c r="C462" s="689">
        <v>4710</v>
      </c>
      <c r="D462" s="700" t="s">
        <v>504</v>
      </c>
      <c r="E462" s="689">
        <v>1000030957</v>
      </c>
      <c r="F462" s="713" t="s">
        <v>750</v>
      </c>
      <c r="G462" s="707" t="s">
        <v>290</v>
      </c>
      <c r="H462" s="707">
        <v>1</v>
      </c>
      <c r="I462" s="692"/>
      <c r="J462" s="559" t="str">
        <f t="shared" si="8"/>
        <v>INCLUDED</v>
      </c>
    </row>
    <row r="463" spans="1:10" ht="31.2">
      <c r="A463" s="835">
        <v>443</v>
      </c>
      <c r="B463" s="689">
        <v>7000009996</v>
      </c>
      <c r="C463" s="689">
        <v>4720</v>
      </c>
      <c r="D463" s="700" t="s">
        <v>504</v>
      </c>
      <c r="E463" s="689">
        <v>1000031073</v>
      </c>
      <c r="F463" s="713" t="s">
        <v>751</v>
      </c>
      <c r="G463" s="707" t="s">
        <v>290</v>
      </c>
      <c r="H463" s="707">
        <v>8</v>
      </c>
      <c r="I463" s="692"/>
      <c r="J463" s="559" t="str">
        <f t="shared" si="8"/>
        <v>INCLUDED</v>
      </c>
    </row>
    <row r="464" spans="1:10" ht="31.2">
      <c r="A464" s="706">
        <v>444</v>
      </c>
      <c r="B464" s="689">
        <v>7000009996</v>
      </c>
      <c r="C464" s="689">
        <v>4730</v>
      </c>
      <c r="D464" s="700" t="s">
        <v>504</v>
      </c>
      <c r="E464" s="689">
        <v>1000031072</v>
      </c>
      <c r="F464" s="713" t="s">
        <v>752</v>
      </c>
      <c r="G464" s="707" t="s">
        <v>290</v>
      </c>
      <c r="H464" s="707">
        <v>1</v>
      </c>
      <c r="I464" s="692"/>
      <c r="J464" s="559" t="str">
        <f t="shared" si="8"/>
        <v>INCLUDED</v>
      </c>
    </row>
    <row r="465" spans="1:10">
      <c r="A465" s="840" t="s">
        <v>463</v>
      </c>
      <c r="B465" s="898" t="s">
        <v>760</v>
      </c>
      <c r="C465" s="814"/>
      <c r="D465" s="815"/>
      <c r="E465" s="815"/>
      <c r="F465" s="815"/>
      <c r="G465" s="815"/>
      <c r="H465" s="815"/>
      <c r="I465" s="815"/>
      <c r="J465" s="841"/>
    </row>
    <row r="466" spans="1:10">
      <c r="A466" s="835">
        <v>445</v>
      </c>
      <c r="B466" s="810">
        <v>7000009996</v>
      </c>
      <c r="C466" s="810">
        <v>10810</v>
      </c>
      <c r="D466" s="811" t="s">
        <v>491</v>
      </c>
      <c r="E466" s="810">
        <v>1000025219</v>
      </c>
      <c r="F466" s="836" t="s">
        <v>510</v>
      </c>
      <c r="G466" s="837" t="s">
        <v>290</v>
      </c>
      <c r="H466" s="837">
        <v>2</v>
      </c>
      <c r="I466" s="838"/>
      <c r="J466" s="839" t="str">
        <f t="shared" ref="J466:J518" si="9">IF(I466="","INCLUDED",I466*H466)</f>
        <v>INCLUDED</v>
      </c>
    </row>
    <row r="467" spans="1:10">
      <c r="A467" s="835">
        <v>446</v>
      </c>
      <c r="B467" s="810">
        <v>7000009996</v>
      </c>
      <c r="C467" s="810">
        <v>10820</v>
      </c>
      <c r="D467" s="811" t="s">
        <v>491</v>
      </c>
      <c r="E467" s="810">
        <v>1000015938</v>
      </c>
      <c r="F467" s="836" t="s">
        <v>697</v>
      </c>
      <c r="G467" s="837" t="s">
        <v>291</v>
      </c>
      <c r="H467" s="837">
        <v>2</v>
      </c>
      <c r="I467" s="838"/>
      <c r="J467" s="839" t="str">
        <f t="shared" si="9"/>
        <v>INCLUDED</v>
      </c>
    </row>
    <row r="468" spans="1:10">
      <c r="A468" s="835">
        <v>447</v>
      </c>
      <c r="B468" s="810">
        <v>7000009996</v>
      </c>
      <c r="C468" s="810">
        <v>10830</v>
      </c>
      <c r="D468" s="811" t="s">
        <v>491</v>
      </c>
      <c r="E468" s="810">
        <v>1000031071</v>
      </c>
      <c r="F468" s="836" t="s">
        <v>761</v>
      </c>
      <c r="G468" s="837" t="s">
        <v>290</v>
      </c>
      <c r="H468" s="837">
        <v>2</v>
      </c>
      <c r="I468" s="838"/>
      <c r="J468" s="839" t="str">
        <f t="shared" si="9"/>
        <v>INCLUDED</v>
      </c>
    </row>
    <row r="469" spans="1:10">
      <c r="A469" s="835">
        <v>448</v>
      </c>
      <c r="B469" s="810">
        <v>7000009996</v>
      </c>
      <c r="C469" s="810">
        <v>10840</v>
      </c>
      <c r="D469" s="811" t="s">
        <v>491</v>
      </c>
      <c r="E469" s="810">
        <v>1000031077</v>
      </c>
      <c r="F469" s="836" t="s">
        <v>762</v>
      </c>
      <c r="G469" s="837" t="s">
        <v>291</v>
      </c>
      <c r="H469" s="837">
        <v>2</v>
      </c>
      <c r="I469" s="838"/>
      <c r="J469" s="839" t="str">
        <f t="shared" si="9"/>
        <v>INCLUDED</v>
      </c>
    </row>
    <row r="470" spans="1:10">
      <c r="A470" s="835">
        <v>449</v>
      </c>
      <c r="B470" s="810">
        <v>7000009996</v>
      </c>
      <c r="C470" s="810">
        <v>10850</v>
      </c>
      <c r="D470" s="811" t="s">
        <v>492</v>
      </c>
      <c r="E470" s="810">
        <v>1000031070</v>
      </c>
      <c r="F470" s="836" t="s">
        <v>754</v>
      </c>
      <c r="G470" s="837" t="s">
        <v>290</v>
      </c>
      <c r="H470" s="837">
        <v>2</v>
      </c>
      <c r="I470" s="838"/>
      <c r="J470" s="839" t="str">
        <f t="shared" si="9"/>
        <v>INCLUDED</v>
      </c>
    </row>
    <row r="471" spans="1:10" ht="31.2">
      <c r="A471" s="835">
        <v>450</v>
      </c>
      <c r="B471" s="810">
        <v>7000009996</v>
      </c>
      <c r="C471" s="810">
        <v>10860</v>
      </c>
      <c r="D471" s="811" t="s">
        <v>690</v>
      </c>
      <c r="E471" s="810">
        <v>1000005063</v>
      </c>
      <c r="F471" s="836" t="s">
        <v>699</v>
      </c>
      <c r="G471" s="837" t="s">
        <v>290</v>
      </c>
      <c r="H471" s="837">
        <v>12</v>
      </c>
      <c r="I471" s="838"/>
      <c r="J471" s="839" t="str">
        <f t="shared" si="9"/>
        <v>INCLUDED</v>
      </c>
    </row>
    <row r="472" spans="1:10" ht="31.2">
      <c r="A472" s="835">
        <v>451</v>
      </c>
      <c r="B472" s="810">
        <v>7000009996</v>
      </c>
      <c r="C472" s="810">
        <v>10930</v>
      </c>
      <c r="D472" s="811" t="s">
        <v>690</v>
      </c>
      <c r="E472" s="810">
        <v>1000031122</v>
      </c>
      <c r="F472" s="836" t="s">
        <v>700</v>
      </c>
      <c r="G472" s="837" t="s">
        <v>290</v>
      </c>
      <c r="H472" s="837">
        <v>6</v>
      </c>
      <c r="I472" s="838"/>
      <c r="J472" s="839" t="str">
        <f t="shared" si="9"/>
        <v>INCLUDED</v>
      </c>
    </row>
    <row r="473" spans="1:10">
      <c r="A473" s="835">
        <v>452</v>
      </c>
      <c r="B473" s="810">
        <v>7000009996</v>
      </c>
      <c r="C473" s="810">
        <v>10890</v>
      </c>
      <c r="D473" s="811" t="s">
        <v>690</v>
      </c>
      <c r="E473" s="810">
        <v>1000005048</v>
      </c>
      <c r="F473" s="836" t="s">
        <v>705</v>
      </c>
      <c r="G473" s="837" t="s">
        <v>290</v>
      </c>
      <c r="H473" s="837">
        <v>6</v>
      </c>
      <c r="I473" s="838"/>
      <c r="J473" s="839" t="str">
        <f t="shared" si="9"/>
        <v>INCLUDED</v>
      </c>
    </row>
    <row r="474" spans="1:10">
      <c r="A474" s="835">
        <v>453</v>
      </c>
      <c r="B474" s="810">
        <v>7000009996</v>
      </c>
      <c r="C474" s="810">
        <v>10870</v>
      </c>
      <c r="D474" s="811" t="s">
        <v>690</v>
      </c>
      <c r="E474" s="810">
        <v>1000005067</v>
      </c>
      <c r="F474" s="836" t="s">
        <v>701</v>
      </c>
      <c r="G474" s="837" t="s">
        <v>290</v>
      </c>
      <c r="H474" s="837">
        <v>5</v>
      </c>
      <c r="I474" s="838"/>
      <c r="J474" s="839" t="str">
        <f t="shared" si="9"/>
        <v>INCLUDED</v>
      </c>
    </row>
    <row r="475" spans="1:10">
      <c r="A475" s="835">
        <v>454</v>
      </c>
      <c r="B475" s="810">
        <v>7000009996</v>
      </c>
      <c r="C475" s="810">
        <v>10880</v>
      </c>
      <c r="D475" s="811" t="s">
        <v>690</v>
      </c>
      <c r="E475" s="810">
        <v>1000005037</v>
      </c>
      <c r="F475" s="836" t="s">
        <v>702</v>
      </c>
      <c r="G475" s="837" t="s">
        <v>290</v>
      </c>
      <c r="H475" s="837">
        <v>7</v>
      </c>
      <c r="I475" s="838"/>
      <c r="J475" s="839" t="str">
        <f t="shared" si="9"/>
        <v>INCLUDED</v>
      </c>
    </row>
    <row r="476" spans="1:10">
      <c r="A476" s="835">
        <v>455</v>
      </c>
      <c r="B476" s="810">
        <v>7000009996</v>
      </c>
      <c r="C476" s="810">
        <v>10910</v>
      </c>
      <c r="D476" s="811" t="s">
        <v>690</v>
      </c>
      <c r="E476" s="810">
        <v>1000029252</v>
      </c>
      <c r="F476" s="836" t="s">
        <v>704</v>
      </c>
      <c r="G476" s="837" t="s">
        <v>290</v>
      </c>
      <c r="H476" s="837">
        <v>15</v>
      </c>
      <c r="I476" s="838"/>
      <c r="J476" s="839" t="str">
        <f t="shared" si="9"/>
        <v>INCLUDED</v>
      </c>
    </row>
    <row r="477" spans="1:10">
      <c r="A477" s="835">
        <v>456</v>
      </c>
      <c r="B477" s="810">
        <v>7000009996</v>
      </c>
      <c r="C477" s="810">
        <v>10900</v>
      </c>
      <c r="D477" s="811" t="s">
        <v>690</v>
      </c>
      <c r="E477" s="810">
        <v>1000005030</v>
      </c>
      <c r="F477" s="836" t="s">
        <v>703</v>
      </c>
      <c r="G477" s="837" t="s">
        <v>290</v>
      </c>
      <c r="H477" s="837">
        <v>7</v>
      </c>
      <c r="I477" s="838"/>
      <c r="J477" s="839" t="str">
        <f t="shared" si="9"/>
        <v>INCLUDED</v>
      </c>
    </row>
    <row r="478" spans="1:10">
      <c r="A478" s="835">
        <v>457</v>
      </c>
      <c r="B478" s="810">
        <v>7000009996</v>
      </c>
      <c r="C478" s="810">
        <v>10920</v>
      </c>
      <c r="D478" s="811" t="s">
        <v>690</v>
      </c>
      <c r="E478" s="810">
        <v>1000025327</v>
      </c>
      <c r="F478" s="836" t="s">
        <v>755</v>
      </c>
      <c r="G478" s="837" t="s">
        <v>290</v>
      </c>
      <c r="H478" s="837">
        <v>6</v>
      </c>
      <c r="I478" s="838"/>
      <c r="J478" s="839" t="str">
        <f t="shared" si="9"/>
        <v>INCLUDED</v>
      </c>
    </row>
    <row r="479" spans="1:10">
      <c r="A479" s="835">
        <v>458</v>
      </c>
      <c r="B479" s="810">
        <v>7000009996</v>
      </c>
      <c r="C479" s="810">
        <v>10940</v>
      </c>
      <c r="D479" s="811" t="s">
        <v>690</v>
      </c>
      <c r="E479" s="810">
        <v>1000005039</v>
      </c>
      <c r="F479" s="836" t="s">
        <v>698</v>
      </c>
      <c r="G479" s="837" t="s">
        <v>290</v>
      </c>
      <c r="H479" s="837">
        <v>6</v>
      </c>
      <c r="I479" s="838"/>
      <c r="J479" s="839" t="str">
        <f t="shared" si="9"/>
        <v>INCLUDED</v>
      </c>
    </row>
    <row r="480" spans="1:10">
      <c r="A480" s="835">
        <v>459</v>
      </c>
      <c r="B480" s="810">
        <v>7000009996</v>
      </c>
      <c r="C480" s="810">
        <v>11790</v>
      </c>
      <c r="D480" s="811" t="s">
        <v>691</v>
      </c>
      <c r="E480" s="810">
        <v>1000000610</v>
      </c>
      <c r="F480" s="836" t="s">
        <v>706</v>
      </c>
      <c r="G480" s="837" t="s">
        <v>290</v>
      </c>
      <c r="H480" s="837">
        <v>4</v>
      </c>
      <c r="I480" s="838"/>
      <c r="J480" s="839" t="str">
        <f t="shared" si="9"/>
        <v>INCLUDED</v>
      </c>
    </row>
    <row r="481" spans="1:10">
      <c r="A481" s="835">
        <v>460</v>
      </c>
      <c r="B481" s="810">
        <v>7000009996</v>
      </c>
      <c r="C481" s="810">
        <v>11800</v>
      </c>
      <c r="D481" s="811" t="s">
        <v>691</v>
      </c>
      <c r="E481" s="810">
        <v>1000020422</v>
      </c>
      <c r="F481" s="836" t="s">
        <v>653</v>
      </c>
      <c r="G481" s="837" t="s">
        <v>290</v>
      </c>
      <c r="H481" s="837">
        <v>12</v>
      </c>
      <c r="I481" s="838"/>
      <c r="J481" s="839" t="str">
        <f t="shared" si="9"/>
        <v>INCLUDED</v>
      </c>
    </row>
    <row r="482" spans="1:10">
      <c r="A482" s="835">
        <v>461</v>
      </c>
      <c r="B482" s="810">
        <v>7000009996</v>
      </c>
      <c r="C482" s="810">
        <v>11810</v>
      </c>
      <c r="D482" s="811" t="s">
        <v>691</v>
      </c>
      <c r="E482" s="810">
        <v>1000000593</v>
      </c>
      <c r="F482" s="836" t="s">
        <v>654</v>
      </c>
      <c r="G482" s="837" t="s">
        <v>290</v>
      </c>
      <c r="H482" s="837">
        <v>12</v>
      </c>
      <c r="I482" s="838"/>
      <c r="J482" s="839" t="str">
        <f t="shared" si="9"/>
        <v>INCLUDED</v>
      </c>
    </row>
    <row r="483" spans="1:10" ht="31.2">
      <c r="A483" s="835">
        <v>462</v>
      </c>
      <c r="B483" s="810">
        <v>7000009996</v>
      </c>
      <c r="C483" s="810">
        <v>11820</v>
      </c>
      <c r="D483" s="811" t="s">
        <v>691</v>
      </c>
      <c r="E483" s="810">
        <v>1000033307</v>
      </c>
      <c r="F483" s="836" t="s">
        <v>707</v>
      </c>
      <c r="G483" s="837" t="s">
        <v>291</v>
      </c>
      <c r="H483" s="837">
        <v>1</v>
      </c>
      <c r="I483" s="838"/>
      <c r="J483" s="839" t="str">
        <f t="shared" si="9"/>
        <v>INCLUDED</v>
      </c>
    </row>
    <row r="484" spans="1:10">
      <c r="A484" s="835">
        <v>463</v>
      </c>
      <c r="B484" s="810">
        <v>7000009996</v>
      </c>
      <c r="C484" s="810">
        <v>11830</v>
      </c>
      <c r="D484" s="811" t="s">
        <v>691</v>
      </c>
      <c r="E484" s="810">
        <v>1000033305</v>
      </c>
      <c r="F484" s="836" t="s">
        <v>708</v>
      </c>
      <c r="G484" s="837" t="s">
        <v>290</v>
      </c>
      <c r="H484" s="837">
        <v>4</v>
      </c>
      <c r="I484" s="838"/>
      <c r="J484" s="839" t="str">
        <f t="shared" si="9"/>
        <v>INCLUDED</v>
      </c>
    </row>
    <row r="485" spans="1:10" ht="31.2">
      <c r="A485" s="835">
        <v>464</v>
      </c>
      <c r="B485" s="689">
        <v>7000009996</v>
      </c>
      <c r="C485" s="689">
        <v>11840</v>
      </c>
      <c r="D485" s="700" t="s">
        <v>691</v>
      </c>
      <c r="E485" s="689">
        <v>1000033342</v>
      </c>
      <c r="F485" s="713" t="s">
        <v>709</v>
      </c>
      <c r="G485" s="707" t="s">
        <v>290</v>
      </c>
      <c r="H485" s="707">
        <v>2</v>
      </c>
      <c r="I485" s="692"/>
      <c r="J485" s="839" t="str">
        <f t="shared" si="9"/>
        <v>INCLUDED</v>
      </c>
    </row>
    <row r="486" spans="1:10" ht="31.2">
      <c r="A486" s="835">
        <v>465</v>
      </c>
      <c r="B486" s="689">
        <v>7000009996</v>
      </c>
      <c r="C486" s="689">
        <v>11850</v>
      </c>
      <c r="D486" s="700" t="s">
        <v>691</v>
      </c>
      <c r="E486" s="689">
        <v>1000033306</v>
      </c>
      <c r="F486" s="713" t="s">
        <v>710</v>
      </c>
      <c r="G486" s="707" t="s">
        <v>290</v>
      </c>
      <c r="H486" s="707">
        <v>2</v>
      </c>
      <c r="I486" s="692"/>
      <c r="J486" s="839" t="str">
        <f t="shared" si="9"/>
        <v>INCLUDED</v>
      </c>
    </row>
    <row r="487" spans="1:10">
      <c r="A487" s="835">
        <v>466</v>
      </c>
      <c r="B487" s="689">
        <v>7000009996</v>
      </c>
      <c r="C487" s="689">
        <v>10950</v>
      </c>
      <c r="D487" s="700" t="s">
        <v>495</v>
      </c>
      <c r="E487" s="689">
        <v>1000004313</v>
      </c>
      <c r="F487" s="713" t="s">
        <v>534</v>
      </c>
      <c r="G487" s="707" t="s">
        <v>291</v>
      </c>
      <c r="H487" s="707">
        <v>1</v>
      </c>
      <c r="I487" s="692"/>
      <c r="J487" s="839" t="str">
        <f t="shared" si="9"/>
        <v>INCLUDED</v>
      </c>
    </row>
    <row r="488" spans="1:10">
      <c r="A488" s="835">
        <v>467</v>
      </c>
      <c r="B488" s="689">
        <v>7000009996</v>
      </c>
      <c r="C488" s="689">
        <v>10960</v>
      </c>
      <c r="D488" s="700" t="s">
        <v>495</v>
      </c>
      <c r="E488" s="689">
        <v>1000004303</v>
      </c>
      <c r="F488" s="713" t="s">
        <v>535</v>
      </c>
      <c r="G488" s="707" t="s">
        <v>291</v>
      </c>
      <c r="H488" s="707">
        <v>1</v>
      </c>
      <c r="I488" s="692"/>
      <c r="J488" s="839" t="str">
        <f t="shared" si="9"/>
        <v>INCLUDED</v>
      </c>
    </row>
    <row r="489" spans="1:10">
      <c r="A489" s="835">
        <v>468</v>
      </c>
      <c r="B489" s="689">
        <v>7000009996</v>
      </c>
      <c r="C489" s="689">
        <v>10970</v>
      </c>
      <c r="D489" s="700" t="s">
        <v>495</v>
      </c>
      <c r="E489" s="689">
        <v>1000004311</v>
      </c>
      <c r="F489" s="713" t="s">
        <v>536</v>
      </c>
      <c r="G489" s="707" t="s">
        <v>291</v>
      </c>
      <c r="H489" s="707">
        <v>1</v>
      </c>
      <c r="I489" s="692"/>
      <c r="J489" s="839" t="str">
        <f t="shared" si="9"/>
        <v>INCLUDED</v>
      </c>
    </row>
    <row r="490" spans="1:10" ht="31.2">
      <c r="A490" s="835">
        <v>469</v>
      </c>
      <c r="B490" s="689">
        <v>7000009996</v>
      </c>
      <c r="C490" s="689">
        <v>10980</v>
      </c>
      <c r="D490" s="700" t="s">
        <v>495</v>
      </c>
      <c r="E490" s="689">
        <v>1000004308</v>
      </c>
      <c r="F490" s="713" t="s">
        <v>537</v>
      </c>
      <c r="G490" s="707" t="s">
        <v>291</v>
      </c>
      <c r="H490" s="707">
        <v>1</v>
      </c>
      <c r="I490" s="692"/>
      <c r="J490" s="839" t="str">
        <f t="shared" si="9"/>
        <v>INCLUDED</v>
      </c>
    </row>
    <row r="491" spans="1:10">
      <c r="A491" s="835">
        <v>470</v>
      </c>
      <c r="B491" s="689">
        <v>7000009996</v>
      </c>
      <c r="C491" s="689">
        <v>11060</v>
      </c>
      <c r="D491" s="700" t="s">
        <v>495</v>
      </c>
      <c r="E491" s="689">
        <v>1000000564</v>
      </c>
      <c r="F491" s="713" t="s">
        <v>711</v>
      </c>
      <c r="G491" s="707" t="s">
        <v>291</v>
      </c>
      <c r="H491" s="707">
        <v>2</v>
      </c>
      <c r="I491" s="692"/>
      <c r="J491" s="839" t="str">
        <f t="shared" si="9"/>
        <v>INCLUDED</v>
      </c>
    </row>
    <row r="492" spans="1:10">
      <c r="A492" s="835">
        <v>471</v>
      </c>
      <c r="B492" s="689">
        <v>7000009996</v>
      </c>
      <c r="C492" s="689">
        <v>11040</v>
      </c>
      <c r="D492" s="700" t="s">
        <v>495</v>
      </c>
      <c r="E492" s="689">
        <v>1000028342</v>
      </c>
      <c r="F492" s="713" t="s">
        <v>712</v>
      </c>
      <c r="G492" s="707" t="s">
        <v>290</v>
      </c>
      <c r="H492" s="707">
        <v>2</v>
      </c>
      <c r="I492" s="692"/>
      <c r="J492" s="839" t="str">
        <f t="shared" si="9"/>
        <v>INCLUDED</v>
      </c>
    </row>
    <row r="493" spans="1:10">
      <c r="A493" s="835">
        <v>472</v>
      </c>
      <c r="B493" s="689">
        <v>7000009996</v>
      </c>
      <c r="C493" s="689">
        <v>10990</v>
      </c>
      <c r="D493" s="700" t="s">
        <v>495</v>
      </c>
      <c r="E493" s="689">
        <v>1000000580</v>
      </c>
      <c r="F493" s="713" t="s">
        <v>713</v>
      </c>
      <c r="G493" s="707" t="s">
        <v>290</v>
      </c>
      <c r="H493" s="707">
        <v>2</v>
      </c>
      <c r="I493" s="692"/>
      <c r="J493" s="839" t="str">
        <f t="shared" si="9"/>
        <v>INCLUDED</v>
      </c>
    </row>
    <row r="494" spans="1:10">
      <c r="A494" s="835">
        <v>473</v>
      </c>
      <c r="B494" s="689">
        <v>7000009996</v>
      </c>
      <c r="C494" s="689">
        <v>11010</v>
      </c>
      <c r="D494" s="700" t="s">
        <v>495</v>
      </c>
      <c r="E494" s="689">
        <v>1000004765</v>
      </c>
      <c r="F494" s="713" t="s">
        <v>538</v>
      </c>
      <c r="G494" s="707" t="s">
        <v>291</v>
      </c>
      <c r="H494" s="707">
        <v>2</v>
      </c>
      <c r="I494" s="692"/>
      <c r="J494" s="839" t="str">
        <f t="shared" si="9"/>
        <v>INCLUDED</v>
      </c>
    </row>
    <row r="495" spans="1:10">
      <c r="A495" s="835">
        <v>474</v>
      </c>
      <c r="B495" s="689">
        <v>7000009996</v>
      </c>
      <c r="C495" s="689">
        <v>11020</v>
      </c>
      <c r="D495" s="700" t="s">
        <v>495</v>
      </c>
      <c r="E495" s="689">
        <v>1000028345</v>
      </c>
      <c r="F495" s="713" t="s">
        <v>539</v>
      </c>
      <c r="G495" s="707" t="s">
        <v>291</v>
      </c>
      <c r="H495" s="707">
        <v>2</v>
      </c>
      <c r="I495" s="692"/>
      <c r="J495" s="839" t="str">
        <f t="shared" si="9"/>
        <v>INCLUDED</v>
      </c>
    </row>
    <row r="496" spans="1:10">
      <c r="A496" s="835">
        <v>475</v>
      </c>
      <c r="B496" s="689">
        <v>7000009996</v>
      </c>
      <c r="C496" s="689">
        <v>11050</v>
      </c>
      <c r="D496" s="700" t="s">
        <v>495</v>
      </c>
      <c r="E496" s="689">
        <v>1000030539</v>
      </c>
      <c r="F496" s="713" t="s">
        <v>756</v>
      </c>
      <c r="G496" s="707" t="s">
        <v>290</v>
      </c>
      <c r="H496" s="707">
        <v>1</v>
      </c>
      <c r="I496" s="692"/>
      <c r="J496" s="839" t="str">
        <f t="shared" si="9"/>
        <v>INCLUDED</v>
      </c>
    </row>
    <row r="497" spans="1:10">
      <c r="A497" s="835">
        <v>476</v>
      </c>
      <c r="B497" s="689">
        <v>7000009996</v>
      </c>
      <c r="C497" s="689">
        <v>11000</v>
      </c>
      <c r="D497" s="700" t="s">
        <v>495</v>
      </c>
      <c r="E497" s="689">
        <v>1000013502</v>
      </c>
      <c r="F497" s="713" t="s">
        <v>540</v>
      </c>
      <c r="G497" s="707" t="s">
        <v>290</v>
      </c>
      <c r="H497" s="707">
        <v>6</v>
      </c>
      <c r="I497" s="692"/>
      <c r="J497" s="839" t="str">
        <f t="shared" si="9"/>
        <v>INCLUDED</v>
      </c>
    </row>
    <row r="498" spans="1:10" ht="46.8">
      <c r="A498" s="835">
        <v>477</v>
      </c>
      <c r="B498" s="689">
        <v>7000009996</v>
      </c>
      <c r="C498" s="689">
        <v>11030</v>
      </c>
      <c r="D498" s="700" t="s">
        <v>495</v>
      </c>
      <c r="E498" s="689">
        <v>1000028551</v>
      </c>
      <c r="F498" s="713" t="s">
        <v>714</v>
      </c>
      <c r="G498" s="707" t="s">
        <v>443</v>
      </c>
      <c r="H498" s="707">
        <v>1</v>
      </c>
      <c r="I498" s="692"/>
      <c r="J498" s="839" t="str">
        <f t="shared" si="9"/>
        <v>INCLUDED</v>
      </c>
    </row>
    <row r="499" spans="1:10">
      <c r="A499" s="835">
        <v>478</v>
      </c>
      <c r="B499" s="689">
        <v>7000009996</v>
      </c>
      <c r="C499" s="689">
        <v>11080</v>
      </c>
      <c r="D499" s="700" t="s">
        <v>496</v>
      </c>
      <c r="E499" s="689">
        <v>1000004964</v>
      </c>
      <c r="F499" s="713" t="s">
        <v>716</v>
      </c>
      <c r="G499" s="707" t="s">
        <v>290</v>
      </c>
      <c r="H499" s="707">
        <v>3</v>
      </c>
      <c r="I499" s="692"/>
      <c r="J499" s="559" t="str">
        <f t="shared" si="9"/>
        <v>INCLUDED</v>
      </c>
    </row>
    <row r="500" spans="1:10">
      <c r="A500" s="835">
        <v>479</v>
      </c>
      <c r="B500" s="689">
        <v>7000009996</v>
      </c>
      <c r="C500" s="689">
        <v>11090</v>
      </c>
      <c r="D500" s="700" t="s">
        <v>496</v>
      </c>
      <c r="E500" s="689">
        <v>1000004981</v>
      </c>
      <c r="F500" s="713" t="s">
        <v>718</v>
      </c>
      <c r="G500" s="707" t="s">
        <v>290</v>
      </c>
      <c r="H500" s="707">
        <v>2</v>
      </c>
      <c r="I500" s="692"/>
      <c r="J500" s="559" t="str">
        <f t="shared" si="9"/>
        <v>INCLUDED</v>
      </c>
    </row>
    <row r="501" spans="1:10">
      <c r="A501" s="835">
        <v>480</v>
      </c>
      <c r="B501" s="689">
        <v>7000009996</v>
      </c>
      <c r="C501" s="689">
        <v>11070</v>
      </c>
      <c r="D501" s="700" t="s">
        <v>496</v>
      </c>
      <c r="E501" s="689">
        <v>1000021642</v>
      </c>
      <c r="F501" s="713" t="s">
        <v>545</v>
      </c>
      <c r="G501" s="707" t="s">
        <v>290</v>
      </c>
      <c r="H501" s="707">
        <v>1</v>
      </c>
      <c r="I501" s="692"/>
      <c r="J501" s="559" t="str">
        <f t="shared" si="9"/>
        <v>INCLUDED</v>
      </c>
    </row>
    <row r="502" spans="1:10">
      <c r="A502" s="835">
        <v>481</v>
      </c>
      <c r="B502" s="689">
        <v>7000009996</v>
      </c>
      <c r="C502" s="689">
        <v>11100</v>
      </c>
      <c r="D502" s="700" t="s">
        <v>496</v>
      </c>
      <c r="E502" s="689">
        <v>1000030956</v>
      </c>
      <c r="F502" s="713" t="s">
        <v>717</v>
      </c>
      <c r="G502" s="707" t="s">
        <v>290</v>
      </c>
      <c r="H502" s="707">
        <v>1</v>
      </c>
      <c r="I502" s="692"/>
      <c r="J502" s="559" t="str">
        <f t="shared" si="9"/>
        <v>INCLUDED</v>
      </c>
    </row>
    <row r="503" spans="1:10">
      <c r="A503" s="835">
        <v>482</v>
      </c>
      <c r="B503" s="689">
        <v>7000009996</v>
      </c>
      <c r="C503" s="689">
        <v>11110</v>
      </c>
      <c r="D503" s="700" t="s">
        <v>497</v>
      </c>
      <c r="E503" s="689">
        <v>1000012027</v>
      </c>
      <c r="F503" s="713" t="s">
        <v>555</v>
      </c>
      <c r="G503" s="707" t="s">
        <v>290</v>
      </c>
      <c r="H503" s="707">
        <v>4</v>
      </c>
      <c r="I503" s="692"/>
      <c r="J503" s="559" t="str">
        <f t="shared" si="9"/>
        <v>INCLUDED</v>
      </c>
    </row>
    <row r="504" spans="1:10">
      <c r="A504" s="835">
        <v>483</v>
      </c>
      <c r="B504" s="689">
        <v>7000009996</v>
      </c>
      <c r="C504" s="689">
        <v>11120</v>
      </c>
      <c r="D504" s="700" t="s">
        <v>497</v>
      </c>
      <c r="E504" s="689">
        <v>1000012022</v>
      </c>
      <c r="F504" s="713" t="s">
        <v>556</v>
      </c>
      <c r="G504" s="707" t="s">
        <v>290</v>
      </c>
      <c r="H504" s="707">
        <v>10</v>
      </c>
      <c r="I504" s="692"/>
      <c r="J504" s="559" t="str">
        <f t="shared" si="9"/>
        <v>INCLUDED</v>
      </c>
    </row>
    <row r="505" spans="1:10">
      <c r="A505" s="835">
        <v>484</v>
      </c>
      <c r="B505" s="689">
        <v>7000009996</v>
      </c>
      <c r="C505" s="689">
        <v>11140</v>
      </c>
      <c r="D505" s="700" t="s">
        <v>497</v>
      </c>
      <c r="E505" s="689">
        <v>1000028771</v>
      </c>
      <c r="F505" s="713" t="s">
        <v>557</v>
      </c>
      <c r="G505" s="707" t="s">
        <v>290</v>
      </c>
      <c r="H505" s="707">
        <v>6</v>
      </c>
      <c r="I505" s="692"/>
      <c r="J505" s="559" t="str">
        <f t="shared" si="9"/>
        <v>INCLUDED</v>
      </c>
    </row>
    <row r="506" spans="1:10">
      <c r="A506" s="835">
        <v>485</v>
      </c>
      <c r="B506" s="689">
        <v>7000009996</v>
      </c>
      <c r="C506" s="689">
        <v>11130</v>
      </c>
      <c r="D506" s="700" t="s">
        <v>497</v>
      </c>
      <c r="E506" s="689">
        <v>1000012073</v>
      </c>
      <c r="F506" s="713" t="s">
        <v>558</v>
      </c>
      <c r="G506" s="707" t="s">
        <v>290</v>
      </c>
      <c r="H506" s="707">
        <v>2</v>
      </c>
      <c r="I506" s="692"/>
      <c r="J506" s="559" t="str">
        <f t="shared" si="9"/>
        <v>INCLUDED</v>
      </c>
    </row>
    <row r="507" spans="1:10">
      <c r="A507" s="835">
        <v>486</v>
      </c>
      <c r="B507" s="689">
        <v>7000009996</v>
      </c>
      <c r="C507" s="689">
        <v>11150</v>
      </c>
      <c r="D507" s="700" t="s">
        <v>497</v>
      </c>
      <c r="E507" s="689">
        <v>1000030636</v>
      </c>
      <c r="F507" s="713" t="s">
        <v>757</v>
      </c>
      <c r="G507" s="707" t="s">
        <v>443</v>
      </c>
      <c r="H507" s="707">
        <v>1</v>
      </c>
      <c r="I507" s="692"/>
      <c r="J507" s="559" t="str">
        <f t="shared" si="9"/>
        <v>INCLUDED</v>
      </c>
    </row>
    <row r="508" spans="1:10">
      <c r="A508" s="835">
        <v>487</v>
      </c>
      <c r="B508" s="689">
        <v>7000009996</v>
      </c>
      <c r="C508" s="689">
        <v>11160</v>
      </c>
      <c r="D508" s="700" t="s">
        <v>498</v>
      </c>
      <c r="E508" s="689">
        <v>1000014547</v>
      </c>
      <c r="F508" s="713" t="s">
        <v>445</v>
      </c>
      <c r="G508" s="707" t="s">
        <v>290</v>
      </c>
      <c r="H508" s="707">
        <v>2</v>
      </c>
      <c r="I508" s="692"/>
      <c r="J508" s="559" t="str">
        <f t="shared" si="9"/>
        <v>INCLUDED</v>
      </c>
    </row>
    <row r="509" spans="1:10">
      <c r="A509" s="835">
        <v>488</v>
      </c>
      <c r="B509" s="689">
        <v>7000009996</v>
      </c>
      <c r="C509" s="689">
        <v>11170</v>
      </c>
      <c r="D509" s="700" t="s">
        <v>498</v>
      </c>
      <c r="E509" s="689">
        <v>1000014548</v>
      </c>
      <c r="F509" s="713" t="s">
        <v>563</v>
      </c>
      <c r="G509" s="707" t="s">
        <v>290</v>
      </c>
      <c r="H509" s="707">
        <v>1</v>
      </c>
      <c r="I509" s="692"/>
      <c r="J509" s="559" t="str">
        <f t="shared" si="9"/>
        <v>INCLUDED</v>
      </c>
    </row>
    <row r="510" spans="1:10">
      <c r="A510" s="835">
        <v>489</v>
      </c>
      <c r="B510" s="689">
        <v>7000009996</v>
      </c>
      <c r="C510" s="689">
        <v>11180</v>
      </c>
      <c r="D510" s="700" t="s">
        <v>498</v>
      </c>
      <c r="E510" s="689">
        <v>1000020262</v>
      </c>
      <c r="F510" s="713" t="s">
        <v>446</v>
      </c>
      <c r="G510" s="707" t="s">
        <v>290</v>
      </c>
      <c r="H510" s="707">
        <v>1</v>
      </c>
      <c r="I510" s="692"/>
      <c r="J510" s="559" t="str">
        <f t="shared" si="9"/>
        <v>INCLUDED</v>
      </c>
    </row>
    <row r="511" spans="1:10">
      <c r="A511" s="835">
        <v>490</v>
      </c>
      <c r="B511" s="689">
        <v>7000009996</v>
      </c>
      <c r="C511" s="689">
        <v>11240</v>
      </c>
      <c r="D511" s="700" t="s">
        <v>498</v>
      </c>
      <c r="E511" s="689">
        <v>1000014516</v>
      </c>
      <c r="F511" s="713" t="s">
        <v>564</v>
      </c>
      <c r="G511" s="707" t="s">
        <v>290</v>
      </c>
      <c r="H511" s="707">
        <v>4</v>
      </c>
      <c r="I511" s="692"/>
      <c r="J511" s="559" t="str">
        <f t="shared" si="9"/>
        <v>INCLUDED</v>
      </c>
    </row>
    <row r="512" spans="1:10" ht="31.2">
      <c r="A512" s="835">
        <v>491</v>
      </c>
      <c r="B512" s="689">
        <v>7000009996</v>
      </c>
      <c r="C512" s="689">
        <v>11250</v>
      </c>
      <c r="D512" s="700" t="s">
        <v>498</v>
      </c>
      <c r="E512" s="689">
        <v>1000001050</v>
      </c>
      <c r="F512" s="713" t="s">
        <v>565</v>
      </c>
      <c r="G512" s="707" t="s">
        <v>290</v>
      </c>
      <c r="H512" s="707">
        <v>4</v>
      </c>
      <c r="I512" s="692"/>
      <c r="J512" s="559" t="str">
        <f t="shared" si="9"/>
        <v>INCLUDED</v>
      </c>
    </row>
    <row r="513" spans="1:10" ht="31.2">
      <c r="A513" s="835">
        <v>492</v>
      </c>
      <c r="B513" s="689">
        <v>7000009996</v>
      </c>
      <c r="C513" s="689">
        <v>11260</v>
      </c>
      <c r="D513" s="700" t="s">
        <v>498</v>
      </c>
      <c r="E513" s="689">
        <v>1000000704</v>
      </c>
      <c r="F513" s="713" t="s">
        <v>720</v>
      </c>
      <c r="G513" s="707" t="s">
        <v>290</v>
      </c>
      <c r="H513" s="707">
        <v>2</v>
      </c>
      <c r="I513" s="692"/>
      <c r="J513" s="559" t="str">
        <f t="shared" si="9"/>
        <v>INCLUDED</v>
      </c>
    </row>
    <row r="514" spans="1:10">
      <c r="A514" s="835">
        <v>493</v>
      </c>
      <c r="B514" s="689">
        <v>7000009996</v>
      </c>
      <c r="C514" s="689">
        <v>11270</v>
      </c>
      <c r="D514" s="700" t="s">
        <v>498</v>
      </c>
      <c r="E514" s="689">
        <v>1000021982</v>
      </c>
      <c r="F514" s="713" t="s">
        <v>566</v>
      </c>
      <c r="G514" s="707" t="s">
        <v>290</v>
      </c>
      <c r="H514" s="707">
        <v>5</v>
      </c>
      <c r="I514" s="692"/>
      <c r="J514" s="559" t="str">
        <f t="shared" si="9"/>
        <v>INCLUDED</v>
      </c>
    </row>
    <row r="515" spans="1:10">
      <c r="A515" s="835">
        <v>494</v>
      </c>
      <c r="B515" s="689">
        <v>7000009996</v>
      </c>
      <c r="C515" s="689">
        <v>11280</v>
      </c>
      <c r="D515" s="700" t="s">
        <v>498</v>
      </c>
      <c r="E515" s="689">
        <v>1000021988</v>
      </c>
      <c r="F515" s="713" t="s">
        <v>567</v>
      </c>
      <c r="G515" s="707" t="s">
        <v>290</v>
      </c>
      <c r="H515" s="707">
        <v>4</v>
      </c>
      <c r="I515" s="692"/>
      <c r="J515" s="559" t="str">
        <f t="shared" si="9"/>
        <v>INCLUDED</v>
      </c>
    </row>
    <row r="516" spans="1:10" ht="31.2">
      <c r="A516" s="835">
        <v>495</v>
      </c>
      <c r="B516" s="689">
        <v>7000009996</v>
      </c>
      <c r="C516" s="689">
        <v>11330</v>
      </c>
      <c r="D516" s="700" t="s">
        <v>498</v>
      </c>
      <c r="E516" s="689">
        <v>1000034867</v>
      </c>
      <c r="F516" s="713" t="s">
        <v>758</v>
      </c>
      <c r="G516" s="707" t="s">
        <v>443</v>
      </c>
      <c r="H516" s="707">
        <v>1</v>
      </c>
      <c r="I516" s="692"/>
      <c r="J516" s="559" t="str">
        <f t="shared" si="9"/>
        <v>INCLUDED</v>
      </c>
    </row>
    <row r="517" spans="1:10">
      <c r="A517" s="835">
        <v>496</v>
      </c>
      <c r="B517" s="689">
        <v>7000009996</v>
      </c>
      <c r="C517" s="689">
        <v>11310</v>
      </c>
      <c r="D517" s="700" t="s">
        <v>498</v>
      </c>
      <c r="E517" s="689">
        <v>1000030002</v>
      </c>
      <c r="F517" s="713" t="s">
        <v>568</v>
      </c>
      <c r="G517" s="707" t="s">
        <v>443</v>
      </c>
      <c r="H517" s="707">
        <v>1</v>
      </c>
      <c r="I517" s="692"/>
      <c r="J517" s="559" t="str">
        <f t="shared" si="9"/>
        <v>INCLUDED</v>
      </c>
    </row>
    <row r="518" spans="1:10">
      <c r="A518" s="835">
        <v>497</v>
      </c>
      <c r="B518" s="689">
        <v>7000009996</v>
      </c>
      <c r="C518" s="689">
        <v>11320</v>
      </c>
      <c r="D518" s="700" t="s">
        <v>498</v>
      </c>
      <c r="E518" s="689">
        <v>1000030151</v>
      </c>
      <c r="F518" s="713" t="s">
        <v>569</v>
      </c>
      <c r="G518" s="707" t="s">
        <v>443</v>
      </c>
      <c r="H518" s="707">
        <v>1</v>
      </c>
      <c r="I518" s="692"/>
      <c r="J518" s="559" t="str">
        <f t="shared" si="9"/>
        <v>INCLUDED</v>
      </c>
    </row>
    <row r="519" spans="1:10">
      <c r="A519" s="835">
        <v>498</v>
      </c>
      <c r="B519" s="689">
        <v>7000009996</v>
      </c>
      <c r="C519" s="689">
        <v>13610</v>
      </c>
      <c r="D519" s="700" t="s">
        <v>498</v>
      </c>
      <c r="E519" s="689">
        <v>1000038387</v>
      </c>
      <c r="F519" s="713" t="s">
        <v>1089</v>
      </c>
      <c r="G519" s="707" t="s">
        <v>290</v>
      </c>
      <c r="H519" s="707">
        <v>8</v>
      </c>
      <c r="I519" s="692"/>
      <c r="J519" s="559" t="str">
        <f t="shared" ref="J519:J600" si="10">IF(I519="","INCLUDED",I519*H519)</f>
        <v>INCLUDED</v>
      </c>
    </row>
    <row r="520" spans="1:10">
      <c r="A520" s="835">
        <v>499</v>
      </c>
      <c r="B520" s="689">
        <v>7000009996</v>
      </c>
      <c r="C520" s="689">
        <v>13620</v>
      </c>
      <c r="D520" s="700" t="s">
        <v>498</v>
      </c>
      <c r="E520" s="689">
        <v>1000038325</v>
      </c>
      <c r="F520" s="713" t="s">
        <v>1090</v>
      </c>
      <c r="G520" s="707" t="s">
        <v>290</v>
      </c>
      <c r="H520" s="707">
        <v>10</v>
      </c>
      <c r="I520" s="692"/>
      <c r="J520" s="559" t="str">
        <f t="shared" si="10"/>
        <v>INCLUDED</v>
      </c>
    </row>
    <row r="521" spans="1:10">
      <c r="A521" s="835">
        <v>500</v>
      </c>
      <c r="B521" s="689">
        <v>7000009996</v>
      </c>
      <c r="C521" s="689">
        <v>13630</v>
      </c>
      <c r="D521" s="700" t="s">
        <v>498</v>
      </c>
      <c r="E521" s="689">
        <v>1000038041</v>
      </c>
      <c r="F521" s="713" t="s">
        <v>1091</v>
      </c>
      <c r="G521" s="707" t="s">
        <v>290</v>
      </c>
      <c r="H521" s="707">
        <v>4</v>
      </c>
      <c r="I521" s="692"/>
      <c r="J521" s="559" t="str">
        <f t="shared" si="10"/>
        <v>INCLUDED</v>
      </c>
    </row>
    <row r="522" spans="1:10">
      <c r="A522" s="835">
        <v>501</v>
      </c>
      <c r="B522" s="689">
        <v>7000009996</v>
      </c>
      <c r="C522" s="689">
        <v>13640</v>
      </c>
      <c r="D522" s="700" t="s">
        <v>498</v>
      </c>
      <c r="E522" s="689">
        <v>1000038389</v>
      </c>
      <c r="F522" s="713" t="s">
        <v>1092</v>
      </c>
      <c r="G522" s="707" t="s">
        <v>290</v>
      </c>
      <c r="H522" s="707">
        <v>5</v>
      </c>
      <c r="I522" s="692"/>
      <c r="J522" s="559" t="str">
        <f t="shared" si="10"/>
        <v>INCLUDED</v>
      </c>
    </row>
    <row r="523" spans="1:10">
      <c r="A523" s="835">
        <v>502</v>
      </c>
      <c r="B523" s="689">
        <v>7000009996</v>
      </c>
      <c r="C523" s="689">
        <v>11340</v>
      </c>
      <c r="D523" s="700" t="s">
        <v>499</v>
      </c>
      <c r="E523" s="689">
        <v>1000024515</v>
      </c>
      <c r="F523" s="713" t="s">
        <v>573</v>
      </c>
      <c r="G523" s="707" t="s">
        <v>290</v>
      </c>
      <c r="H523" s="707">
        <v>1</v>
      </c>
      <c r="I523" s="692"/>
      <c r="J523" s="559" t="str">
        <f t="shared" si="10"/>
        <v>INCLUDED</v>
      </c>
    </row>
    <row r="524" spans="1:10">
      <c r="A524" s="835">
        <v>503</v>
      </c>
      <c r="B524" s="689">
        <v>7000009996</v>
      </c>
      <c r="C524" s="689">
        <v>11350</v>
      </c>
      <c r="D524" s="700" t="s">
        <v>499</v>
      </c>
      <c r="E524" s="689">
        <v>1000025538</v>
      </c>
      <c r="F524" s="713" t="s">
        <v>574</v>
      </c>
      <c r="G524" s="707" t="s">
        <v>290</v>
      </c>
      <c r="H524" s="707">
        <v>1</v>
      </c>
      <c r="I524" s="692"/>
      <c r="J524" s="559" t="str">
        <f t="shared" si="10"/>
        <v>INCLUDED</v>
      </c>
    </row>
    <row r="525" spans="1:10" ht="62.4">
      <c r="A525" s="835">
        <v>504</v>
      </c>
      <c r="B525" s="689">
        <v>7000009996</v>
      </c>
      <c r="C525" s="689">
        <v>11390</v>
      </c>
      <c r="D525" s="700" t="s">
        <v>500</v>
      </c>
      <c r="E525" s="689">
        <v>1000015954</v>
      </c>
      <c r="F525" s="713" t="s">
        <v>722</v>
      </c>
      <c r="G525" s="707" t="s">
        <v>452</v>
      </c>
      <c r="H525" s="707">
        <v>40</v>
      </c>
      <c r="I525" s="692"/>
      <c r="J525" s="559" t="str">
        <f t="shared" si="10"/>
        <v>INCLUDED</v>
      </c>
    </row>
    <row r="526" spans="1:10" ht="46.8">
      <c r="A526" s="835">
        <v>505</v>
      </c>
      <c r="B526" s="689">
        <v>7000009996</v>
      </c>
      <c r="C526" s="689">
        <v>11370</v>
      </c>
      <c r="D526" s="700" t="s">
        <v>500</v>
      </c>
      <c r="E526" s="689">
        <v>1000011713</v>
      </c>
      <c r="F526" s="713" t="s">
        <v>575</v>
      </c>
      <c r="G526" s="707" t="s">
        <v>452</v>
      </c>
      <c r="H526" s="707">
        <v>2.6</v>
      </c>
      <c r="I526" s="692"/>
      <c r="J526" s="559" t="str">
        <f t="shared" si="10"/>
        <v>INCLUDED</v>
      </c>
    </row>
    <row r="527" spans="1:10" ht="46.8">
      <c r="A527" s="835">
        <v>506</v>
      </c>
      <c r="B527" s="689">
        <v>7000009996</v>
      </c>
      <c r="C527" s="689">
        <v>11380</v>
      </c>
      <c r="D527" s="700" t="s">
        <v>500</v>
      </c>
      <c r="E527" s="689">
        <v>1000012373</v>
      </c>
      <c r="F527" s="713" t="s">
        <v>576</v>
      </c>
      <c r="G527" s="707" t="s">
        <v>452</v>
      </c>
      <c r="H527" s="707">
        <v>2</v>
      </c>
      <c r="I527" s="692"/>
      <c r="J527" s="559" t="str">
        <f t="shared" si="10"/>
        <v>INCLUDED</v>
      </c>
    </row>
    <row r="528" spans="1:10" ht="31.2">
      <c r="A528" s="835">
        <v>507</v>
      </c>
      <c r="B528" s="689">
        <v>7000009996</v>
      </c>
      <c r="C528" s="689">
        <v>11360</v>
      </c>
      <c r="D528" s="700" t="s">
        <v>500</v>
      </c>
      <c r="E528" s="689">
        <v>1000012369</v>
      </c>
      <c r="F528" s="713" t="s">
        <v>577</v>
      </c>
      <c r="G528" s="707" t="s">
        <v>290</v>
      </c>
      <c r="H528" s="707">
        <v>50</v>
      </c>
      <c r="I528" s="692"/>
      <c r="J528" s="559" t="str">
        <f t="shared" si="10"/>
        <v>INCLUDED</v>
      </c>
    </row>
    <row r="529" spans="1:10">
      <c r="A529" s="835">
        <v>508</v>
      </c>
      <c r="B529" s="689">
        <v>7000009996</v>
      </c>
      <c r="C529" s="689">
        <v>11400</v>
      </c>
      <c r="D529" s="700" t="s">
        <v>500</v>
      </c>
      <c r="E529" s="689">
        <v>1000032055</v>
      </c>
      <c r="F529" s="713" t="s">
        <v>578</v>
      </c>
      <c r="G529" s="707" t="s">
        <v>579</v>
      </c>
      <c r="H529" s="707">
        <v>1</v>
      </c>
      <c r="I529" s="692"/>
      <c r="J529" s="559" t="str">
        <f t="shared" si="10"/>
        <v>INCLUDED</v>
      </c>
    </row>
    <row r="530" spans="1:10" ht="31.2">
      <c r="A530" s="835">
        <v>509</v>
      </c>
      <c r="B530" s="689">
        <v>7000009996</v>
      </c>
      <c r="C530" s="689">
        <v>11410</v>
      </c>
      <c r="D530" s="700" t="s">
        <v>500</v>
      </c>
      <c r="E530" s="689">
        <v>1000020090</v>
      </c>
      <c r="F530" s="713" t="s">
        <v>474</v>
      </c>
      <c r="G530" s="707" t="s">
        <v>290</v>
      </c>
      <c r="H530" s="707">
        <v>3</v>
      </c>
      <c r="I530" s="692"/>
      <c r="J530" s="559" t="str">
        <f t="shared" si="10"/>
        <v>INCLUDED</v>
      </c>
    </row>
    <row r="531" spans="1:10" ht="31.2">
      <c r="A531" s="835">
        <v>510</v>
      </c>
      <c r="B531" s="689">
        <v>7000009996</v>
      </c>
      <c r="C531" s="689">
        <v>11420</v>
      </c>
      <c r="D531" s="700" t="s">
        <v>501</v>
      </c>
      <c r="E531" s="689">
        <v>1000011339</v>
      </c>
      <c r="F531" s="713" t="s">
        <v>725</v>
      </c>
      <c r="G531" s="707" t="s">
        <v>291</v>
      </c>
      <c r="H531" s="707">
        <v>3</v>
      </c>
      <c r="I531" s="692"/>
      <c r="J531" s="559" t="str">
        <f t="shared" si="10"/>
        <v>INCLUDED</v>
      </c>
    </row>
    <row r="532" spans="1:10" ht="31.2">
      <c r="A532" s="835">
        <v>511</v>
      </c>
      <c r="B532" s="689">
        <v>7000009996</v>
      </c>
      <c r="C532" s="689">
        <v>11430</v>
      </c>
      <c r="D532" s="700" t="s">
        <v>501</v>
      </c>
      <c r="E532" s="689">
        <v>1000011340</v>
      </c>
      <c r="F532" s="713" t="s">
        <v>726</v>
      </c>
      <c r="G532" s="707" t="s">
        <v>291</v>
      </c>
      <c r="H532" s="707">
        <v>2</v>
      </c>
      <c r="I532" s="692"/>
      <c r="J532" s="559" t="str">
        <f t="shared" si="10"/>
        <v>INCLUDED</v>
      </c>
    </row>
    <row r="533" spans="1:10" ht="31.2">
      <c r="A533" s="835">
        <v>512</v>
      </c>
      <c r="B533" s="689">
        <v>7000009996</v>
      </c>
      <c r="C533" s="689">
        <v>11440</v>
      </c>
      <c r="D533" s="700" t="s">
        <v>501</v>
      </c>
      <c r="E533" s="689">
        <v>1000011337</v>
      </c>
      <c r="F533" s="713" t="s">
        <v>727</v>
      </c>
      <c r="G533" s="707" t="s">
        <v>291</v>
      </c>
      <c r="H533" s="707">
        <v>1</v>
      </c>
      <c r="I533" s="692"/>
      <c r="J533" s="559" t="str">
        <f t="shared" si="10"/>
        <v>INCLUDED</v>
      </c>
    </row>
    <row r="534" spans="1:10">
      <c r="A534" s="835">
        <v>513</v>
      </c>
      <c r="B534" s="689">
        <v>7000009996</v>
      </c>
      <c r="C534" s="689">
        <v>11450</v>
      </c>
      <c r="D534" s="700" t="s">
        <v>501</v>
      </c>
      <c r="E534" s="689">
        <v>1000030634</v>
      </c>
      <c r="F534" s="713" t="s">
        <v>729</v>
      </c>
      <c r="G534" s="707" t="s">
        <v>291</v>
      </c>
      <c r="H534" s="707">
        <v>4</v>
      </c>
      <c r="I534" s="692"/>
      <c r="J534" s="559" t="str">
        <f t="shared" si="10"/>
        <v>INCLUDED</v>
      </c>
    </row>
    <row r="535" spans="1:10" ht="31.2">
      <c r="A535" s="835">
        <v>514</v>
      </c>
      <c r="B535" s="689">
        <v>7000009996</v>
      </c>
      <c r="C535" s="689">
        <v>11460</v>
      </c>
      <c r="D535" s="700" t="s">
        <v>501</v>
      </c>
      <c r="E535" s="689">
        <v>1000029278</v>
      </c>
      <c r="F535" s="713" t="s">
        <v>728</v>
      </c>
      <c r="G535" s="707" t="s">
        <v>291</v>
      </c>
      <c r="H535" s="707">
        <v>2</v>
      </c>
      <c r="I535" s="692"/>
      <c r="J535" s="559" t="str">
        <f t="shared" si="10"/>
        <v>INCLUDED</v>
      </c>
    </row>
    <row r="536" spans="1:10" ht="31.2">
      <c r="A536" s="835">
        <v>515</v>
      </c>
      <c r="B536" s="689">
        <v>7000009996</v>
      </c>
      <c r="C536" s="689">
        <v>11870</v>
      </c>
      <c r="D536" s="700" t="s">
        <v>502</v>
      </c>
      <c r="E536" s="689">
        <v>1000000444</v>
      </c>
      <c r="F536" s="713" t="s">
        <v>470</v>
      </c>
      <c r="G536" s="707" t="s">
        <v>443</v>
      </c>
      <c r="H536" s="707">
        <v>1</v>
      </c>
      <c r="I536" s="692"/>
      <c r="J536" s="559" t="str">
        <f t="shared" si="10"/>
        <v>INCLUDED</v>
      </c>
    </row>
    <row r="537" spans="1:10" ht="31.2">
      <c r="A537" s="835">
        <v>516</v>
      </c>
      <c r="B537" s="689">
        <v>7000009996</v>
      </c>
      <c r="C537" s="689">
        <v>11880</v>
      </c>
      <c r="D537" s="700" t="s">
        <v>502</v>
      </c>
      <c r="E537" s="689">
        <v>1000000443</v>
      </c>
      <c r="F537" s="713" t="s">
        <v>442</v>
      </c>
      <c r="G537" s="707" t="s">
        <v>443</v>
      </c>
      <c r="H537" s="707">
        <v>1</v>
      </c>
      <c r="I537" s="692"/>
      <c r="J537" s="559" t="str">
        <f t="shared" si="10"/>
        <v>INCLUDED</v>
      </c>
    </row>
    <row r="538" spans="1:10" ht="31.2">
      <c r="A538" s="835">
        <v>517</v>
      </c>
      <c r="B538" s="689">
        <v>7000009996</v>
      </c>
      <c r="C538" s="689">
        <v>11890</v>
      </c>
      <c r="D538" s="700" t="s">
        <v>502</v>
      </c>
      <c r="E538" s="689">
        <v>1000000442</v>
      </c>
      <c r="F538" s="713" t="s">
        <v>444</v>
      </c>
      <c r="G538" s="707" t="s">
        <v>443</v>
      </c>
      <c r="H538" s="707">
        <v>1</v>
      </c>
      <c r="I538" s="692"/>
      <c r="J538" s="559" t="str">
        <f t="shared" si="10"/>
        <v>INCLUDED</v>
      </c>
    </row>
    <row r="539" spans="1:10">
      <c r="A539" s="835">
        <v>518</v>
      </c>
      <c r="B539" s="689">
        <v>7000009996</v>
      </c>
      <c r="C539" s="689">
        <v>11910</v>
      </c>
      <c r="D539" s="700" t="s">
        <v>502</v>
      </c>
      <c r="E539" s="689">
        <v>1000032005</v>
      </c>
      <c r="F539" s="713" t="s">
        <v>731</v>
      </c>
      <c r="G539" s="707" t="s">
        <v>579</v>
      </c>
      <c r="H539" s="707">
        <v>3</v>
      </c>
      <c r="I539" s="692"/>
      <c r="J539" s="559" t="str">
        <f t="shared" si="10"/>
        <v>INCLUDED</v>
      </c>
    </row>
    <row r="540" spans="1:10" ht="46.8">
      <c r="A540" s="835">
        <v>519</v>
      </c>
      <c r="B540" s="689">
        <v>7000009996</v>
      </c>
      <c r="C540" s="689">
        <v>11900</v>
      </c>
      <c r="D540" s="700" t="s">
        <v>502</v>
      </c>
      <c r="E540" s="689">
        <v>1000032848</v>
      </c>
      <c r="F540" s="713" t="s">
        <v>732</v>
      </c>
      <c r="G540" s="707" t="s">
        <v>291</v>
      </c>
      <c r="H540" s="707">
        <v>8</v>
      </c>
      <c r="I540" s="692"/>
      <c r="J540" s="559" t="str">
        <f t="shared" si="10"/>
        <v>INCLUDED</v>
      </c>
    </row>
    <row r="541" spans="1:10">
      <c r="A541" s="835">
        <v>520</v>
      </c>
      <c r="B541" s="689">
        <v>7000009996</v>
      </c>
      <c r="C541" s="689">
        <v>11920</v>
      </c>
      <c r="D541" s="700" t="s">
        <v>502</v>
      </c>
      <c r="E541" s="689">
        <v>1000032006</v>
      </c>
      <c r="F541" s="713" t="s">
        <v>730</v>
      </c>
      <c r="G541" s="707" t="s">
        <v>579</v>
      </c>
      <c r="H541" s="707">
        <v>1</v>
      </c>
      <c r="I541" s="692"/>
      <c r="J541" s="559" t="str">
        <f t="shared" si="10"/>
        <v>INCLUDED</v>
      </c>
    </row>
    <row r="542" spans="1:10">
      <c r="A542" s="835">
        <v>521</v>
      </c>
      <c r="B542" s="689">
        <v>7000009996</v>
      </c>
      <c r="C542" s="689">
        <v>11600</v>
      </c>
      <c r="D542" s="700" t="s">
        <v>503</v>
      </c>
      <c r="E542" s="689">
        <v>1000028117</v>
      </c>
      <c r="F542" s="713" t="s">
        <v>739</v>
      </c>
      <c r="G542" s="707" t="s">
        <v>443</v>
      </c>
      <c r="H542" s="707">
        <v>1</v>
      </c>
      <c r="I542" s="692"/>
      <c r="J542" s="559" t="str">
        <f t="shared" si="10"/>
        <v>INCLUDED</v>
      </c>
    </row>
    <row r="543" spans="1:10">
      <c r="A543" s="835">
        <v>522</v>
      </c>
      <c r="B543" s="689">
        <v>7000009996</v>
      </c>
      <c r="C543" s="689">
        <v>11540</v>
      </c>
      <c r="D543" s="700" t="s">
        <v>503</v>
      </c>
      <c r="E543" s="689">
        <v>1000030960</v>
      </c>
      <c r="F543" s="713" t="s">
        <v>741</v>
      </c>
      <c r="G543" s="707" t="s">
        <v>443</v>
      </c>
      <c r="H543" s="707">
        <v>1</v>
      </c>
      <c r="I543" s="692"/>
      <c r="J543" s="559" t="str">
        <f t="shared" si="10"/>
        <v>INCLUDED</v>
      </c>
    </row>
    <row r="544" spans="1:10">
      <c r="A544" s="835">
        <v>523</v>
      </c>
      <c r="B544" s="689">
        <v>7000009996</v>
      </c>
      <c r="C544" s="689">
        <v>11550</v>
      </c>
      <c r="D544" s="700" t="s">
        <v>503</v>
      </c>
      <c r="E544" s="689">
        <v>1000030961</v>
      </c>
      <c r="F544" s="713" t="s">
        <v>742</v>
      </c>
      <c r="G544" s="707" t="s">
        <v>443</v>
      </c>
      <c r="H544" s="707">
        <v>1</v>
      </c>
      <c r="I544" s="692"/>
      <c r="J544" s="559" t="str">
        <f t="shared" si="10"/>
        <v>INCLUDED</v>
      </c>
    </row>
    <row r="545" spans="1:10">
      <c r="A545" s="835">
        <v>524</v>
      </c>
      <c r="B545" s="689">
        <v>7000009996</v>
      </c>
      <c r="C545" s="689">
        <v>11520</v>
      </c>
      <c r="D545" s="700" t="s">
        <v>503</v>
      </c>
      <c r="E545" s="689">
        <v>1000030730</v>
      </c>
      <c r="F545" s="713" t="s">
        <v>740</v>
      </c>
      <c r="G545" s="707" t="s">
        <v>443</v>
      </c>
      <c r="H545" s="707">
        <v>1</v>
      </c>
      <c r="I545" s="692"/>
      <c r="J545" s="559" t="str">
        <f t="shared" si="10"/>
        <v>INCLUDED</v>
      </c>
    </row>
    <row r="546" spans="1:10">
      <c r="A546" s="835">
        <v>525</v>
      </c>
      <c r="B546" s="689">
        <v>7000009996</v>
      </c>
      <c r="C546" s="689">
        <v>11510</v>
      </c>
      <c r="D546" s="700" t="s">
        <v>503</v>
      </c>
      <c r="E546" s="689">
        <v>1000030729</v>
      </c>
      <c r="F546" s="713" t="s">
        <v>743</v>
      </c>
      <c r="G546" s="707" t="s">
        <v>443</v>
      </c>
      <c r="H546" s="707">
        <v>1</v>
      </c>
      <c r="I546" s="692"/>
      <c r="J546" s="559" t="str">
        <f t="shared" si="10"/>
        <v>INCLUDED</v>
      </c>
    </row>
    <row r="547" spans="1:10">
      <c r="A547" s="835">
        <v>526</v>
      </c>
      <c r="B547" s="689">
        <v>7000009996</v>
      </c>
      <c r="C547" s="689">
        <v>11560</v>
      </c>
      <c r="D547" s="700" t="s">
        <v>503</v>
      </c>
      <c r="E547" s="689">
        <v>1000030653</v>
      </c>
      <c r="F547" s="713" t="s">
        <v>638</v>
      </c>
      <c r="G547" s="707" t="s">
        <v>443</v>
      </c>
      <c r="H547" s="707">
        <v>1</v>
      </c>
      <c r="I547" s="692"/>
      <c r="J547" s="559" t="str">
        <f t="shared" si="10"/>
        <v>INCLUDED</v>
      </c>
    </row>
    <row r="548" spans="1:10">
      <c r="A548" s="835">
        <v>527</v>
      </c>
      <c r="B548" s="689">
        <v>7000009996</v>
      </c>
      <c r="C548" s="689">
        <v>11610</v>
      </c>
      <c r="D548" s="700" t="s">
        <v>503</v>
      </c>
      <c r="E548" s="689">
        <v>1000019912</v>
      </c>
      <c r="F548" s="713" t="s">
        <v>619</v>
      </c>
      <c r="G548" s="707" t="s">
        <v>443</v>
      </c>
      <c r="H548" s="707">
        <v>1</v>
      </c>
      <c r="I548" s="692"/>
      <c r="J548" s="559" t="str">
        <f t="shared" si="10"/>
        <v>INCLUDED</v>
      </c>
    </row>
    <row r="549" spans="1:10">
      <c r="A549" s="835">
        <v>528</v>
      </c>
      <c r="B549" s="689">
        <v>7000009996</v>
      </c>
      <c r="C549" s="689">
        <v>11470</v>
      </c>
      <c r="D549" s="700" t="s">
        <v>503</v>
      </c>
      <c r="E549" s="689">
        <v>1000019927</v>
      </c>
      <c r="F549" s="713" t="s">
        <v>620</v>
      </c>
      <c r="G549" s="707" t="s">
        <v>443</v>
      </c>
      <c r="H549" s="707">
        <v>1</v>
      </c>
      <c r="I549" s="692"/>
      <c r="J549" s="559" t="str">
        <f t="shared" si="10"/>
        <v>INCLUDED</v>
      </c>
    </row>
    <row r="550" spans="1:10">
      <c r="A550" s="835">
        <v>529</v>
      </c>
      <c r="B550" s="689">
        <v>7000009996</v>
      </c>
      <c r="C550" s="689">
        <v>11490</v>
      </c>
      <c r="D550" s="700" t="s">
        <v>503</v>
      </c>
      <c r="E550" s="689">
        <v>1000029030</v>
      </c>
      <c r="F550" s="713" t="s">
        <v>744</v>
      </c>
      <c r="G550" s="707" t="s">
        <v>443</v>
      </c>
      <c r="H550" s="707">
        <v>1</v>
      </c>
      <c r="I550" s="692"/>
      <c r="J550" s="559" t="str">
        <f t="shared" si="10"/>
        <v>INCLUDED</v>
      </c>
    </row>
    <row r="551" spans="1:10">
      <c r="A551" s="835">
        <v>530</v>
      </c>
      <c r="B551" s="689">
        <v>7000009996</v>
      </c>
      <c r="C551" s="689">
        <v>11530</v>
      </c>
      <c r="D551" s="700" t="s">
        <v>503</v>
      </c>
      <c r="E551" s="689">
        <v>1000030652</v>
      </c>
      <c r="F551" s="713" t="s">
        <v>759</v>
      </c>
      <c r="G551" s="707" t="s">
        <v>443</v>
      </c>
      <c r="H551" s="707">
        <v>1</v>
      </c>
      <c r="I551" s="692"/>
      <c r="J551" s="559" t="str">
        <f t="shared" si="10"/>
        <v>INCLUDED</v>
      </c>
    </row>
    <row r="552" spans="1:10">
      <c r="A552" s="835">
        <v>531</v>
      </c>
      <c r="B552" s="689">
        <v>7000009996</v>
      </c>
      <c r="C552" s="689">
        <v>11480</v>
      </c>
      <c r="D552" s="700" t="s">
        <v>503</v>
      </c>
      <c r="E552" s="689">
        <v>1000019924</v>
      </c>
      <c r="F552" s="713" t="s">
        <v>621</v>
      </c>
      <c r="G552" s="707" t="s">
        <v>443</v>
      </c>
      <c r="H552" s="707">
        <v>1</v>
      </c>
      <c r="I552" s="692"/>
      <c r="J552" s="559" t="str">
        <f t="shared" si="10"/>
        <v>INCLUDED</v>
      </c>
    </row>
    <row r="553" spans="1:10">
      <c r="A553" s="835">
        <v>532</v>
      </c>
      <c r="B553" s="689">
        <v>7000009996</v>
      </c>
      <c r="C553" s="689">
        <v>11500</v>
      </c>
      <c r="D553" s="700" t="s">
        <v>503</v>
      </c>
      <c r="E553" s="689">
        <v>1000030655</v>
      </c>
      <c r="F553" s="713" t="s">
        <v>745</v>
      </c>
      <c r="G553" s="707" t="s">
        <v>290</v>
      </c>
      <c r="H553" s="707">
        <v>1</v>
      </c>
      <c r="I553" s="692"/>
      <c r="J553" s="559" t="str">
        <f t="shared" si="10"/>
        <v>INCLUDED</v>
      </c>
    </row>
    <row r="554" spans="1:10">
      <c r="A554" s="835">
        <v>533</v>
      </c>
      <c r="B554" s="689">
        <v>7000009996</v>
      </c>
      <c r="C554" s="689">
        <v>11570</v>
      </c>
      <c r="D554" s="700" t="s">
        <v>503</v>
      </c>
      <c r="E554" s="689">
        <v>1000026195</v>
      </c>
      <c r="F554" s="713" t="s">
        <v>622</v>
      </c>
      <c r="G554" s="707" t="s">
        <v>291</v>
      </c>
      <c r="H554" s="707">
        <v>1</v>
      </c>
      <c r="I554" s="692"/>
      <c r="J554" s="559" t="str">
        <f t="shared" si="10"/>
        <v>INCLUDED</v>
      </c>
    </row>
    <row r="555" spans="1:10">
      <c r="A555" s="835">
        <v>534</v>
      </c>
      <c r="B555" s="689">
        <v>7000009996</v>
      </c>
      <c r="C555" s="689">
        <v>11580</v>
      </c>
      <c r="D555" s="700" t="s">
        <v>503</v>
      </c>
      <c r="E555" s="689">
        <v>1000019921</v>
      </c>
      <c r="F555" s="713" t="s">
        <v>623</v>
      </c>
      <c r="G555" s="707" t="s">
        <v>443</v>
      </c>
      <c r="H555" s="707">
        <v>1</v>
      </c>
      <c r="I555" s="692"/>
      <c r="J555" s="559" t="str">
        <f t="shared" si="10"/>
        <v>INCLUDED</v>
      </c>
    </row>
    <row r="556" spans="1:10">
      <c r="A556" s="835">
        <v>535</v>
      </c>
      <c r="B556" s="689">
        <v>7000009996</v>
      </c>
      <c r="C556" s="689">
        <v>11590</v>
      </c>
      <c r="D556" s="700" t="s">
        <v>503</v>
      </c>
      <c r="E556" s="689">
        <v>1000019926</v>
      </c>
      <c r="F556" s="713" t="s">
        <v>624</v>
      </c>
      <c r="G556" s="707" t="s">
        <v>443</v>
      </c>
      <c r="H556" s="707">
        <v>1</v>
      </c>
      <c r="I556" s="692"/>
      <c r="J556" s="559" t="str">
        <f t="shared" si="10"/>
        <v>INCLUDED</v>
      </c>
    </row>
    <row r="557" spans="1:10">
      <c r="A557" s="835">
        <v>536</v>
      </c>
      <c r="B557" s="689">
        <v>7000009996</v>
      </c>
      <c r="C557" s="689">
        <v>11620</v>
      </c>
      <c r="D557" s="700" t="s">
        <v>503</v>
      </c>
      <c r="E557" s="689">
        <v>1000031011</v>
      </c>
      <c r="F557" s="713" t="s">
        <v>625</v>
      </c>
      <c r="G557" s="707" t="s">
        <v>443</v>
      </c>
      <c r="H557" s="707">
        <v>1</v>
      </c>
      <c r="I557" s="692"/>
      <c r="J557" s="559" t="str">
        <f t="shared" si="10"/>
        <v>INCLUDED</v>
      </c>
    </row>
    <row r="558" spans="1:10">
      <c r="A558" s="835">
        <v>537</v>
      </c>
      <c r="B558" s="689">
        <v>7000009996</v>
      </c>
      <c r="C558" s="689">
        <v>11630</v>
      </c>
      <c r="D558" s="700" t="s">
        <v>503</v>
      </c>
      <c r="E558" s="689">
        <v>1000031010</v>
      </c>
      <c r="F558" s="713" t="s">
        <v>746</v>
      </c>
      <c r="G558" s="707" t="s">
        <v>443</v>
      </c>
      <c r="H558" s="707">
        <v>1</v>
      </c>
      <c r="I558" s="692"/>
      <c r="J558" s="559" t="str">
        <f t="shared" si="10"/>
        <v>INCLUDED</v>
      </c>
    </row>
    <row r="559" spans="1:10">
      <c r="A559" s="835">
        <v>538</v>
      </c>
      <c r="B559" s="689">
        <v>7000009996</v>
      </c>
      <c r="C559" s="689">
        <v>11640</v>
      </c>
      <c r="D559" s="700" t="s">
        <v>503</v>
      </c>
      <c r="E559" s="689">
        <v>1000033322</v>
      </c>
      <c r="F559" s="713" t="s">
        <v>747</v>
      </c>
      <c r="G559" s="707" t="s">
        <v>443</v>
      </c>
      <c r="H559" s="707">
        <v>1</v>
      </c>
      <c r="I559" s="692"/>
      <c r="J559" s="559" t="str">
        <f t="shared" si="10"/>
        <v>INCLUDED</v>
      </c>
    </row>
    <row r="560" spans="1:10">
      <c r="A560" s="835">
        <v>539</v>
      </c>
      <c r="B560" s="689">
        <v>7000009996</v>
      </c>
      <c r="C560" s="689">
        <v>11650</v>
      </c>
      <c r="D560" s="700" t="s">
        <v>503</v>
      </c>
      <c r="E560" s="689">
        <v>1000031079</v>
      </c>
      <c r="F560" s="713" t="s">
        <v>763</v>
      </c>
      <c r="G560" s="707" t="s">
        <v>443</v>
      </c>
      <c r="H560" s="707">
        <v>1</v>
      </c>
      <c r="I560" s="692"/>
      <c r="J560" s="559" t="str">
        <f t="shared" si="10"/>
        <v>INCLUDED</v>
      </c>
    </row>
    <row r="561" spans="1:10" ht="31.2">
      <c r="A561" s="835">
        <v>540</v>
      </c>
      <c r="B561" s="689">
        <v>7000009996</v>
      </c>
      <c r="C561" s="689">
        <v>11670</v>
      </c>
      <c r="D561" s="700" t="s">
        <v>504</v>
      </c>
      <c r="E561" s="689">
        <v>1000004965</v>
      </c>
      <c r="F561" s="713" t="s">
        <v>749</v>
      </c>
      <c r="G561" s="707" t="s">
        <v>290</v>
      </c>
      <c r="H561" s="707">
        <v>5</v>
      </c>
      <c r="I561" s="692"/>
      <c r="J561" s="559" t="str">
        <f t="shared" si="10"/>
        <v>INCLUDED</v>
      </c>
    </row>
    <row r="562" spans="1:10" ht="31.2">
      <c r="A562" s="835">
        <v>541</v>
      </c>
      <c r="B562" s="689">
        <v>7000009996</v>
      </c>
      <c r="C562" s="689">
        <v>11660</v>
      </c>
      <c r="D562" s="700" t="s">
        <v>504</v>
      </c>
      <c r="E562" s="689">
        <v>1000018700</v>
      </c>
      <c r="F562" s="713" t="s">
        <v>643</v>
      </c>
      <c r="G562" s="707" t="s">
        <v>291</v>
      </c>
      <c r="H562" s="707">
        <v>1</v>
      </c>
      <c r="I562" s="692"/>
      <c r="J562" s="559" t="str">
        <f t="shared" si="10"/>
        <v>INCLUDED</v>
      </c>
    </row>
    <row r="563" spans="1:10" ht="31.2">
      <c r="A563" s="835">
        <v>542</v>
      </c>
      <c r="B563" s="689">
        <v>7000009996</v>
      </c>
      <c r="C563" s="689">
        <v>11680</v>
      </c>
      <c r="D563" s="700" t="s">
        <v>504</v>
      </c>
      <c r="E563" s="689">
        <v>1000030957</v>
      </c>
      <c r="F563" s="713" t="s">
        <v>750</v>
      </c>
      <c r="G563" s="707" t="s">
        <v>290</v>
      </c>
      <c r="H563" s="707">
        <v>1</v>
      </c>
      <c r="I563" s="692"/>
      <c r="J563" s="559" t="str">
        <f t="shared" si="10"/>
        <v>INCLUDED</v>
      </c>
    </row>
    <row r="564" spans="1:10" ht="31.2">
      <c r="A564" s="835">
        <v>543</v>
      </c>
      <c r="B564" s="689">
        <v>7000009996</v>
      </c>
      <c r="C564" s="689">
        <v>11690</v>
      </c>
      <c r="D564" s="700" t="s">
        <v>504</v>
      </c>
      <c r="E564" s="689">
        <v>1000031073</v>
      </c>
      <c r="F564" s="713" t="s">
        <v>751</v>
      </c>
      <c r="G564" s="707" t="s">
        <v>290</v>
      </c>
      <c r="H564" s="707">
        <v>8</v>
      </c>
      <c r="I564" s="692"/>
      <c r="J564" s="559" t="str">
        <f t="shared" si="10"/>
        <v>INCLUDED</v>
      </c>
    </row>
    <row r="565" spans="1:10" ht="31.2">
      <c r="A565" s="835">
        <v>544</v>
      </c>
      <c r="B565" s="689">
        <v>7000009996</v>
      </c>
      <c r="C565" s="689">
        <v>11700</v>
      </c>
      <c r="D565" s="700" t="s">
        <v>504</v>
      </c>
      <c r="E565" s="689">
        <v>1000031072</v>
      </c>
      <c r="F565" s="713" t="s">
        <v>752</v>
      </c>
      <c r="G565" s="707" t="s">
        <v>290</v>
      </c>
      <c r="H565" s="707">
        <v>1</v>
      </c>
      <c r="I565" s="692"/>
      <c r="J565" s="559" t="str">
        <f t="shared" si="10"/>
        <v>INCLUDED</v>
      </c>
    </row>
    <row r="566" spans="1:10">
      <c r="A566" s="840" t="s">
        <v>464</v>
      </c>
      <c r="B566" s="898" t="s">
        <v>764</v>
      </c>
      <c r="C566" s="814"/>
      <c r="D566" s="815"/>
      <c r="E566" s="815"/>
      <c r="F566" s="815"/>
      <c r="G566" s="815"/>
      <c r="H566" s="815"/>
      <c r="I566" s="815"/>
      <c r="J566" s="841"/>
    </row>
    <row r="567" spans="1:10">
      <c r="A567" s="835">
        <v>545</v>
      </c>
      <c r="B567" s="810">
        <v>7000009996</v>
      </c>
      <c r="C567" s="810">
        <v>5000</v>
      </c>
      <c r="D567" s="811" t="s">
        <v>491</v>
      </c>
      <c r="E567" s="810">
        <v>1000025219</v>
      </c>
      <c r="F567" s="836" t="s">
        <v>510</v>
      </c>
      <c r="G567" s="837" t="s">
        <v>290</v>
      </c>
      <c r="H567" s="837">
        <v>2</v>
      </c>
      <c r="I567" s="838"/>
      <c r="J567" s="839" t="str">
        <f t="shared" si="10"/>
        <v>INCLUDED</v>
      </c>
    </row>
    <row r="568" spans="1:10">
      <c r="A568" s="835">
        <v>546</v>
      </c>
      <c r="B568" s="810">
        <v>7000009996</v>
      </c>
      <c r="C568" s="810">
        <v>5010</v>
      </c>
      <c r="D568" s="811" t="s">
        <v>491</v>
      </c>
      <c r="E568" s="810">
        <v>1000015938</v>
      </c>
      <c r="F568" s="836" t="s">
        <v>697</v>
      </c>
      <c r="G568" s="837" t="s">
        <v>291</v>
      </c>
      <c r="H568" s="837">
        <v>2</v>
      </c>
      <c r="I568" s="838"/>
      <c r="J568" s="839" t="str">
        <f t="shared" si="10"/>
        <v>INCLUDED</v>
      </c>
    </row>
    <row r="569" spans="1:10">
      <c r="A569" s="835">
        <v>547</v>
      </c>
      <c r="B569" s="810">
        <v>7000009996</v>
      </c>
      <c r="C569" s="810">
        <v>5020</v>
      </c>
      <c r="D569" s="811" t="s">
        <v>491</v>
      </c>
      <c r="E569" s="810">
        <v>1000031071</v>
      </c>
      <c r="F569" s="836" t="s">
        <v>761</v>
      </c>
      <c r="G569" s="837" t="s">
        <v>290</v>
      </c>
      <c r="H569" s="837">
        <v>2</v>
      </c>
      <c r="I569" s="838"/>
      <c r="J569" s="839" t="str">
        <f t="shared" si="10"/>
        <v>INCLUDED</v>
      </c>
    </row>
    <row r="570" spans="1:10">
      <c r="A570" s="835">
        <v>548</v>
      </c>
      <c r="B570" s="810">
        <v>7000009996</v>
      </c>
      <c r="C570" s="810">
        <v>5030</v>
      </c>
      <c r="D570" s="811" t="s">
        <v>491</v>
      </c>
      <c r="E570" s="810">
        <v>1000031077</v>
      </c>
      <c r="F570" s="836" t="s">
        <v>762</v>
      </c>
      <c r="G570" s="837" t="s">
        <v>291</v>
      </c>
      <c r="H570" s="837">
        <v>2</v>
      </c>
      <c r="I570" s="838"/>
      <c r="J570" s="839" t="str">
        <f t="shared" si="10"/>
        <v>INCLUDED</v>
      </c>
    </row>
    <row r="571" spans="1:10">
      <c r="A571" s="835">
        <v>549</v>
      </c>
      <c r="B571" s="810">
        <v>7000009996</v>
      </c>
      <c r="C571" s="810">
        <v>5040</v>
      </c>
      <c r="D571" s="811" t="s">
        <v>492</v>
      </c>
      <c r="E571" s="810">
        <v>1000031070</v>
      </c>
      <c r="F571" s="836" t="s">
        <v>754</v>
      </c>
      <c r="G571" s="837" t="s">
        <v>290</v>
      </c>
      <c r="H571" s="837">
        <v>2</v>
      </c>
      <c r="I571" s="838"/>
      <c r="J571" s="839" t="str">
        <f t="shared" si="10"/>
        <v>INCLUDED</v>
      </c>
    </row>
    <row r="572" spans="1:10" ht="31.2">
      <c r="A572" s="835">
        <v>550</v>
      </c>
      <c r="B572" s="810">
        <v>7000009996</v>
      </c>
      <c r="C572" s="810">
        <v>5050</v>
      </c>
      <c r="D572" s="811" t="s">
        <v>690</v>
      </c>
      <c r="E572" s="810">
        <v>1000005063</v>
      </c>
      <c r="F572" s="836" t="s">
        <v>699</v>
      </c>
      <c r="G572" s="837" t="s">
        <v>290</v>
      </c>
      <c r="H572" s="837">
        <v>15</v>
      </c>
      <c r="I572" s="838"/>
      <c r="J572" s="839" t="str">
        <f t="shared" si="10"/>
        <v>INCLUDED</v>
      </c>
    </row>
    <row r="573" spans="1:10" ht="31.2">
      <c r="A573" s="835">
        <v>551</v>
      </c>
      <c r="B573" s="810">
        <v>7000009996</v>
      </c>
      <c r="C573" s="810">
        <v>5120</v>
      </c>
      <c r="D573" s="811" t="s">
        <v>690</v>
      </c>
      <c r="E573" s="810">
        <v>1000031122</v>
      </c>
      <c r="F573" s="836" t="s">
        <v>700</v>
      </c>
      <c r="G573" s="837" t="s">
        <v>290</v>
      </c>
      <c r="H573" s="837">
        <v>6</v>
      </c>
      <c r="I573" s="838"/>
      <c r="J573" s="839" t="str">
        <f t="shared" si="10"/>
        <v>INCLUDED</v>
      </c>
    </row>
    <row r="574" spans="1:10">
      <c r="A574" s="835">
        <v>552</v>
      </c>
      <c r="B574" s="810">
        <v>7000009996</v>
      </c>
      <c r="C574" s="810">
        <v>5080</v>
      </c>
      <c r="D574" s="811" t="s">
        <v>690</v>
      </c>
      <c r="E574" s="810">
        <v>1000005048</v>
      </c>
      <c r="F574" s="836" t="s">
        <v>705</v>
      </c>
      <c r="G574" s="837" t="s">
        <v>290</v>
      </c>
      <c r="H574" s="837">
        <v>6</v>
      </c>
      <c r="I574" s="838"/>
      <c r="J574" s="839" t="str">
        <f t="shared" si="10"/>
        <v>INCLUDED</v>
      </c>
    </row>
    <row r="575" spans="1:10">
      <c r="A575" s="835">
        <v>553</v>
      </c>
      <c r="B575" s="810">
        <v>7000009996</v>
      </c>
      <c r="C575" s="810">
        <v>5060</v>
      </c>
      <c r="D575" s="811" t="s">
        <v>690</v>
      </c>
      <c r="E575" s="810">
        <v>1000005067</v>
      </c>
      <c r="F575" s="836" t="s">
        <v>701</v>
      </c>
      <c r="G575" s="837" t="s">
        <v>290</v>
      </c>
      <c r="H575" s="837">
        <v>6</v>
      </c>
      <c r="I575" s="838"/>
      <c r="J575" s="839" t="str">
        <f t="shared" si="10"/>
        <v>INCLUDED</v>
      </c>
    </row>
    <row r="576" spans="1:10">
      <c r="A576" s="835">
        <v>554</v>
      </c>
      <c r="B576" s="810">
        <v>7000009996</v>
      </c>
      <c r="C576" s="810">
        <v>5070</v>
      </c>
      <c r="D576" s="811" t="s">
        <v>690</v>
      </c>
      <c r="E576" s="810">
        <v>1000005037</v>
      </c>
      <c r="F576" s="836" t="s">
        <v>702</v>
      </c>
      <c r="G576" s="837" t="s">
        <v>290</v>
      </c>
      <c r="H576" s="837">
        <v>8</v>
      </c>
      <c r="I576" s="838"/>
      <c r="J576" s="839" t="str">
        <f t="shared" si="10"/>
        <v>INCLUDED</v>
      </c>
    </row>
    <row r="577" spans="1:10">
      <c r="A577" s="835">
        <v>555</v>
      </c>
      <c r="B577" s="810">
        <v>7000009996</v>
      </c>
      <c r="C577" s="810">
        <v>5100</v>
      </c>
      <c r="D577" s="811" t="s">
        <v>690</v>
      </c>
      <c r="E577" s="810">
        <v>1000029252</v>
      </c>
      <c r="F577" s="836" t="s">
        <v>704</v>
      </c>
      <c r="G577" s="837" t="s">
        <v>290</v>
      </c>
      <c r="H577" s="837">
        <v>18</v>
      </c>
      <c r="I577" s="838"/>
      <c r="J577" s="839" t="str">
        <f t="shared" si="10"/>
        <v>INCLUDED</v>
      </c>
    </row>
    <row r="578" spans="1:10">
      <c r="A578" s="835">
        <v>556</v>
      </c>
      <c r="B578" s="810">
        <v>7000009996</v>
      </c>
      <c r="C578" s="810">
        <v>5090</v>
      </c>
      <c r="D578" s="811" t="s">
        <v>690</v>
      </c>
      <c r="E578" s="810">
        <v>1000005030</v>
      </c>
      <c r="F578" s="836" t="s">
        <v>703</v>
      </c>
      <c r="G578" s="837" t="s">
        <v>290</v>
      </c>
      <c r="H578" s="837">
        <v>8</v>
      </c>
      <c r="I578" s="838"/>
      <c r="J578" s="839" t="str">
        <f t="shared" si="10"/>
        <v>INCLUDED</v>
      </c>
    </row>
    <row r="579" spans="1:10">
      <c r="A579" s="835">
        <v>557</v>
      </c>
      <c r="B579" s="810">
        <v>7000009996</v>
      </c>
      <c r="C579" s="810">
        <v>5110</v>
      </c>
      <c r="D579" s="811" t="s">
        <v>690</v>
      </c>
      <c r="E579" s="810">
        <v>1000025327</v>
      </c>
      <c r="F579" s="836" t="s">
        <v>755</v>
      </c>
      <c r="G579" s="837" t="s">
        <v>290</v>
      </c>
      <c r="H579" s="837">
        <v>6</v>
      </c>
      <c r="I579" s="838"/>
      <c r="J579" s="839" t="str">
        <f t="shared" si="10"/>
        <v>INCLUDED</v>
      </c>
    </row>
    <row r="580" spans="1:10">
      <c r="A580" s="835">
        <v>558</v>
      </c>
      <c r="B580" s="810">
        <v>7000009996</v>
      </c>
      <c r="C580" s="810">
        <v>5130</v>
      </c>
      <c r="D580" s="811" t="s">
        <v>690</v>
      </c>
      <c r="E580" s="810">
        <v>1000005039</v>
      </c>
      <c r="F580" s="836" t="s">
        <v>698</v>
      </c>
      <c r="G580" s="837" t="s">
        <v>290</v>
      </c>
      <c r="H580" s="837">
        <v>7</v>
      </c>
      <c r="I580" s="838"/>
      <c r="J580" s="839" t="str">
        <f t="shared" si="10"/>
        <v>INCLUDED</v>
      </c>
    </row>
    <row r="581" spans="1:10">
      <c r="A581" s="835">
        <v>559</v>
      </c>
      <c r="B581" s="810">
        <v>7000009996</v>
      </c>
      <c r="C581" s="810">
        <v>5980</v>
      </c>
      <c r="D581" s="811" t="s">
        <v>691</v>
      </c>
      <c r="E581" s="810">
        <v>1000000610</v>
      </c>
      <c r="F581" s="836" t="s">
        <v>706</v>
      </c>
      <c r="G581" s="837" t="s">
        <v>290</v>
      </c>
      <c r="H581" s="837">
        <v>4</v>
      </c>
      <c r="I581" s="838"/>
      <c r="J581" s="839" t="str">
        <f t="shared" si="10"/>
        <v>INCLUDED</v>
      </c>
    </row>
    <row r="582" spans="1:10">
      <c r="A582" s="835">
        <v>560</v>
      </c>
      <c r="B582" s="810">
        <v>7000009996</v>
      </c>
      <c r="C582" s="810">
        <v>5990</v>
      </c>
      <c r="D582" s="811" t="s">
        <v>691</v>
      </c>
      <c r="E582" s="810">
        <v>1000020422</v>
      </c>
      <c r="F582" s="836" t="s">
        <v>653</v>
      </c>
      <c r="G582" s="837" t="s">
        <v>290</v>
      </c>
      <c r="H582" s="837">
        <v>12</v>
      </c>
      <c r="I582" s="838"/>
      <c r="J582" s="839" t="str">
        <f t="shared" si="10"/>
        <v>INCLUDED</v>
      </c>
    </row>
    <row r="583" spans="1:10">
      <c r="A583" s="835">
        <v>561</v>
      </c>
      <c r="B583" s="810">
        <v>7000009996</v>
      </c>
      <c r="C583" s="810">
        <v>6000</v>
      </c>
      <c r="D583" s="811" t="s">
        <v>691</v>
      </c>
      <c r="E583" s="810">
        <v>1000000593</v>
      </c>
      <c r="F583" s="836" t="s">
        <v>654</v>
      </c>
      <c r="G583" s="837" t="s">
        <v>290</v>
      </c>
      <c r="H583" s="837">
        <v>12</v>
      </c>
      <c r="I583" s="838"/>
      <c r="J583" s="839" t="str">
        <f t="shared" si="10"/>
        <v>INCLUDED</v>
      </c>
    </row>
    <row r="584" spans="1:10" ht="31.2">
      <c r="A584" s="835">
        <v>562</v>
      </c>
      <c r="B584" s="810">
        <v>7000009996</v>
      </c>
      <c r="C584" s="810">
        <v>6010</v>
      </c>
      <c r="D584" s="811" t="s">
        <v>691</v>
      </c>
      <c r="E584" s="810">
        <v>1000033307</v>
      </c>
      <c r="F584" s="836" t="s">
        <v>707</v>
      </c>
      <c r="G584" s="837" t="s">
        <v>291</v>
      </c>
      <c r="H584" s="837">
        <v>1</v>
      </c>
      <c r="I584" s="838"/>
      <c r="J584" s="839" t="str">
        <f t="shared" si="10"/>
        <v>INCLUDED</v>
      </c>
    </row>
    <row r="585" spans="1:10">
      <c r="A585" s="835">
        <v>563</v>
      </c>
      <c r="B585" s="810">
        <v>7000009996</v>
      </c>
      <c r="C585" s="810">
        <v>6020</v>
      </c>
      <c r="D585" s="811" t="s">
        <v>691</v>
      </c>
      <c r="E585" s="810">
        <v>1000033305</v>
      </c>
      <c r="F585" s="836" t="s">
        <v>708</v>
      </c>
      <c r="G585" s="837" t="s">
        <v>290</v>
      </c>
      <c r="H585" s="837">
        <v>4</v>
      </c>
      <c r="I585" s="838"/>
      <c r="J585" s="839" t="str">
        <f t="shared" si="10"/>
        <v>INCLUDED</v>
      </c>
    </row>
    <row r="586" spans="1:10" ht="31.2">
      <c r="A586" s="835">
        <v>564</v>
      </c>
      <c r="B586" s="810">
        <v>7000009996</v>
      </c>
      <c r="C586" s="810">
        <v>6030</v>
      </c>
      <c r="D586" s="811" t="s">
        <v>691</v>
      </c>
      <c r="E586" s="810">
        <v>1000033342</v>
      </c>
      <c r="F586" s="836" t="s">
        <v>709</v>
      </c>
      <c r="G586" s="837" t="s">
        <v>290</v>
      </c>
      <c r="H586" s="837">
        <v>2</v>
      </c>
      <c r="I586" s="838"/>
      <c r="J586" s="839" t="str">
        <f t="shared" si="10"/>
        <v>INCLUDED</v>
      </c>
    </row>
    <row r="587" spans="1:10" ht="31.2">
      <c r="A587" s="835">
        <v>565</v>
      </c>
      <c r="B587" s="689">
        <v>7000009996</v>
      </c>
      <c r="C587" s="689">
        <v>6040</v>
      </c>
      <c r="D587" s="700" t="s">
        <v>691</v>
      </c>
      <c r="E587" s="689">
        <v>1000033306</v>
      </c>
      <c r="F587" s="713" t="s">
        <v>710</v>
      </c>
      <c r="G587" s="707" t="s">
        <v>290</v>
      </c>
      <c r="H587" s="707">
        <v>2</v>
      </c>
      <c r="I587" s="692"/>
      <c r="J587" s="839" t="str">
        <f t="shared" si="10"/>
        <v>INCLUDED</v>
      </c>
    </row>
    <row r="588" spans="1:10">
      <c r="A588" s="835">
        <v>566</v>
      </c>
      <c r="B588" s="689">
        <v>7000009996</v>
      </c>
      <c r="C588" s="689">
        <v>5140</v>
      </c>
      <c r="D588" s="700" t="s">
        <v>495</v>
      </c>
      <c r="E588" s="689">
        <v>1000004313</v>
      </c>
      <c r="F588" s="713" t="s">
        <v>534</v>
      </c>
      <c r="G588" s="707" t="s">
        <v>291</v>
      </c>
      <c r="H588" s="707">
        <v>1</v>
      </c>
      <c r="I588" s="692"/>
      <c r="J588" s="559" t="str">
        <f t="shared" si="10"/>
        <v>INCLUDED</v>
      </c>
    </row>
    <row r="589" spans="1:10">
      <c r="A589" s="835">
        <v>567</v>
      </c>
      <c r="B589" s="689">
        <v>7000009996</v>
      </c>
      <c r="C589" s="689">
        <v>5150</v>
      </c>
      <c r="D589" s="700" t="s">
        <v>495</v>
      </c>
      <c r="E589" s="689">
        <v>1000004303</v>
      </c>
      <c r="F589" s="713" t="s">
        <v>535</v>
      </c>
      <c r="G589" s="707" t="s">
        <v>291</v>
      </c>
      <c r="H589" s="707">
        <v>1</v>
      </c>
      <c r="I589" s="692"/>
      <c r="J589" s="559" t="str">
        <f t="shared" si="10"/>
        <v>INCLUDED</v>
      </c>
    </row>
    <row r="590" spans="1:10">
      <c r="A590" s="835">
        <v>568</v>
      </c>
      <c r="B590" s="689">
        <v>7000009996</v>
      </c>
      <c r="C590" s="689">
        <v>5160</v>
      </c>
      <c r="D590" s="700" t="s">
        <v>495</v>
      </c>
      <c r="E590" s="689">
        <v>1000004311</v>
      </c>
      <c r="F590" s="713" t="s">
        <v>536</v>
      </c>
      <c r="G590" s="707" t="s">
        <v>291</v>
      </c>
      <c r="H590" s="707">
        <v>1</v>
      </c>
      <c r="I590" s="692"/>
      <c r="J590" s="559" t="str">
        <f t="shared" si="10"/>
        <v>INCLUDED</v>
      </c>
    </row>
    <row r="591" spans="1:10" ht="31.2">
      <c r="A591" s="835">
        <v>569</v>
      </c>
      <c r="B591" s="689">
        <v>7000009996</v>
      </c>
      <c r="C591" s="689">
        <v>5170</v>
      </c>
      <c r="D591" s="700" t="s">
        <v>495</v>
      </c>
      <c r="E591" s="689">
        <v>1000004308</v>
      </c>
      <c r="F591" s="713" t="s">
        <v>537</v>
      </c>
      <c r="G591" s="707" t="s">
        <v>291</v>
      </c>
      <c r="H591" s="707">
        <v>1</v>
      </c>
      <c r="I591" s="692"/>
      <c r="J591" s="559" t="str">
        <f t="shared" si="10"/>
        <v>INCLUDED</v>
      </c>
    </row>
    <row r="592" spans="1:10">
      <c r="A592" s="835">
        <v>570</v>
      </c>
      <c r="B592" s="689">
        <v>7000009996</v>
      </c>
      <c r="C592" s="689">
        <v>5250</v>
      </c>
      <c r="D592" s="700" t="s">
        <v>495</v>
      </c>
      <c r="E592" s="689">
        <v>1000000564</v>
      </c>
      <c r="F592" s="713" t="s">
        <v>711</v>
      </c>
      <c r="G592" s="707" t="s">
        <v>291</v>
      </c>
      <c r="H592" s="707">
        <v>2</v>
      </c>
      <c r="I592" s="692"/>
      <c r="J592" s="559" t="str">
        <f t="shared" si="10"/>
        <v>INCLUDED</v>
      </c>
    </row>
    <row r="593" spans="1:10">
      <c r="A593" s="835">
        <v>571</v>
      </c>
      <c r="B593" s="689">
        <v>7000009996</v>
      </c>
      <c r="C593" s="689">
        <v>5230</v>
      </c>
      <c r="D593" s="700" t="s">
        <v>495</v>
      </c>
      <c r="E593" s="689">
        <v>1000028342</v>
      </c>
      <c r="F593" s="713" t="s">
        <v>712</v>
      </c>
      <c r="G593" s="707" t="s">
        <v>290</v>
      </c>
      <c r="H593" s="707">
        <v>2</v>
      </c>
      <c r="I593" s="692"/>
      <c r="J593" s="559" t="str">
        <f t="shared" si="10"/>
        <v>INCLUDED</v>
      </c>
    </row>
    <row r="594" spans="1:10">
      <c r="A594" s="835">
        <v>572</v>
      </c>
      <c r="B594" s="689">
        <v>7000009996</v>
      </c>
      <c r="C594" s="689">
        <v>5180</v>
      </c>
      <c r="D594" s="700" t="s">
        <v>495</v>
      </c>
      <c r="E594" s="689">
        <v>1000000580</v>
      </c>
      <c r="F594" s="713" t="s">
        <v>713</v>
      </c>
      <c r="G594" s="707" t="s">
        <v>290</v>
      </c>
      <c r="H594" s="707">
        <v>2</v>
      </c>
      <c r="I594" s="692"/>
      <c r="J594" s="559" t="str">
        <f t="shared" si="10"/>
        <v>INCLUDED</v>
      </c>
    </row>
    <row r="595" spans="1:10">
      <c r="A595" s="835">
        <v>573</v>
      </c>
      <c r="B595" s="689">
        <v>7000009996</v>
      </c>
      <c r="C595" s="689">
        <v>5200</v>
      </c>
      <c r="D595" s="700" t="s">
        <v>495</v>
      </c>
      <c r="E595" s="689">
        <v>1000004765</v>
      </c>
      <c r="F595" s="713" t="s">
        <v>538</v>
      </c>
      <c r="G595" s="707" t="s">
        <v>291</v>
      </c>
      <c r="H595" s="707">
        <v>2</v>
      </c>
      <c r="I595" s="692"/>
      <c r="J595" s="559" t="str">
        <f t="shared" si="10"/>
        <v>INCLUDED</v>
      </c>
    </row>
    <row r="596" spans="1:10">
      <c r="A596" s="835">
        <v>574</v>
      </c>
      <c r="B596" s="689">
        <v>7000009996</v>
      </c>
      <c r="C596" s="689">
        <v>5210</v>
      </c>
      <c r="D596" s="700" t="s">
        <v>495</v>
      </c>
      <c r="E596" s="689">
        <v>1000028345</v>
      </c>
      <c r="F596" s="713" t="s">
        <v>539</v>
      </c>
      <c r="G596" s="707" t="s">
        <v>291</v>
      </c>
      <c r="H596" s="707">
        <v>2</v>
      </c>
      <c r="I596" s="692"/>
      <c r="J596" s="559" t="str">
        <f t="shared" si="10"/>
        <v>INCLUDED</v>
      </c>
    </row>
    <row r="597" spans="1:10">
      <c r="A597" s="835">
        <v>575</v>
      </c>
      <c r="B597" s="689">
        <v>7000009996</v>
      </c>
      <c r="C597" s="689">
        <v>5240</v>
      </c>
      <c r="D597" s="700" t="s">
        <v>495</v>
      </c>
      <c r="E597" s="689">
        <v>1000030539</v>
      </c>
      <c r="F597" s="713" t="s">
        <v>756</v>
      </c>
      <c r="G597" s="707" t="s">
        <v>290</v>
      </c>
      <c r="H597" s="707">
        <v>1</v>
      </c>
      <c r="I597" s="692"/>
      <c r="J597" s="559" t="str">
        <f t="shared" si="10"/>
        <v>INCLUDED</v>
      </c>
    </row>
    <row r="598" spans="1:10">
      <c r="A598" s="835">
        <v>576</v>
      </c>
      <c r="B598" s="689">
        <v>7000009996</v>
      </c>
      <c r="C598" s="689">
        <v>5190</v>
      </c>
      <c r="D598" s="700" t="s">
        <v>495</v>
      </c>
      <c r="E598" s="689">
        <v>1000013502</v>
      </c>
      <c r="F598" s="713" t="s">
        <v>540</v>
      </c>
      <c r="G598" s="707" t="s">
        <v>290</v>
      </c>
      <c r="H598" s="707">
        <v>6</v>
      </c>
      <c r="I598" s="692"/>
      <c r="J598" s="559" t="str">
        <f t="shared" si="10"/>
        <v>INCLUDED</v>
      </c>
    </row>
    <row r="599" spans="1:10" ht="46.8">
      <c r="A599" s="835">
        <v>577</v>
      </c>
      <c r="B599" s="689">
        <v>7000009996</v>
      </c>
      <c r="C599" s="689">
        <v>5220</v>
      </c>
      <c r="D599" s="700" t="s">
        <v>495</v>
      </c>
      <c r="E599" s="689">
        <v>1000028551</v>
      </c>
      <c r="F599" s="713" t="s">
        <v>714</v>
      </c>
      <c r="G599" s="707" t="s">
        <v>443</v>
      </c>
      <c r="H599" s="707">
        <v>1</v>
      </c>
      <c r="I599" s="692"/>
      <c r="J599" s="559" t="str">
        <f t="shared" si="10"/>
        <v>INCLUDED</v>
      </c>
    </row>
    <row r="600" spans="1:10">
      <c r="A600" s="835">
        <v>578</v>
      </c>
      <c r="B600" s="689">
        <v>7000009996</v>
      </c>
      <c r="C600" s="689">
        <v>5270</v>
      </c>
      <c r="D600" s="700" t="s">
        <v>496</v>
      </c>
      <c r="E600" s="689">
        <v>1000004964</v>
      </c>
      <c r="F600" s="713" t="s">
        <v>716</v>
      </c>
      <c r="G600" s="707" t="s">
        <v>290</v>
      </c>
      <c r="H600" s="707">
        <v>4</v>
      </c>
      <c r="I600" s="692"/>
      <c r="J600" s="559" t="str">
        <f t="shared" si="10"/>
        <v>INCLUDED</v>
      </c>
    </row>
    <row r="601" spans="1:10">
      <c r="A601" s="835">
        <v>579</v>
      </c>
      <c r="B601" s="689">
        <v>7000009996</v>
      </c>
      <c r="C601" s="689">
        <v>5280</v>
      </c>
      <c r="D601" s="700" t="s">
        <v>496</v>
      </c>
      <c r="E601" s="689">
        <v>1000004981</v>
      </c>
      <c r="F601" s="713" t="s">
        <v>718</v>
      </c>
      <c r="G601" s="707" t="s">
        <v>290</v>
      </c>
      <c r="H601" s="707">
        <v>2</v>
      </c>
      <c r="I601" s="692"/>
      <c r="J601" s="559" t="str">
        <f t="shared" ref="J601:J644" si="11">IF(I601="","INCLUDED",I601*H601)</f>
        <v>INCLUDED</v>
      </c>
    </row>
    <row r="602" spans="1:10">
      <c r="A602" s="835">
        <v>580</v>
      </c>
      <c r="B602" s="689">
        <v>7000009996</v>
      </c>
      <c r="C602" s="689">
        <v>5260</v>
      </c>
      <c r="D602" s="700" t="s">
        <v>496</v>
      </c>
      <c r="E602" s="689">
        <v>1000021642</v>
      </c>
      <c r="F602" s="713" t="s">
        <v>545</v>
      </c>
      <c r="G602" s="707" t="s">
        <v>290</v>
      </c>
      <c r="H602" s="707">
        <v>1</v>
      </c>
      <c r="I602" s="692"/>
      <c r="J602" s="559" t="str">
        <f t="shared" si="11"/>
        <v>INCLUDED</v>
      </c>
    </row>
    <row r="603" spans="1:10">
      <c r="A603" s="835">
        <v>581</v>
      </c>
      <c r="B603" s="689">
        <v>7000009996</v>
      </c>
      <c r="C603" s="689">
        <v>5290</v>
      </c>
      <c r="D603" s="700" t="s">
        <v>496</v>
      </c>
      <c r="E603" s="689">
        <v>1000030956</v>
      </c>
      <c r="F603" s="713" t="s">
        <v>717</v>
      </c>
      <c r="G603" s="707" t="s">
        <v>290</v>
      </c>
      <c r="H603" s="707">
        <v>1</v>
      </c>
      <c r="I603" s="692"/>
      <c r="J603" s="559" t="str">
        <f t="shared" si="11"/>
        <v>INCLUDED</v>
      </c>
    </row>
    <row r="604" spans="1:10">
      <c r="A604" s="835">
        <v>582</v>
      </c>
      <c r="B604" s="689">
        <v>7000009996</v>
      </c>
      <c r="C604" s="689">
        <v>5300</v>
      </c>
      <c r="D604" s="700" t="s">
        <v>497</v>
      </c>
      <c r="E604" s="689">
        <v>1000012027</v>
      </c>
      <c r="F604" s="713" t="s">
        <v>555</v>
      </c>
      <c r="G604" s="707" t="s">
        <v>290</v>
      </c>
      <c r="H604" s="707">
        <v>4</v>
      </c>
      <c r="I604" s="692"/>
      <c r="J604" s="559" t="str">
        <f t="shared" si="11"/>
        <v>INCLUDED</v>
      </c>
    </row>
    <row r="605" spans="1:10">
      <c r="A605" s="835">
        <v>583</v>
      </c>
      <c r="B605" s="689">
        <v>7000009996</v>
      </c>
      <c r="C605" s="689">
        <v>5310</v>
      </c>
      <c r="D605" s="700" t="s">
        <v>497</v>
      </c>
      <c r="E605" s="689">
        <v>1000012022</v>
      </c>
      <c r="F605" s="713" t="s">
        <v>556</v>
      </c>
      <c r="G605" s="707" t="s">
        <v>290</v>
      </c>
      <c r="H605" s="707">
        <v>10</v>
      </c>
      <c r="I605" s="692"/>
      <c r="J605" s="559" t="str">
        <f t="shared" si="11"/>
        <v>INCLUDED</v>
      </c>
    </row>
    <row r="606" spans="1:10">
      <c r="A606" s="835">
        <v>584</v>
      </c>
      <c r="B606" s="689">
        <v>7000009996</v>
      </c>
      <c r="C606" s="689">
        <v>5330</v>
      </c>
      <c r="D606" s="700" t="s">
        <v>497</v>
      </c>
      <c r="E606" s="689">
        <v>1000028771</v>
      </c>
      <c r="F606" s="713" t="s">
        <v>557</v>
      </c>
      <c r="G606" s="707" t="s">
        <v>290</v>
      </c>
      <c r="H606" s="707">
        <v>6</v>
      </c>
      <c r="I606" s="692"/>
      <c r="J606" s="559" t="str">
        <f t="shared" si="11"/>
        <v>INCLUDED</v>
      </c>
    </row>
    <row r="607" spans="1:10">
      <c r="A607" s="835">
        <v>585</v>
      </c>
      <c r="B607" s="689">
        <v>7000009996</v>
      </c>
      <c r="C607" s="689">
        <v>5320</v>
      </c>
      <c r="D607" s="700" t="s">
        <v>497</v>
      </c>
      <c r="E607" s="689">
        <v>1000012073</v>
      </c>
      <c r="F607" s="713" t="s">
        <v>558</v>
      </c>
      <c r="G607" s="707" t="s">
        <v>290</v>
      </c>
      <c r="H607" s="707">
        <v>2</v>
      </c>
      <c r="I607" s="692"/>
      <c r="J607" s="559" t="str">
        <f t="shared" si="11"/>
        <v>INCLUDED</v>
      </c>
    </row>
    <row r="608" spans="1:10">
      <c r="A608" s="835">
        <v>586</v>
      </c>
      <c r="B608" s="689">
        <v>7000009996</v>
      </c>
      <c r="C608" s="689">
        <v>5340</v>
      </c>
      <c r="D608" s="700" t="s">
        <v>497</v>
      </c>
      <c r="E608" s="689">
        <v>1000030636</v>
      </c>
      <c r="F608" s="713" t="s">
        <v>757</v>
      </c>
      <c r="G608" s="707" t="s">
        <v>443</v>
      </c>
      <c r="H608" s="707">
        <v>1</v>
      </c>
      <c r="I608" s="692"/>
      <c r="J608" s="559" t="str">
        <f t="shared" si="11"/>
        <v>INCLUDED</v>
      </c>
    </row>
    <row r="609" spans="1:10">
      <c r="A609" s="835">
        <v>587</v>
      </c>
      <c r="B609" s="689">
        <v>7000009996</v>
      </c>
      <c r="C609" s="689">
        <v>5350</v>
      </c>
      <c r="D609" s="700" t="s">
        <v>498</v>
      </c>
      <c r="E609" s="689">
        <v>1000014547</v>
      </c>
      <c r="F609" s="713" t="s">
        <v>445</v>
      </c>
      <c r="G609" s="707" t="s">
        <v>290</v>
      </c>
      <c r="H609" s="707">
        <v>2</v>
      </c>
      <c r="I609" s="692"/>
      <c r="J609" s="559" t="str">
        <f t="shared" si="11"/>
        <v>INCLUDED</v>
      </c>
    </row>
    <row r="610" spans="1:10">
      <c r="A610" s="835">
        <v>588</v>
      </c>
      <c r="B610" s="689">
        <v>7000009996</v>
      </c>
      <c r="C610" s="689">
        <v>5360</v>
      </c>
      <c r="D610" s="700" t="s">
        <v>498</v>
      </c>
      <c r="E610" s="689">
        <v>1000014548</v>
      </c>
      <c r="F610" s="713" t="s">
        <v>563</v>
      </c>
      <c r="G610" s="707" t="s">
        <v>290</v>
      </c>
      <c r="H610" s="707">
        <v>1</v>
      </c>
      <c r="I610" s="692"/>
      <c r="J610" s="559" t="str">
        <f t="shared" si="11"/>
        <v>INCLUDED</v>
      </c>
    </row>
    <row r="611" spans="1:10">
      <c r="A611" s="835">
        <v>589</v>
      </c>
      <c r="B611" s="689">
        <v>7000009996</v>
      </c>
      <c r="C611" s="689">
        <v>5370</v>
      </c>
      <c r="D611" s="700" t="s">
        <v>498</v>
      </c>
      <c r="E611" s="689">
        <v>1000020262</v>
      </c>
      <c r="F611" s="713" t="s">
        <v>446</v>
      </c>
      <c r="G611" s="707" t="s">
        <v>290</v>
      </c>
      <c r="H611" s="707">
        <v>1</v>
      </c>
      <c r="I611" s="692"/>
      <c r="J611" s="559" t="str">
        <f t="shared" si="11"/>
        <v>INCLUDED</v>
      </c>
    </row>
    <row r="612" spans="1:10">
      <c r="A612" s="835">
        <v>590</v>
      </c>
      <c r="B612" s="689">
        <v>7000009996</v>
      </c>
      <c r="C612" s="689">
        <v>5430</v>
      </c>
      <c r="D612" s="700" t="s">
        <v>498</v>
      </c>
      <c r="E612" s="689">
        <v>1000014516</v>
      </c>
      <c r="F612" s="713" t="s">
        <v>564</v>
      </c>
      <c r="G612" s="707" t="s">
        <v>290</v>
      </c>
      <c r="H612" s="707">
        <v>4</v>
      </c>
      <c r="I612" s="692"/>
      <c r="J612" s="559" t="str">
        <f t="shared" si="11"/>
        <v>INCLUDED</v>
      </c>
    </row>
    <row r="613" spans="1:10" ht="31.2">
      <c r="A613" s="835">
        <v>591</v>
      </c>
      <c r="B613" s="689">
        <v>7000009996</v>
      </c>
      <c r="C613" s="689">
        <v>5440</v>
      </c>
      <c r="D613" s="700" t="s">
        <v>498</v>
      </c>
      <c r="E613" s="689">
        <v>1000001050</v>
      </c>
      <c r="F613" s="713" t="s">
        <v>565</v>
      </c>
      <c r="G613" s="707" t="s">
        <v>290</v>
      </c>
      <c r="H613" s="707">
        <v>4</v>
      </c>
      <c r="I613" s="692"/>
      <c r="J613" s="559" t="str">
        <f t="shared" si="11"/>
        <v>INCLUDED</v>
      </c>
    </row>
    <row r="614" spans="1:10" ht="31.2">
      <c r="A614" s="835">
        <v>592</v>
      </c>
      <c r="B614" s="689">
        <v>7000009996</v>
      </c>
      <c r="C614" s="689">
        <v>5450</v>
      </c>
      <c r="D614" s="700" t="s">
        <v>498</v>
      </c>
      <c r="E614" s="689">
        <v>1000000704</v>
      </c>
      <c r="F614" s="713" t="s">
        <v>720</v>
      </c>
      <c r="G614" s="707" t="s">
        <v>290</v>
      </c>
      <c r="H614" s="707">
        <v>2</v>
      </c>
      <c r="I614" s="692"/>
      <c r="J614" s="559" t="str">
        <f t="shared" si="11"/>
        <v>INCLUDED</v>
      </c>
    </row>
    <row r="615" spans="1:10">
      <c r="A615" s="835">
        <v>593</v>
      </c>
      <c r="B615" s="689">
        <v>7000009996</v>
      </c>
      <c r="C615" s="689">
        <v>5460</v>
      </c>
      <c r="D615" s="700" t="s">
        <v>498</v>
      </c>
      <c r="E615" s="689">
        <v>1000021982</v>
      </c>
      <c r="F615" s="713" t="s">
        <v>566</v>
      </c>
      <c r="G615" s="707" t="s">
        <v>290</v>
      </c>
      <c r="H615" s="707">
        <v>5</v>
      </c>
      <c r="I615" s="692"/>
      <c r="J615" s="559" t="str">
        <f t="shared" si="11"/>
        <v>INCLUDED</v>
      </c>
    </row>
    <row r="616" spans="1:10">
      <c r="A616" s="835">
        <v>594</v>
      </c>
      <c r="B616" s="689">
        <v>7000009996</v>
      </c>
      <c r="C616" s="689">
        <v>5470</v>
      </c>
      <c r="D616" s="700" t="s">
        <v>498</v>
      </c>
      <c r="E616" s="689">
        <v>1000021988</v>
      </c>
      <c r="F616" s="713" t="s">
        <v>567</v>
      </c>
      <c r="G616" s="707" t="s">
        <v>290</v>
      </c>
      <c r="H616" s="707">
        <v>4</v>
      </c>
      <c r="I616" s="692"/>
      <c r="J616" s="559" t="str">
        <f t="shared" si="11"/>
        <v>INCLUDED</v>
      </c>
    </row>
    <row r="617" spans="1:10" ht="31.2">
      <c r="A617" s="835">
        <v>595</v>
      </c>
      <c r="B617" s="689">
        <v>7000009996</v>
      </c>
      <c r="C617" s="689">
        <v>5520</v>
      </c>
      <c r="D617" s="700" t="s">
        <v>498</v>
      </c>
      <c r="E617" s="689">
        <v>1000034867</v>
      </c>
      <c r="F617" s="713" t="s">
        <v>758</v>
      </c>
      <c r="G617" s="707" t="s">
        <v>443</v>
      </c>
      <c r="H617" s="707">
        <v>1</v>
      </c>
      <c r="I617" s="692"/>
      <c r="J617" s="559" t="str">
        <f t="shared" si="11"/>
        <v>INCLUDED</v>
      </c>
    </row>
    <row r="618" spans="1:10">
      <c r="A618" s="835">
        <v>596</v>
      </c>
      <c r="B618" s="689">
        <v>7000009996</v>
      </c>
      <c r="C618" s="689">
        <v>5500</v>
      </c>
      <c r="D618" s="700" t="s">
        <v>498</v>
      </c>
      <c r="E618" s="689">
        <v>1000030002</v>
      </c>
      <c r="F618" s="713" t="s">
        <v>568</v>
      </c>
      <c r="G618" s="707" t="s">
        <v>443</v>
      </c>
      <c r="H618" s="707">
        <v>1</v>
      </c>
      <c r="I618" s="692"/>
      <c r="J618" s="559" t="str">
        <f t="shared" si="11"/>
        <v>INCLUDED</v>
      </c>
    </row>
    <row r="619" spans="1:10">
      <c r="A619" s="835">
        <v>597</v>
      </c>
      <c r="B619" s="689">
        <v>7000009996</v>
      </c>
      <c r="C619" s="689">
        <v>5510</v>
      </c>
      <c r="D619" s="700" t="s">
        <v>498</v>
      </c>
      <c r="E619" s="689">
        <v>1000030151</v>
      </c>
      <c r="F619" s="713" t="s">
        <v>569</v>
      </c>
      <c r="G619" s="707" t="s">
        <v>443</v>
      </c>
      <c r="H619" s="707">
        <v>1</v>
      </c>
      <c r="I619" s="692"/>
      <c r="J619" s="559" t="str">
        <f t="shared" si="11"/>
        <v>INCLUDED</v>
      </c>
    </row>
    <row r="620" spans="1:10">
      <c r="A620" s="835">
        <v>598</v>
      </c>
      <c r="B620" s="689">
        <v>7000009996</v>
      </c>
      <c r="C620" s="689">
        <v>13650</v>
      </c>
      <c r="D620" s="700" t="s">
        <v>498</v>
      </c>
      <c r="E620" s="689">
        <v>1000038387</v>
      </c>
      <c r="F620" s="713" t="s">
        <v>1089</v>
      </c>
      <c r="G620" s="707" t="s">
        <v>290</v>
      </c>
      <c r="H620" s="707">
        <v>10</v>
      </c>
      <c r="I620" s="692"/>
      <c r="J620" s="559" t="str">
        <f t="shared" si="11"/>
        <v>INCLUDED</v>
      </c>
    </row>
    <row r="621" spans="1:10">
      <c r="A621" s="835">
        <v>599</v>
      </c>
      <c r="B621" s="689">
        <v>7000009996</v>
      </c>
      <c r="C621" s="689">
        <v>13660</v>
      </c>
      <c r="D621" s="700" t="s">
        <v>498</v>
      </c>
      <c r="E621" s="689">
        <v>1000038325</v>
      </c>
      <c r="F621" s="713" t="s">
        <v>1090</v>
      </c>
      <c r="G621" s="707" t="s">
        <v>290</v>
      </c>
      <c r="H621" s="707">
        <v>10</v>
      </c>
      <c r="I621" s="692"/>
      <c r="J621" s="559" t="str">
        <f t="shared" si="11"/>
        <v>INCLUDED</v>
      </c>
    </row>
    <row r="622" spans="1:10">
      <c r="A622" s="835">
        <v>600</v>
      </c>
      <c r="B622" s="689">
        <v>7000009996</v>
      </c>
      <c r="C622" s="689">
        <v>13670</v>
      </c>
      <c r="D622" s="700" t="s">
        <v>498</v>
      </c>
      <c r="E622" s="689">
        <v>1000038041</v>
      </c>
      <c r="F622" s="713" t="s">
        <v>1091</v>
      </c>
      <c r="G622" s="707" t="s">
        <v>290</v>
      </c>
      <c r="H622" s="707">
        <v>4</v>
      </c>
      <c r="I622" s="692"/>
      <c r="J622" s="559" t="str">
        <f t="shared" si="11"/>
        <v>INCLUDED</v>
      </c>
    </row>
    <row r="623" spans="1:10">
      <c r="A623" s="835">
        <v>601</v>
      </c>
      <c r="B623" s="689">
        <v>7000009996</v>
      </c>
      <c r="C623" s="689">
        <v>13680</v>
      </c>
      <c r="D623" s="700" t="s">
        <v>498</v>
      </c>
      <c r="E623" s="689">
        <v>1000038389</v>
      </c>
      <c r="F623" s="713" t="s">
        <v>1092</v>
      </c>
      <c r="G623" s="707" t="s">
        <v>290</v>
      </c>
      <c r="H623" s="707">
        <v>5</v>
      </c>
      <c r="I623" s="692"/>
      <c r="J623" s="559" t="str">
        <f t="shared" si="11"/>
        <v>INCLUDED</v>
      </c>
    </row>
    <row r="624" spans="1:10">
      <c r="A624" s="835">
        <v>602</v>
      </c>
      <c r="B624" s="689">
        <v>7000009996</v>
      </c>
      <c r="C624" s="689">
        <v>5530</v>
      </c>
      <c r="D624" s="700" t="s">
        <v>499</v>
      </c>
      <c r="E624" s="689">
        <v>1000024515</v>
      </c>
      <c r="F624" s="713" t="s">
        <v>573</v>
      </c>
      <c r="G624" s="707" t="s">
        <v>290</v>
      </c>
      <c r="H624" s="707">
        <v>1</v>
      </c>
      <c r="I624" s="692"/>
      <c r="J624" s="559" t="str">
        <f t="shared" si="11"/>
        <v>INCLUDED</v>
      </c>
    </row>
    <row r="625" spans="1:10">
      <c r="A625" s="835">
        <v>603</v>
      </c>
      <c r="B625" s="689">
        <v>7000009996</v>
      </c>
      <c r="C625" s="689">
        <v>5540</v>
      </c>
      <c r="D625" s="700" t="s">
        <v>499</v>
      </c>
      <c r="E625" s="689">
        <v>1000025538</v>
      </c>
      <c r="F625" s="713" t="s">
        <v>574</v>
      </c>
      <c r="G625" s="707" t="s">
        <v>290</v>
      </c>
      <c r="H625" s="707">
        <v>1</v>
      </c>
      <c r="I625" s="692"/>
      <c r="J625" s="559" t="str">
        <f t="shared" si="11"/>
        <v>INCLUDED</v>
      </c>
    </row>
    <row r="626" spans="1:10" ht="62.4">
      <c r="A626" s="835">
        <v>604</v>
      </c>
      <c r="B626" s="689">
        <v>7000009996</v>
      </c>
      <c r="C626" s="689">
        <v>5580</v>
      </c>
      <c r="D626" s="700" t="s">
        <v>500</v>
      </c>
      <c r="E626" s="689">
        <v>1000015954</v>
      </c>
      <c r="F626" s="713" t="s">
        <v>722</v>
      </c>
      <c r="G626" s="707" t="s">
        <v>452</v>
      </c>
      <c r="H626" s="707">
        <v>58</v>
      </c>
      <c r="I626" s="692"/>
      <c r="J626" s="559" t="str">
        <f t="shared" si="11"/>
        <v>INCLUDED</v>
      </c>
    </row>
    <row r="627" spans="1:10" ht="46.8">
      <c r="A627" s="835">
        <v>605</v>
      </c>
      <c r="B627" s="689">
        <v>7000009996</v>
      </c>
      <c r="C627" s="689">
        <v>5560</v>
      </c>
      <c r="D627" s="700" t="s">
        <v>500</v>
      </c>
      <c r="E627" s="689">
        <v>1000011713</v>
      </c>
      <c r="F627" s="713" t="s">
        <v>575</v>
      </c>
      <c r="G627" s="707" t="s">
        <v>452</v>
      </c>
      <c r="H627" s="707">
        <v>3.5</v>
      </c>
      <c r="I627" s="692"/>
      <c r="J627" s="559" t="str">
        <f t="shared" si="11"/>
        <v>INCLUDED</v>
      </c>
    </row>
    <row r="628" spans="1:10" ht="46.8">
      <c r="A628" s="835">
        <v>606</v>
      </c>
      <c r="B628" s="689">
        <v>7000009996</v>
      </c>
      <c r="C628" s="689">
        <v>5570</v>
      </c>
      <c r="D628" s="700" t="s">
        <v>500</v>
      </c>
      <c r="E628" s="689">
        <v>1000012373</v>
      </c>
      <c r="F628" s="713" t="s">
        <v>576</v>
      </c>
      <c r="G628" s="707" t="s">
        <v>452</v>
      </c>
      <c r="H628" s="707">
        <v>4.4000000000000004</v>
      </c>
      <c r="I628" s="692"/>
      <c r="J628" s="559" t="str">
        <f t="shared" si="11"/>
        <v>INCLUDED</v>
      </c>
    </row>
    <row r="629" spans="1:10" ht="31.2">
      <c r="A629" s="835">
        <v>607</v>
      </c>
      <c r="B629" s="689">
        <v>7000009996</v>
      </c>
      <c r="C629" s="689">
        <v>5550</v>
      </c>
      <c r="D629" s="700" t="s">
        <v>500</v>
      </c>
      <c r="E629" s="689">
        <v>1000012369</v>
      </c>
      <c r="F629" s="713" t="s">
        <v>577</v>
      </c>
      <c r="G629" s="707" t="s">
        <v>290</v>
      </c>
      <c r="H629" s="707">
        <v>50</v>
      </c>
      <c r="I629" s="692"/>
      <c r="J629" s="559" t="str">
        <f t="shared" si="11"/>
        <v>INCLUDED</v>
      </c>
    </row>
    <row r="630" spans="1:10">
      <c r="A630" s="835">
        <v>608</v>
      </c>
      <c r="B630" s="689">
        <v>7000009996</v>
      </c>
      <c r="C630" s="689">
        <v>5590</v>
      </c>
      <c r="D630" s="700" t="s">
        <v>500</v>
      </c>
      <c r="E630" s="689">
        <v>1000032055</v>
      </c>
      <c r="F630" s="713" t="s">
        <v>578</v>
      </c>
      <c r="G630" s="707" t="s">
        <v>579</v>
      </c>
      <c r="H630" s="707">
        <v>1</v>
      </c>
      <c r="I630" s="692"/>
      <c r="J630" s="559" t="str">
        <f t="shared" si="11"/>
        <v>INCLUDED</v>
      </c>
    </row>
    <row r="631" spans="1:10" ht="31.2">
      <c r="A631" s="835">
        <v>609</v>
      </c>
      <c r="B631" s="689">
        <v>7000009996</v>
      </c>
      <c r="C631" s="689">
        <v>5600</v>
      </c>
      <c r="D631" s="700" t="s">
        <v>500</v>
      </c>
      <c r="E631" s="689">
        <v>1000020090</v>
      </c>
      <c r="F631" s="713" t="s">
        <v>474</v>
      </c>
      <c r="G631" s="707" t="s">
        <v>290</v>
      </c>
      <c r="H631" s="707">
        <v>3</v>
      </c>
      <c r="I631" s="692"/>
      <c r="J631" s="559" t="str">
        <f t="shared" si="11"/>
        <v>INCLUDED</v>
      </c>
    </row>
    <row r="632" spans="1:10" ht="31.2">
      <c r="A632" s="835">
        <v>610</v>
      </c>
      <c r="B632" s="689">
        <v>7000009996</v>
      </c>
      <c r="C632" s="689">
        <v>5610</v>
      </c>
      <c r="D632" s="700" t="s">
        <v>501</v>
      </c>
      <c r="E632" s="689">
        <v>1000011339</v>
      </c>
      <c r="F632" s="713" t="s">
        <v>725</v>
      </c>
      <c r="G632" s="707" t="s">
        <v>291</v>
      </c>
      <c r="H632" s="707">
        <v>4</v>
      </c>
      <c r="I632" s="692"/>
      <c r="J632" s="559" t="str">
        <f t="shared" si="11"/>
        <v>INCLUDED</v>
      </c>
    </row>
    <row r="633" spans="1:10" ht="31.2">
      <c r="A633" s="835">
        <v>611</v>
      </c>
      <c r="B633" s="689">
        <v>7000009996</v>
      </c>
      <c r="C633" s="689">
        <v>5620</v>
      </c>
      <c r="D633" s="700" t="s">
        <v>501</v>
      </c>
      <c r="E633" s="689">
        <v>1000011340</v>
      </c>
      <c r="F633" s="713" t="s">
        <v>726</v>
      </c>
      <c r="G633" s="707" t="s">
        <v>291</v>
      </c>
      <c r="H633" s="707">
        <v>2</v>
      </c>
      <c r="I633" s="692"/>
      <c r="J633" s="559" t="str">
        <f t="shared" si="11"/>
        <v>INCLUDED</v>
      </c>
    </row>
    <row r="634" spans="1:10" ht="31.2">
      <c r="A634" s="835">
        <v>612</v>
      </c>
      <c r="B634" s="689">
        <v>7000009996</v>
      </c>
      <c r="C634" s="689">
        <v>5630</v>
      </c>
      <c r="D634" s="700" t="s">
        <v>501</v>
      </c>
      <c r="E634" s="689">
        <v>1000011337</v>
      </c>
      <c r="F634" s="713" t="s">
        <v>727</v>
      </c>
      <c r="G634" s="707" t="s">
        <v>291</v>
      </c>
      <c r="H634" s="707">
        <v>1</v>
      </c>
      <c r="I634" s="692"/>
      <c r="J634" s="559" t="str">
        <f t="shared" si="11"/>
        <v>INCLUDED</v>
      </c>
    </row>
    <row r="635" spans="1:10">
      <c r="A635" s="835">
        <v>613</v>
      </c>
      <c r="B635" s="689">
        <v>7000009996</v>
      </c>
      <c r="C635" s="689">
        <v>5640</v>
      </c>
      <c r="D635" s="700" t="s">
        <v>501</v>
      </c>
      <c r="E635" s="689">
        <v>1000030634</v>
      </c>
      <c r="F635" s="713" t="s">
        <v>729</v>
      </c>
      <c r="G635" s="707" t="s">
        <v>291</v>
      </c>
      <c r="H635" s="707">
        <v>4</v>
      </c>
      <c r="I635" s="692"/>
      <c r="J635" s="559" t="str">
        <f t="shared" si="11"/>
        <v>INCLUDED</v>
      </c>
    </row>
    <row r="636" spans="1:10" ht="31.2">
      <c r="A636" s="835">
        <v>614</v>
      </c>
      <c r="B636" s="689">
        <v>7000009996</v>
      </c>
      <c r="C636" s="689">
        <v>5650</v>
      </c>
      <c r="D636" s="700" t="s">
        <v>501</v>
      </c>
      <c r="E636" s="689">
        <v>1000029278</v>
      </c>
      <c r="F636" s="713" t="s">
        <v>728</v>
      </c>
      <c r="G636" s="707" t="s">
        <v>291</v>
      </c>
      <c r="H636" s="707">
        <v>2</v>
      </c>
      <c r="I636" s="692"/>
      <c r="J636" s="559" t="str">
        <f t="shared" si="11"/>
        <v>INCLUDED</v>
      </c>
    </row>
    <row r="637" spans="1:10" ht="31.2">
      <c r="A637" s="835">
        <v>615</v>
      </c>
      <c r="B637" s="689">
        <v>7000009996</v>
      </c>
      <c r="C637" s="689">
        <v>6060</v>
      </c>
      <c r="D637" s="700" t="s">
        <v>502</v>
      </c>
      <c r="E637" s="689">
        <v>1000000444</v>
      </c>
      <c r="F637" s="713" t="s">
        <v>470</v>
      </c>
      <c r="G637" s="707" t="s">
        <v>443</v>
      </c>
      <c r="H637" s="707">
        <v>1</v>
      </c>
      <c r="I637" s="692"/>
      <c r="J637" s="559" t="str">
        <f t="shared" si="11"/>
        <v>INCLUDED</v>
      </c>
    </row>
    <row r="638" spans="1:10" ht="31.2">
      <c r="A638" s="835">
        <v>616</v>
      </c>
      <c r="B638" s="689">
        <v>7000009996</v>
      </c>
      <c r="C638" s="689">
        <v>6070</v>
      </c>
      <c r="D638" s="700" t="s">
        <v>502</v>
      </c>
      <c r="E638" s="689">
        <v>1000000443</v>
      </c>
      <c r="F638" s="713" t="s">
        <v>442</v>
      </c>
      <c r="G638" s="707" t="s">
        <v>443</v>
      </c>
      <c r="H638" s="707">
        <v>1</v>
      </c>
      <c r="I638" s="692"/>
      <c r="J638" s="559" t="str">
        <f t="shared" si="11"/>
        <v>INCLUDED</v>
      </c>
    </row>
    <row r="639" spans="1:10" ht="31.2">
      <c r="A639" s="835">
        <v>617</v>
      </c>
      <c r="B639" s="689">
        <v>7000009996</v>
      </c>
      <c r="C639" s="689">
        <v>6080</v>
      </c>
      <c r="D639" s="700" t="s">
        <v>502</v>
      </c>
      <c r="E639" s="689">
        <v>1000000442</v>
      </c>
      <c r="F639" s="713" t="s">
        <v>444</v>
      </c>
      <c r="G639" s="707" t="s">
        <v>443</v>
      </c>
      <c r="H639" s="707">
        <v>1</v>
      </c>
      <c r="I639" s="692"/>
      <c r="J639" s="559" t="str">
        <f t="shared" si="11"/>
        <v>INCLUDED</v>
      </c>
    </row>
    <row r="640" spans="1:10">
      <c r="A640" s="835">
        <v>618</v>
      </c>
      <c r="B640" s="689">
        <v>7000009996</v>
      </c>
      <c r="C640" s="689">
        <v>6100</v>
      </c>
      <c r="D640" s="700" t="s">
        <v>502</v>
      </c>
      <c r="E640" s="689">
        <v>1000032005</v>
      </c>
      <c r="F640" s="713" t="s">
        <v>731</v>
      </c>
      <c r="G640" s="707" t="s">
        <v>579</v>
      </c>
      <c r="H640" s="707">
        <v>3</v>
      </c>
      <c r="I640" s="692"/>
      <c r="J640" s="559" t="str">
        <f t="shared" si="11"/>
        <v>INCLUDED</v>
      </c>
    </row>
    <row r="641" spans="1:10" ht="46.8">
      <c r="A641" s="835">
        <v>619</v>
      </c>
      <c r="B641" s="689">
        <v>7000009996</v>
      </c>
      <c r="C641" s="689">
        <v>6090</v>
      </c>
      <c r="D641" s="700" t="s">
        <v>502</v>
      </c>
      <c r="E641" s="689">
        <v>1000032848</v>
      </c>
      <c r="F641" s="713" t="s">
        <v>732</v>
      </c>
      <c r="G641" s="707" t="s">
        <v>291</v>
      </c>
      <c r="H641" s="707">
        <v>8</v>
      </c>
      <c r="I641" s="692"/>
      <c r="J641" s="559" t="str">
        <f t="shared" si="11"/>
        <v>INCLUDED</v>
      </c>
    </row>
    <row r="642" spans="1:10">
      <c r="A642" s="835">
        <v>620</v>
      </c>
      <c r="B642" s="689">
        <v>7000009996</v>
      </c>
      <c r="C642" s="689">
        <v>6110</v>
      </c>
      <c r="D642" s="700" t="s">
        <v>502</v>
      </c>
      <c r="E642" s="689">
        <v>1000032006</v>
      </c>
      <c r="F642" s="713" t="s">
        <v>730</v>
      </c>
      <c r="G642" s="707" t="s">
        <v>579</v>
      </c>
      <c r="H642" s="707">
        <v>1</v>
      </c>
      <c r="I642" s="692"/>
      <c r="J642" s="559" t="str">
        <f t="shared" si="11"/>
        <v>INCLUDED</v>
      </c>
    </row>
    <row r="643" spans="1:10">
      <c r="A643" s="835">
        <v>621</v>
      </c>
      <c r="B643" s="689">
        <v>7000009996</v>
      </c>
      <c r="C643" s="689">
        <v>5790</v>
      </c>
      <c r="D643" s="700" t="s">
        <v>503</v>
      </c>
      <c r="E643" s="689">
        <v>1000028117</v>
      </c>
      <c r="F643" s="713" t="s">
        <v>739</v>
      </c>
      <c r="G643" s="707" t="s">
        <v>443</v>
      </c>
      <c r="H643" s="707">
        <v>1</v>
      </c>
      <c r="I643" s="692"/>
      <c r="J643" s="559" t="str">
        <f t="shared" si="11"/>
        <v>INCLUDED</v>
      </c>
    </row>
    <row r="644" spans="1:10">
      <c r="A644" s="835">
        <v>622</v>
      </c>
      <c r="B644" s="689">
        <v>7000009996</v>
      </c>
      <c r="C644" s="689">
        <v>5730</v>
      </c>
      <c r="D644" s="700" t="s">
        <v>503</v>
      </c>
      <c r="E644" s="689">
        <v>1000030960</v>
      </c>
      <c r="F644" s="713" t="s">
        <v>741</v>
      </c>
      <c r="G644" s="707" t="s">
        <v>443</v>
      </c>
      <c r="H644" s="707">
        <v>1</v>
      </c>
      <c r="I644" s="692"/>
      <c r="J644" s="559" t="str">
        <f t="shared" si="11"/>
        <v>INCLUDED</v>
      </c>
    </row>
    <row r="645" spans="1:10">
      <c r="A645" s="835">
        <v>623</v>
      </c>
      <c r="B645" s="689">
        <v>7000009996</v>
      </c>
      <c r="C645" s="689">
        <v>5740</v>
      </c>
      <c r="D645" s="700" t="s">
        <v>503</v>
      </c>
      <c r="E645" s="689">
        <v>1000030961</v>
      </c>
      <c r="F645" s="713" t="s">
        <v>742</v>
      </c>
      <c r="G645" s="707" t="s">
        <v>443</v>
      </c>
      <c r="H645" s="707">
        <v>1</v>
      </c>
      <c r="I645" s="692"/>
      <c r="J645" s="559" t="str">
        <f t="shared" ref="J645:J720" si="12">IF(I645="","INCLUDED",I645*H645)</f>
        <v>INCLUDED</v>
      </c>
    </row>
    <row r="646" spans="1:10">
      <c r="A646" s="835">
        <v>624</v>
      </c>
      <c r="B646" s="689">
        <v>7000009996</v>
      </c>
      <c r="C646" s="689">
        <v>5710</v>
      </c>
      <c r="D646" s="700" t="s">
        <v>503</v>
      </c>
      <c r="E646" s="689">
        <v>1000030730</v>
      </c>
      <c r="F646" s="713" t="s">
        <v>740</v>
      </c>
      <c r="G646" s="707" t="s">
        <v>443</v>
      </c>
      <c r="H646" s="707">
        <v>1</v>
      </c>
      <c r="I646" s="692"/>
      <c r="J646" s="559" t="str">
        <f t="shared" si="12"/>
        <v>INCLUDED</v>
      </c>
    </row>
    <row r="647" spans="1:10">
      <c r="A647" s="835">
        <v>625</v>
      </c>
      <c r="B647" s="689">
        <v>7000009996</v>
      </c>
      <c r="C647" s="689">
        <v>5700</v>
      </c>
      <c r="D647" s="700" t="s">
        <v>503</v>
      </c>
      <c r="E647" s="689">
        <v>1000030729</v>
      </c>
      <c r="F647" s="713" t="s">
        <v>743</v>
      </c>
      <c r="G647" s="707" t="s">
        <v>443</v>
      </c>
      <c r="H647" s="707">
        <v>1</v>
      </c>
      <c r="I647" s="692"/>
      <c r="J647" s="559" t="str">
        <f t="shared" si="12"/>
        <v>INCLUDED</v>
      </c>
    </row>
    <row r="648" spans="1:10">
      <c r="A648" s="835">
        <v>626</v>
      </c>
      <c r="B648" s="689">
        <v>7000009996</v>
      </c>
      <c r="C648" s="689">
        <v>5750</v>
      </c>
      <c r="D648" s="700" t="s">
        <v>503</v>
      </c>
      <c r="E648" s="689">
        <v>1000030653</v>
      </c>
      <c r="F648" s="713" t="s">
        <v>638</v>
      </c>
      <c r="G648" s="707" t="s">
        <v>443</v>
      </c>
      <c r="H648" s="707">
        <v>1</v>
      </c>
      <c r="I648" s="692"/>
      <c r="J648" s="559" t="str">
        <f t="shared" si="12"/>
        <v>INCLUDED</v>
      </c>
    </row>
    <row r="649" spans="1:10">
      <c r="A649" s="835">
        <v>627</v>
      </c>
      <c r="B649" s="689">
        <v>7000009996</v>
      </c>
      <c r="C649" s="689">
        <v>5800</v>
      </c>
      <c r="D649" s="700" t="s">
        <v>503</v>
      </c>
      <c r="E649" s="689">
        <v>1000019912</v>
      </c>
      <c r="F649" s="713" t="s">
        <v>619</v>
      </c>
      <c r="G649" s="707" t="s">
        <v>443</v>
      </c>
      <c r="H649" s="707">
        <v>1</v>
      </c>
      <c r="I649" s="692"/>
      <c r="J649" s="559" t="str">
        <f t="shared" si="12"/>
        <v>INCLUDED</v>
      </c>
    </row>
    <row r="650" spans="1:10">
      <c r="A650" s="835">
        <v>628</v>
      </c>
      <c r="B650" s="689">
        <v>7000009996</v>
      </c>
      <c r="C650" s="689">
        <v>5660</v>
      </c>
      <c r="D650" s="700" t="s">
        <v>503</v>
      </c>
      <c r="E650" s="689">
        <v>1000019927</v>
      </c>
      <c r="F650" s="713" t="s">
        <v>620</v>
      </c>
      <c r="G650" s="707" t="s">
        <v>443</v>
      </c>
      <c r="H650" s="707">
        <v>1</v>
      </c>
      <c r="I650" s="692"/>
      <c r="J650" s="559" t="str">
        <f t="shared" si="12"/>
        <v>INCLUDED</v>
      </c>
    </row>
    <row r="651" spans="1:10">
      <c r="A651" s="835">
        <v>629</v>
      </c>
      <c r="B651" s="689">
        <v>7000009996</v>
      </c>
      <c r="C651" s="689">
        <v>5680</v>
      </c>
      <c r="D651" s="700" t="s">
        <v>503</v>
      </c>
      <c r="E651" s="689">
        <v>1000029030</v>
      </c>
      <c r="F651" s="713" t="s">
        <v>744</v>
      </c>
      <c r="G651" s="707" t="s">
        <v>443</v>
      </c>
      <c r="H651" s="707">
        <v>1</v>
      </c>
      <c r="I651" s="692"/>
      <c r="J651" s="559" t="str">
        <f t="shared" si="12"/>
        <v>INCLUDED</v>
      </c>
    </row>
    <row r="652" spans="1:10">
      <c r="A652" s="835">
        <v>630</v>
      </c>
      <c r="B652" s="689">
        <v>7000009996</v>
      </c>
      <c r="C652" s="689">
        <v>5720</v>
      </c>
      <c r="D652" s="700" t="s">
        <v>503</v>
      </c>
      <c r="E652" s="689">
        <v>1000030652</v>
      </c>
      <c r="F652" s="713" t="s">
        <v>759</v>
      </c>
      <c r="G652" s="707" t="s">
        <v>443</v>
      </c>
      <c r="H652" s="707">
        <v>1</v>
      </c>
      <c r="I652" s="692"/>
      <c r="J652" s="559" t="str">
        <f t="shared" si="12"/>
        <v>INCLUDED</v>
      </c>
    </row>
    <row r="653" spans="1:10">
      <c r="A653" s="835">
        <v>631</v>
      </c>
      <c r="B653" s="689">
        <v>7000009996</v>
      </c>
      <c r="C653" s="689">
        <v>5670</v>
      </c>
      <c r="D653" s="700" t="s">
        <v>503</v>
      </c>
      <c r="E653" s="689">
        <v>1000019924</v>
      </c>
      <c r="F653" s="713" t="s">
        <v>621</v>
      </c>
      <c r="G653" s="707" t="s">
        <v>443</v>
      </c>
      <c r="H653" s="707">
        <v>1</v>
      </c>
      <c r="I653" s="692"/>
      <c r="J653" s="559" t="str">
        <f t="shared" si="12"/>
        <v>INCLUDED</v>
      </c>
    </row>
    <row r="654" spans="1:10">
      <c r="A654" s="835">
        <v>632</v>
      </c>
      <c r="B654" s="689">
        <v>7000009996</v>
      </c>
      <c r="C654" s="689">
        <v>5690</v>
      </c>
      <c r="D654" s="700" t="s">
        <v>503</v>
      </c>
      <c r="E654" s="689">
        <v>1000030655</v>
      </c>
      <c r="F654" s="713" t="s">
        <v>745</v>
      </c>
      <c r="G654" s="707" t="s">
        <v>290</v>
      </c>
      <c r="H654" s="707">
        <v>1</v>
      </c>
      <c r="I654" s="692"/>
      <c r="J654" s="559" t="str">
        <f t="shared" si="12"/>
        <v>INCLUDED</v>
      </c>
    </row>
    <row r="655" spans="1:10">
      <c r="A655" s="835">
        <v>633</v>
      </c>
      <c r="B655" s="689">
        <v>7000009996</v>
      </c>
      <c r="C655" s="689">
        <v>5760</v>
      </c>
      <c r="D655" s="700" t="s">
        <v>503</v>
      </c>
      <c r="E655" s="689">
        <v>1000026195</v>
      </c>
      <c r="F655" s="713" t="s">
        <v>622</v>
      </c>
      <c r="G655" s="707" t="s">
        <v>291</v>
      </c>
      <c r="H655" s="707">
        <v>1</v>
      </c>
      <c r="I655" s="692"/>
      <c r="J655" s="559" t="str">
        <f t="shared" si="12"/>
        <v>INCLUDED</v>
      </c>
    </row>
    <row r="656" spans="1:10">
      <c r="A656" s="835">
        <v>634</v>
      </c>
      <c r="B656" s="689">
        <v>7000009996</v>
      </c>
      <c r="C656" s="689">
        <v>5770</v>
      </c>
      <c r="D656" s="700" t="s">
        <v>503</v>
      </c>
      <c r="E656" s="689">
        <v>1000019921</v>
      </c>
      <c r="F656" s="713" t="s">
        <v>623</v>
      </c>
      <c r="G656" s="707" t="s">
        <v>443</v>
      </c>
      <c r="H656" s="707">
        <v>1</v>
      </c>
      <c r="I656" s="692"/>
      <c r="J656" s="559" t="str">
        <f t="shared" si="12"/>
        <v>INCLUDED</v>
      </c>
    </row>
    <row r="657" spans="1:10">
      <c r="A657" s="835">
        <v>635</v>
      </c>
      <c r="B657" s="689">
        <v>7000009996</v>
      </c>
      <c r="C657" s="689">
        <v>5780</v>
      </c>
      <c r="D657" s="700" t="s">
        <v>503</v>
      </c>
      <c r="E657" s="689">
        <v>1000019926</v>
      </c>
      <c r="F657" s="713" t="s">
        <v>624</v>
      </c>
      <c r="G657" s="707" t="s">
        <v>443</v>
      </c>
      <c r="H657" s="707">
        <v>1</v>
      </c>
      <c r="I657" s="692"/>
      <c r="J657" s="559" t="str">
        <f t="shared" si="12"/>
        <v>INCLUDED</v>
      </c>
    </row>
    <row r="658" spans="1:10">
      <c r="A658" s="835">
        <v>636</v>
      </c>
      <c r="B658" s="689">
        <v>7000009996</v>
      </c>
      <c r="C658" s="689">
        <v>5810</v>
      </c>
      <c r="D658" s="700" t="s">
        <v>503</v>
      </c>
      <c r="E658" s="689">
        <v>1000031011</v>
      </c>
      <c r="F658" s="713" t="s">
        <v>625</v>
      </c>
      <c r="G658" s="707" t="s">
        <v>443</v>
      </c>
      <c r="H658" s="707">
        <v>1</v>
      </c>
      <c r="I658" s="692"/>
      <c r="J658" s="559" t="str">
        <f t="shared" si="12"/>
        <v>INCLUDED</v>
      </c>
    </row>
    <row r="659" spans="1:10">
      <c r="A659" s="835">
        <v>637</v>
      </c>
      <c r="B659" s="689">
        <v>7000009996</v>
      </c>
      <c r="C659" s="689">
        <v>5820</v>
      </c>
      <c r="D659" s="700" t="s">
        <v>503</v>
      </c>
      <c r="E659" s="689">
        <v>1000031010</v>
      </c>
      <c r="F659" s="713" t="s">
        <v>746</v>
      </c>
      <c r="G659" s="707" t="s">
        <v>443</v>
      </c>
      <c r="H659" s="707">
        <v>1</v>
      </c>
      <c r="I659" s="692"/>
      <c r="J659" s="559" t="str">
        <f t="shared" si="12"/>
        <v>INCLUDED</v>
      </c>
    </row>
    <row r="660" spans="1:10">
      <c r="A660" s="835">
        <v>638</v>
      </c>
      <c r="B660" s="689">
        <v>7000009996</v>
      </c>
      <c r="C660" s="689">
        <v>5830</v>
      </c>
      <c r="D660" s="700" t="s">
        <v>503</v>
      </c>
      <c r="E660" s="689">
        <v>1000033322</v>
      </c>
      <c r="F660" s="713" t="s">
        <v>747</v>
      </c>
      <c r="G660" s="707" t="s">
        <v>443</v>
      </c>
      <c r="H660" s="707">
        <v>1</v>
      </c>
      <c r="I660" s="692"/>
      <c r="J660" s="559" t="str">
        <f t="shared" si="12"/>
        <v>INCLUDED</v>
      </c>
    </row>
    <row r="661" spans="1:10">
      <c r="A661" s="835">
        <v>639</v>
      </c>
      <c r="B661" s="689">
        <v>7000009996</v>
      </c>
      <c r="C661" s="689">
        <v>5840</v>
      </c>
      <c r="D661" s="700" t="s">
        <v>503</v>
      </c>
      <c r="E661" s="689">
        <v>1000031079</v>
      </c>
      <c r="F661" s="713" t="s">
        <v>763</v>
      </c>
      <c r="G661" s="707" t="s">
        <v>443</v>
      </c>
      <c r="H661" s="707">
        <v>1</v>
      </c>
      <c r="I661" s="692"/>
      <c r="J661" s="559" t="str">
        <f t="shared" si="12"/>
        <v>INCLUDED</v>
      </c>
    </row>
    <row r="662" spans="1:10" ht="31.2">
      <c r="A662" s="835">
        <v>640</v>
      </c>
      <c r="B662" s="689">
        <v>7000009996</v>
      </c>
      <c r="C662" s="689">
        <v>5860</v>
      </c>
      <c r="D662" s="700" t="s">
        <v>504</v>
      </c>
      <c r="E662" s="689">
        <v>1000004965</v>
      </c>
      <c r="F662" s="713" t="s">
        <v>749</v>
      </c>
      <c r="G662" s="707" t="s">
        <v>290</v>
      </c>
      <c r="H662" s="707">
        <v>6</v>
      </c>
      <c r="I662" s="692"/>
      <c r="J662" s="559" t="str">
        <f t="shared" si="12"/>
        <v>INCLUDED</v>
      </c>
    </row>
    <row r="663" spans="1:10" ht="31.2">
      <c r="A663" s="835">
        <v>641</v>
      </c>
      <c r="B663" s="689">
        <v>7000009996</v>
      </c>
      <c r="C663" s="689">
        <v>5850</v>
      </c>
      <c r="D663" s="700" t="s">
        <v>504</v>
      </c>
      <c r="E663" s="689">
        <v>1000018700</v>
      </c>
      <c r="F663" s="713" t="s">
        <v>643</v>
      </c>
      <c r="G663" s="707" t="s">
        <v>291</v>
      </c>
      <c r="H663" s="707">
        <v>1</v>
      </c>
      <c r="I663" s="692"/>
      <c r="J663" s="559" t="str">
        <f t="shared" si="12"/>
        <v>INCLUDED</v>
      </c>
    </row>
    <row r="664" spans="1:10" ht="31.2">
      <c r="A664" s="835">
        <v>642</v>
      </c>
      <c r="B664" s="689">
        <v>7000009996</v>
      </c>
      <c r="C664" s="689">
        <v>5870</v>
      </c>
      <c r="D664" s="700" t="s">
        <v>504</v>
      </c>
      <c r="E664" s="689">
        <v>1000030957</v>
      </c>
      <c r="F664" s="713" t="s">
        <v>750</v>
      </c>
      <c r="G664" s="707" t="s">
        <v>290</v>
      </c>
      <c r="H664" s="707">
        <v>1</v>
      </c>
      <c r="I664" s="692"/>
      <c r="J664" s="559" t="str">
        <f t="shared" si="12"/>
        <v>INCLUDED</v>
      </c>
    </row>
    <row r="665" spans="1:10" ht="31.2">
      <c r="A665" s="835">
        <v>643</v>
      </c>
      <c r="B665" s="689">
        <v>7000009996</v>
      </c>
      <c r="C665" s="689">
        <v>5880</v>
      </c>
      <c r="D665" s="700" t="s">
        <v>504</v>
      </c>
      <c r="E665" s="689">
        <v>1000031073</v>
      </c>
      <c r="F665" s="713" t="s">
        <v>751</v>
      </c>
      <c r="G665" s="707" t="s">
        <v>290</v>
      </c>
      <c r="H665" s="707">
        <v>8</v>
      </c>
      <c r="I665" s="692"/>
      <c r="J665" s="559" t="str">
        <f t="shared" si="12"/>
        <v>INCLUDED</v>
      </c>
    </row>
    <row r="666" spans="1:10" ht="31.2">
      <c r="A666" s="835">
        <v>644</v>
      </c>
      <c r="B666" s="689">
        <v>7000009996</v>
      </c>
      <c r="C666" s="689">
        <v>5890</v>
      </c>
      <c r="D666" s="700" t="s">
        <v>504</v>
      </c>
      <c r="E666" s="689">
        <v>1000031072</v>
      </c>
      <c r="F666" s="713" t="s">
        <v>752</v>
      </c>
      <c r="G666" s="707" t="s">
        <v>290</v>
      </c>
      <c r="H666" s="707">
        <v>1</v>
      </c>
      <c r="I666" s="692"/>
      <c r="J666" s="559" t="str">
        <f t="shared" si="12"/>
        <v>INCLUDED</v>
      </c>
    </row>
    <row r="667" spans="1:10">
      <c r="A667" s="840" t="s">
        <v>817</v>
      </c>
      <c r="B667" s="898" t="s">
        <v>765</v>
      </c>
      <c r="C667" s="814"/>
      <c r="D667" s="815"/>
      <c r="E667" s="815"/>
      <c r="F667" s="815"/>
      <c r="G667" s="815"/>
      <c r="H667" s="815"/>
      <c r="I667" s="815"/>
      <c r="J667" s="841"/>
    </row>
    <row r="668" spans="1:10">
      <c r="A668" s="835">
        <v>645</v>
      </c>
      <c r="B668" s="810">
        <v>7000009996</v>
      </c>
      <c r="C668" s="810">
        <v>6160</v>
      </c>
      <c r="D668" s="811" t="s">
        <v>491</v>
      </c>
      <c r="E668" s="810">
        <v>1000025219</v>
      </c>
      <c r="F668" s="836" t="s">
        <v>510</v>
      </c>
      <c r="G668" s="837" t="s">
        <v>290</v>
      </c>
      <c r="H668" s="837">
        <v>2</v>
      </c>
      <c r="I668" s="838"/>
      <c r="J668" s="839" t="str">
        <f t="shared" si="12"/>
        <v>INCLUDED</v>
      </c>
    </row>
    <row r="669" spans="1:10">
      <c r="A669" s="835">
        <v>646</v>
      </c>
      <c r="B669" s="810">
        <v>7000009996</v>
      </c>
      <c r="C669" s="810">
        <v>6170</v>
      </c>
      <c r="D669" s="811" t="s">
        <v>491</v>
      </c>
      <c r="E669" s="810">
        <v>1000015938</v>
      </c>
      <c r="F669" s="836" t="s">
        <v>697</v>
      </c>
      <c r="G669" s="837" t="s">
        <v>291</v>
      </c>
      <c r="H669" s="837">
        <v>2</v>
      </c>
      <c r="I669" s="838"/>
      <c r="J669" s="839" t="str">
        <f t="shared" si="12"/>
        <v>INCLUDED</v>
      </c>
    </row>
    <row r="670" spans="1:10">
      <c r="A670" s="835">
        <v>647</v>
      </c>
      <c r="B670" s="810">
        <v>7000009996</v>
      </c>
      <c r="C670" s="810">
        <v>6180</v>
      </c>
      <c r="D670" s="811" t="s">
        <v>491</v>
      </c>
      <c r="E670" s="810">
        <v>1000031071</v>
      </c>
      <c r="F670" s="836" t="s">
        <v>761</v>
      </c>
      <c r="G670" s="837" t="s">
        <v>290</v>
      </c>
      <c r="H670" s="837">
        <v>2</v>
      </c>
      <c r="I670" s="838"/>
      <c r="J670" s="839" t="str">
        <f t="shared" si="12"/>
        <v>INCLUDED</v>
      </c>
    </row>
    <row r="671" spans="1:10">
      <c r="A671" s="835">
        <v>648</v>
      </c>
      <c r="B671" s="810">
        <v>7000009996</v>
      </c>
      <c r="C671" s="810">
        <v>6190</v>
      </c>
      <c r="D671" s="811" t="s">
        <v>491</v>
      </c>
      <c r="E671" s="810">
        <v>1000031077</v>
      </c>
      <c r="F671" s="836" t="s">
        <v>762</v>
      </c>
      <c r="G671" s="837" t="s">
        <v>291</v>
      </c>
      <c r="H671" s="837">
        <v>2</v>
      </c>
      <c r="I671" s="838"/>
      <c r="J671" s="839" t="str">
        <f t="shared" si="12"/>
        <v>INCLUDED</v>
      </c>
    </row>
    <row r="672" spans="1:10">
      <c r="A672" s="835">
        <v>649</v>
      </c>
      <c r="B672" s="810">
        <v>7000009996</v>
      </c>
      <c r="C672" s="810">
        <v>6200</v>
      </c>
      <c r="D672" s="811" t="s">
        <v>492</v>
      </c>
      <c r="E672" s="810">
        <v>1000031070</v>
      </c>
      <c r="F672" s="836" t="s">
        <v>754</v>
      </c>
      <c r="G672" s="837" t="s">
        <v>290</v>
      </c>
      <c r="H672" s="837">
        <v>2</v>
      </c>
      <c r="I672" s="838"/>
      <c r="J672" s="839" t="str">
        <f t="shared" si="12"/>
        <v>INCLUDED</v>
      </c>
    </row>
    <row r="673" spans="1:10" ht="31.2">
      <c r="A673" s="835">
        <v>650</v>
      </c>
      <c r="B673" s="810">
        <v>7000009996</v>
      </c>
      <c r="C673" s="810">
        <v>6210</v>
      </c>
      <c r="D673" s="811" t="s">
        <v>690</v>
      </c>
      <c r="E673" s="810">
        <v>1000005063</v>
      </c>
      <c r="F673" s="836" t="s">
        <v>699</v>
      </c>
      <c r="G673" s="837" t="s">
        <v>290</v>
      </c>
      <c r="H673" s="837">
        <v>15</v>
      </c>
      <c r="I673" s="838"/>
      <c r="J673" s="839" t="str">
        <f t="shared" si="12"/>
        <v>INCLUDED</v>
      </c>
    </row>
    <row r="674" spans="1:10" ht="31.2">
      <c r="A674" s="835">
        <v>651</v>
      </c>
      <c r="B674" s="810">
        <v>7000009996</v>
      </c>
      <c r="C674" s="810">
        <v>6280</v>
      </c>
      <c r="D674" s="811" t="s">
        <v>690</v>
      </c>
      <c r="E674" s="810">
        <v>1000031122</v>
      </c>
      <c r="F674" s="836" t="s">
        <v>700</v>
      </c>
      <c r="G674" s="837" t="s">
        <v>290</v>
      </c>
      <c r="H674" s="837">
        <v>6</v>
      </c>
      <c r="I674" s="838"/>
      <c r="J674" s="839" t="str">
        <f t="shared" si="12"/>
        <v>INCLUDED</v>
      </c>
    </row>
    <row r="675" spans="1:10">
      <c r="A675" s="835">
        <v>652</v>
      </c>
      <c r="B675" s="810">
        <v>7000009996</v>
      </c>
      <c r="C675" s="810">
        <v>6240</v>
      </c>
      <c r="D675" s="811" t="s">
        <v>690</v>
      </c>
      <c r="E675" s="810">
        <v>1000005048</v>
      </c>
      <c r="F675" s="836" t="s">
        <v>705</v>
      </c>
      <c r="G675" s="837" t="s">
        <v>290</v>
      </c>
      <c r="H675" s="837">
        <v>6</v>
      </c>
      <c r="I675" s="838"/>
      <c r="J675" s="839" t="str">
        <f t="shared" si="12"/>
        <v>INCLUDED</v>
      </c>
    </row>
    <row r="676" spans="1:10">
      <c r="A676" s="835">
        <v>653</v>
      </c>
      <c r="B676" s="810">
        <v>7000009996</v>
      </c>
      <c r="C676" s="810">
        <v>6220</v>
      </c>
      <c r="D676" s="811" t="s">
        <v>690</v>
      </c>
      <c r="E676" s="810">
        <v>1000005067</v>
      </c>
      <c r="F676" s="836" t="s">
        <v>701</v>
      </c>
      <c r="G676" s="837" t="s">
        <v>290</v>
      </c>
      <c r="H676" s="837">
        <v>6</v>
      </c>
      <c r="I676" s="838"/>
      <c r="J676" s="839" t="str">
        <f t="shared" si="12"/>
        <v>INCLUDED</v>
      </c>
    </row>
    <row r="677" spans="1:10">
      <c r="A677" s="835">
        <v>654</v>
      </c>
      <c r="B677" s="810">
        <v>7000009996</v>
      </c>
      <c r="C677" s="810">
        <v>6230</v>
      </c>
      <c r="D677" s="811" t="s">
        <v>690</v>
      </c>
      <c r="E677" s="810">
        <v>1000005037</v>
      </c>
      <c r="F677" s="836" t="s">
        <v>702</v>
      </c>
      <c r="G677" s="837" t="s">
        <v>290</v>
      </c>
      <c r="H677" s="837">
        <v>8</v>
      </c>
      <c r="I677" s="838"/>
      <c r="J677" s="839" t="str">
        <f t="shared" si="12"/>
        <v>INCLUDED</v>
      </c>
    </row>
    <row r="678" spans="1:10">
      <c r="A678" s="835">
        <v>655</v>
      </c>
      <c r="B678" s="810">
        <v>7000009996</v>
      </c>
      <c r="C678" s="810">
        <v>6260</v>
      </c>
      <c r="D678" s="811" t="s">
        <v>690</v>
      </c>
      <c r="E678" s="810">
        <v>1000029252</v>
      </c>
      <c r="F678" s="836" t="s">
        <v>704</v>
      </c>
      <c r="G678" s="837" t="s">
        <v>290</v>
      </c>
      <c r="H678" s="837">
        <v>18</v>
      </c>
      <c r="I678" s="838"/>
      <c r="J678" s="839" t="str">
        <f t="shared" si="12"/>
        <v>INCLUDED</v>
      </c>
    </row>
    <row r="679" spans="1:10">
      <c r="A679" s="835">
        <v>656</v>
      </c>
      <c r="B679" s="810">
        <v>7000009996</v>
      </c>
      <c r="C679" s="810">
        <v>6250</v>
      </c>
      <c r="D679" s="811" t="s">
        <v>690</v>
      </c>
      <c r="E679" s="810">
        <v>1000005030</v>
      </c>
      <c r="F679" s="836" t="s">
        <v>703</v>
      </c>
      <c r="G679" s="837" t="s">
        <v>290</v>
      </c>
      <c r="H679" s="837">
        <v>8</v>
      </c>
      <c r="I679" s="838"/>
      <c r="J679" s="839" t="str">
        <f t="shared" si="12"/>
        <v>INCLUDED</v>
      </c>
    </row>
    <row r="680" spans="1:10">
      <c r="A680" s="835">
        <v>657</v>
      </c>
      <c r="B680" s="810">
        <v>7000009996</v>
      </c>
      <c r="C680" s="810">
        <v>6270</v>
      </c>
      <c r="D680" s="811" t="s">
        <v>690</v>
      </c>
      <c r="E680" s="810">
        <v>1000025327</v>
      </c>
      <c r="F680" s="836" t="s">
        <v>755</v>
      </c>
      <c r="G680" s="837" t="s">
        <v>290</v>
      </c>
      <c r="H680" s="837">
        <v>6</v>
      </c>
      <c r="I680" s="838"/>
      <c r="J680" s="839" t="str">
        <f t="shared" si="12"/>
        <v>INCLUDED</v>
      </c>
    </row>
    <row r="681" spans="1:10">
      <c r="A681" s="835">
        <v>658</v>
      </c>
      <c r="B681" s="810">
        <v>7000009996</v>
      </c>
      <c r="C681" s="810">
        <v>6290</v>
      </c>
      <c r="D681" s="811" t="s">
        <v>690</v>
      </c>
      <c r="E681" s="810">
        <v>1000005039</v>
      </c>
      <c r="F681" s="836" t="s">
        <v>698</v>
      </c>
      <c r="G681" s="837" t="s">
        <v>290</v>
      </c>
      <c r="H681" s="837">
        <v>7</v>
      </c>
      <c r="I681" s="838"/>
      <c r="J681" s="839" t="str">
        <f t="shared" si="12"/>
        <v>INCLUDED</v>
      </c>
    </row>
    <row r="682" spans="1:10">
      <c r="A682" s="835">
        <v>659</v>
      </c>
      <c r="B682" s="810">
        <v>7000009996</v>
      </c>
      <c r="C682" s="810">
        <v>7140</v>
      </c>
      <c r="D682" s="811" t="s">
        <v>691</v>
      </c>
      <c r="E682" s="810">
        <v>1000000610</v>
      </c>
      <c r="F682" s="836" t="s">
        <v>706</v>
      </c>
      <c r="G682" s="837" t="s">
        <v>290</v>
      </c>
      <c r="H682" s="837">
        <v>4</v>
      </c>
      <c r="I682" s="838"/>
      <c r="J682" s="839" t="str">
        <f t="shared" si="12"/>
        <v>INCLUDED</v>
      </c>
    </row>
    <row r="683" spans="1:10">
      <c r="A683" s="835">
        <v>660</v>
      </c>
      <c r="B683" s="810">
        <v>7000009996</v>
      </c>
      <c r="C683" s="810">
        <v>7150</v>
      </c>
      <c r="D683" s="811" t="s">
        <v>691</v>
      </c>
      <c r="E683" s="810">
        <v>1000020422</v>
      </c>
      <c r="F683" s="836" t="s">
        <v>653</v>
      </c>
      <c r="G683" s="837" t="s">
        <v>290</v>
      </c>
      <c r="H683" s="837">
        <v>12</v>
      </c>
      <c r="I683" s="838"/>
      <c r="J683" s="839" t="str">
        <f t="shared" si="12"/>
        <v>INCLUDED</v>
      </c>
    </row>
    <row r="684" spans="1:10">
      <c r="A684" s="835">
        <v>661</v>
      </c>
      <c r="B684" s="810">
        <v>7000009996</v>
      </c>
      <c r="C684" s="810">
        <v>7160</v>
      </c>
      <c r="D684" s="811" t="s">
        <v>691</v>
      </c>
      <c r="E684" s="810">
        <v>1000000593</v>
      </c>
      <c r="F684" s="836" t="s">
        <v>654</v>
      </c>
      <c r="G684" s="837" t="s">
        <v>290</v>
      </c>
      <c r="H684" s="837">
        <v>12</v>
      </c>
      <c r="I684" s="838"/>
      <c r="J684" s="839" t="str">
        <f t="shared" si="12"/>
        <v>INCLUDED</v>
      </c>
    </row>
    <row r="685" spans="1:10" ht="31.2">
      <c r="A685" s="835">
        <v>662</v>
      </c>
      <c r="B685" s="810">
        <v>7000009996</v>
      </c>
      <c r="C685" s="810">
        <v>7170</v>
      </c>
      <c r="D685" s="811" t="s">
        <v>691</v>
      </c>
      <c r="E685" s="810">
        <v>1000033307</v>
      </c>
      <c r="F685" s="836" t="s">
        <v>707</v>
      </c>
      <c r="G685" s="837" t="s">
        <v>291</v>
      </c>
      <c r="H685" s="837">
        <v>1</v>
      </c>
      <c r="I685" s="838"/>
      <c r="J685" s="839" t="str">
        <f t="shared" si="12"/>
        <v>INCLUDED</v>
      </c>
    </row>
    <row r="686" spans="1:10">
      <c r="A686" s="835">
        <v>663</v>
      </c>
      <c r="B686" s="810">
        <v>7000009996</v>
      </c>
      <c r="C686" s="810">
        <v>7180</v>
      </c>
      <c r="D686" s="811" t="s">
        <v>691</v>
      </c>
      <c r="E686" s="810">
        <v>1000033305</v>
      </c>
      <c r="F686" s="836" t="s">
        <v>708</v>
      </c>
      <c r="G686" s="837" t="s">
        <v>290</v>
      </c>
      <c r="H686" s="837">
        <v>4</v>
      </c>
      <c r="I686" s="838"/>
      <c r="J686" s="839" t="str">
        <f t="shared" si="12"/>
        <v>INCLUDED</v>
      </c>
    </row>
    <row r="687" spans="1:10" ht="31.2">
      <c r="A687" s="835">
        <v>664</v>
      </c>
      <c r="B687" s="810">
        <v>7000009996</v>
      </c>
      <c r="C687" s="810">
        <v>7190</v>
      </c>
      <c r="D687" s="811" t="s">
        <v>691</v>
      </c>
      <c r="E687" s="810">
        <v>1000033342</v>
      </c>
      <c r="F687" s="836" t="s">
        <v>709</v>
      </c>
      <c r="G687" s="837" t="s">
        <v>290</v>
      </c>
      <c r="H687" s="837">
        <v>2</v>
      </c>
      <c r="I687" s="838"/>
      <c r="J687" s="839" t="str">
        <f t="shared" si="12"/>
        <v>INCLUDED</v>
      </c>
    </row>
    <row r="688" spans="1:10" ht="31.2">
      <c r="A688" s="835">
        <v>665</v>
      </c>
      <c r="B688" s="810">
        <v>7000009996</v>
      </c>
      <c r="C688" s="810">
        <v>7200</v>
      </c>
      <c r="D688" s="811" t="s">
        <v>691</v>
      </c>
      <c r="E688" s="810">
        <v>1000033306</v>
      </c>
      <c r="F688" s="836" t="s">
        <v>710</v>
      </c>
      <c r="G688" s="837" t="s">
        <v>290</v>
      </c>
      <c r="H688" s="837">
        <v>2</v>
      </c>
      <c r="I688" s="838"/>
      <c r="J688" s="839" t="str">
        <f t="shared" si="12"/>
        <v>INCLUDED</v>
      </c>
    </row>
    <row r="689" spans="1:10">
      <c r="A689" s="835">
        <v>666</v>
      </c>
      <c r="B689" s="810">
        <v>7000009996</v>
      </c>
      <c r="C689" s="810">
        <v>6300</v>
      </c>
      <c r="D689" s="811" t="s">
        <v>495</v>
      </c>
      <c r="E689" s="810">
        <v>1000004313</v>
      </c>
      <c r="F689" s="836" t="s">
        <v>534</v>
      </c>
      <c r="G689" s="837" t="s">
        <v>291</v>
      </c>
      <c r="H689" s="837">
        <v>1</v>
      </c>
      <c r="I689" s="838"/>
      <c r="J689" s="839" t="str">
        <f t="shared" si="12"/>
        <v>INCLUDED</v>
      </c>
    </row>
    <row r="690" spans="1:10">
      <c r="A690" s="835">
        <v>667</v>
      </c>
      <c r="B690" s="810">
        <v>7000009996</v>
      </c>
      <c r="C690" s="810">
        <v>6310</v>
      </c>
      <c r="D690" s="811" t="s">
        <v>495</v>
      </c>
      <c r="E690" s="810">
        <v>1000004303</v>
      </c>
      <c r="F690" s="836" t="s">
        <v>535</v>
      </c>
      <c r="G690" s="837" t="s">
        <v>291</v>
      </c>
      <c r="H690" s="837">
        <v>1</v>
      </c>
      <c r="I690" s="838"/>
      <c r="J690" s="839" t="str">
        <f t="shared" si="12"/>
        <v>INCLUDED</v>
      </c>
    </row>
    <row r="691" spans="1:10">
      <c r="A691" s="835">
        <v>668</v>
      </c>
      <c r="B691" s="810">
        <v>7000009996</v>
      </c>
      <c r="C691" s="810">
        <v>6320</v>
      </c>
      <c r="D691" s="811" t="s">
        <v>495</v>
      </c>
      <c r="E691" s="810">
        <v>1000004311</v>
      </c>
      <c r="F691" s="836" t="s">
        <v>536</v>
      </c>
      <c r="G691" s="837" t="s">
        <v>291</v>
      </c>
      <c r="H691" s="837">
        <v>1</v>
      </c>
      <c r="I691" s="838"/>
      <c r="J691" s="839" t="str">
        <f t="shared" si="12"/>
        <v>INCLUDED</v>
      </c>
    </row>
    <row r="692" spans="1:10" ht="31.2">
      <c r="A692" s="835">
        <v>669</v>
      </c>
      <c r="B692" s="810">
        <v>7000009996</v>
      </c>
      <c r="C692" s="810">
        <v>6330</v>
      </c>
      <c r="D692" s="811" t="s">
        <v>495</v>
      </c>
      <c r="E692" s="810">
        <v>1000004308</v>
      </c>
      <c r="F692" s="836" t="s">
        <v>537</v>
      </c>
      <c r="G692" s="837" t="s">
        <v>291</v>
      </c>
      <c r="H692" s="837">
        <v>1</v>
      </c>
      <c r="I692" s="838"/>
      <c r="J692" s="839" t="str">
        <f t="shared" si="12"/>
        <v>INCLUDED</v>
      </c>
    </row>
    <row r="693" spans="1:10">
      <c r="A693" s="835">
        <v>670</v>
      </c>
      <c r="B693" s="810">
        <v>7000009996</v>
      </c>
      <c r="C693" s="810">
        <v>6410</v>
      </c>
      <c r="D693" s="811" t="s">
        <v>495</v>
      </c>
      <c r="E693" s="810">
        <v>1000000564</v>
      </c>
      <c r="F693" s="836" t="s">
        <v>711</v>
      </c>
      <c r="G693" s="837" t="s">
        <v>291</v>
      </c>
      <c r="H693" s="837">
        <v>2</v>
      </c>
      <c r="I693" s="838"/>
      <c r="J693" s="839" t="str">
        <f t="shared" si="12"/>
        <v>INCLUDED</v>
      </c>
    </row>
    <row r="694" spans="1:10">
      <c r="A694" s="835">
        <v>671</v>
      </c>
      <c r="B694" s="810">
        <v>7000009996</v>
      </c>
      <c r="C694" s="810">
        <v>6390</v>
      </c>
      <c r="D694" s="811" t="s">
        <v>495</v>
      </c>
      <c r="E694" s="810">
        <v>1000028342</v>
      </c>
      <c r="F694" s="836" t="s">
        <v>712</v>
      </c>
      <c r="G694" s="837" t="s">
        <v>290</v>
      </c>
      <c r="H694" s="837">
        <v>2</v>
      </c>
      <c r="I694" s="838"/>
      <c r="J694" s="839" t="str">
        <f t="shared" si="12"/>
        <v>INCLUDED</v>
      </c>
    </row>
    <row r="695" spans="1:10">
      <c r="A695" s="835">
        <v>672</v>
      </c>
      <c r="B695" s="810">
        <v>7000009996</v>
      </c>
      <c r="C695" s="810">
        <v>6340</v>
      </c>
      <c r="D695" s="811" t="s">
        <v>495</v>
      </c>
      <c r="E695" s="810">
        <v>1000000580</v>
      </c>
      <c r="F695" s="836" t="s">
        <v>713</v>
      </c>
      <c r="G695" s="837" t="s">
        <v>290</v>
      </c>
      <c r="H695" s="837">
        <v>2</v>
      </c>
      <c r="I695" s="838"/>
      <c r="J695" s="839" t="str">
        <f t="shared" si="12"/>
        <v>INCLUDED</v>
      </c>
    </row>
    <row r="696" spans="1:10">
      <c r="A696" s="835">
        <v>673</v>
      </c>
      <c r="B696" s="810">
        <v>7000009996</v>
      </c>
      <c r="C696" s="810">
        <v>6360</v>
      </c>
      <c r="D696" s="811" t="s">
        <v>495</v>
      </c>
      <c r="E696" s="810">
        <v>1000004765</v>
      </c>
      <c r="F696" s="836" t="s">
        <v>538</v>
      </c>
      <c r="G696" s="837" t="s">
        <v>291</v>
      </c>
      <c r="H696" s="837">
        <v>2</v>
      </c>
      <c r="I696" s="838"/>
      <c r="J696" s="839" t="str">
        <f t="shared" si="12"/>
        <v>INCLUDED</v>
      </c>
    </row>
    <row r="697" spans="1:10">
      <c r="A697" s="835">
        <v>674</v>
      </c>
      <c r="B697" s="810">
        <v>7000009996</v>
      </c>
      <c r="C697" s="810">
        <v>6370</v>
      </c>
      <c r="D697" s="811" t="s">
        <v>495</v>
      </c>
      <c r="E697" s="810">
        <v>1000028345</v>
      </c>
      <c r="F697" s="836" t="s">
        <v>539</v>
      </c>
      <c r="G697" s="837" t="s">
        <v>291</v>
      </c>
      <c r="H697" s="837">
        <v>2</v>
      </c>
      <c r="I697" s="838"/>
      <c r="J697" s="839" t="str">
        <f t="shared" si="12"/>
        <v>INCLUDED</v>
      </c>
    </row>
    <row r="698" spans="1:10">
      <c r="A698" s="835">
        <v>675</v>
      </c>
      <c r="B698" s="810">
        <v>7000009996</v>
      </c>
      <c r="C698" s="810">
        <v>6400</v>
      </c>
      <c r="D698" s="811" t="s">
        <v>495</v>
      </c>
      <c r="E698" s="810">
        <v>1000030539</v>
      </c>
      <c r="F698" s="836" t="s">
        <v>756</v>
      </c>
      <c r="G698" s="837" t="s">
        <v>290</v>
      </c>
      <c r="H698" s="837">
        <v>1</v>
      </c>
      <c r="I698" s="838"/>
      <c r="J698" s="839" t="str">
        <f t="shared" si="12"/>
        <v>INCLUDED</v>
      </c>
    </row>
    <row r="699" spans="1:10">
      <c r="A699" s="835">
        <v>676</v>
      </c>
      <c r="B699" s="689">
        <v>7000009996</v>
      </c>
      <c r="C699" s="689">
        <v>6350</v>
      </c>
      <c r="D699" s="700" t="s">
        <v>495</v>
      </c>
      <c r="E699" s="689">
        <v>1000013502</v>
      </c>
      <c r="F699" s="713" t="s">
        <v>540</v>
      </c>
      <c r="G699" s="707" t="s">
        <v>290</v>
      </c>
      <c r="H699" s="707">
        <v>6</v>
      </c>
      <c r="I699" s="692"/>
      <c r="J699" s="839" t="str">
        <f t="shared" si="12"/>
        <v>INCLUDED</v>
      </c>
    </row>
    <row r="700" spans="1:10" ht="46.8">
      <c r="A700" s="835">
        <v>677</v>
      </c>
      <c r="B700" s="689">
        <v>7000009996</v>
      </c>
      <c r="C700" s="689">
        <v>6380</v>
      </c>
      <c r="D700" s="700" t="s">
        <v>495</v>
      </c>
      <c r="E700" s="689">
        <v>1000028551</v>
      </c>
      <c r="F700" s="713" t="s">
        <v>714</v>
      </c>
      <c r="G700" s="707" t="s">
        <v>443</v>
      </c>
      <c r="H700" s="707">
        <v>1</v>
      </c>
      <c r="I700" s="692"/>
      <c r="J700" s="559" t="str">
        <f t="shared" si="12"/>
        <v>INCLUDED</v>
      </c>
    </row>
    <row r="701" spans="1:10">
      <c r="A701" s="835">
        <v>678</v>
      </c>
      <c r="B701" s="689">
        <v>7000009996</v>
      </c>
      <c r="C701" s="689">
        <v>6430</v>
      </c>
      <c r="D701" s="700" t="s">
        <v>496</v>
      </c>
      <c r="E701" s="689">
        <v>1000004964</v>
      </c>
      <c r="F701" s="713" t="s">
        <v>716</v>
      </c>
      <c r="G701" s="707" t="s">
        <v>290</v>
      </c>
      <c r="H701" s="707">
        <v>4</v>
      </c>
      <c r="I701" s="692"/>
      <c r="J701" s="559" t="str">
        <f t="shared" si="12"/>
        <v>INCLUDED</v>
      </c>
    </row>
    <row r="702" spans="1:10">
      <c r="A702" s="835">
        <v>679</v>
      </c>
      <c r="B702" s="689">
        <v>7000009996</v>
      </c>
      <c r="C702" s="689">
        <v>6440</v>
      </c>
      <c r="D702" s="700" t="s">
        <v>496</v>
      </c>
      <c r="E702" s="689">
        <v>1000004981</v>
      </c>
      <c r="F702" s="713" t="s">
        <v>718</v>
      </c>
      <c r="G702" s="707" t="s">
        <v>290</v>
      </c>
      <c r="H702" s="707">
        <v>2</v>
      </c>
      <c r="I702" s="692"/>
      <c r="J702" s="559" t="str">
        <f t="shared" si="12"/>
        <v>INCLUDED</v>
      </c>
    </row>
    <row r="703" spans="1:10">
      <c r="A703" s="835">
        <v>680</v>
      </c>
      <c r="B703" s="689">
        <v>7000009996</v>
      </c>
      <c r="C703" s="689">
        <v>6420</v>
      </c>
      <c r="D703" s="700" t="s">
        <v>496</v>
      </c>
      <c r="E703" s="689">
        <v>1000021642</v>
      </c>
      <c r="F703" s="713" t="s">
        <v>545</v>
      </c>
      <c r="G703" s="707" t="s">
        <v>290</v>
      </c>
      <c r="H703" s="707">
        <v>1</v>
      </c>
      <c r="I703" s="692"/>
      <c r="J703" s="559" t="str">
        <f t="shared" si="12"/>
        <v>INCLUDED</v>
      </c>
    </row>
    <row r="704" spans="1:10">
      <c r="A704" s="835">
        <v>681</v>
      </c>
      <c r="B704" s="689">
        <v>7000009996</v>
      </c>
      <c r="C704" s="689">
        <v>6450</v>
      </c>
      <c r="D704" s="700" t="s">
        <v>496</v>
      </c>
      <c r="E704" s="689">
        <v>1000030956</v>
      </c>
      <c r="F704" s="713" t="s">
        <v>717</v>
      </c>
      <c r="G704" s="707" t="s">
        <v>290</v>
      </c>
      <c r="H704" s="707">
        <v>1</v>
      </c>
      <c r="I704" s="692"/>
      <c r="J704" s="559" t="str">
        <f t="shared" si="12"/>
        <v>INCLUDED</v>
      </c>
    </row>
    <row r="705" spans="1:10">
      <c r="A705" s="835">
        <v>682</v>
      </c>
      <c r="B705" s="689">
        <v>7000009996</v>
      </c>
      <c r="C705" s="689">
        <v>6460</v>
      </c>
      <c r="D705" s="700" t="s">
        <v>497</v>
      </c>
      <c r="E705" s="689">
        <v>1000012027</v>
      </c>
      <c r="F705" s="713" t="s">
        <v>555</v>
      </c>
      <c r="G705" s="707" t="s">
        <v>290</v>
      </c>
      <c r="H705" s="707">
        <v>4</v>
      </c>
      <c r="I705" s="692"/>
      <c r="J705" s="559" t="str">
        <f t="shared" si="12"/>
        <v>INCLUDED</v>
      </c>
    </row>
    <row r="706" spans="1:10">
      <c r="A706" s="835">
        <v>683</v>
      </c>
      <c r="B706" s="689">
        <v>7000009996</v>
      </c>
      <c r="C706" s="689">
        <v>6470</v>
      </c>
      <c r="D706" s="700" t="s">
        <v>497</v>
      </c>
      <c r="E706" s="689">
        <v>1000012022</v>
      </c>
      <c r="F706" s="713" t="s">
        <v>556</v>
      </c>
      <c r="G706" s="707" t="s">
        <v>290</v>
      </c>
      <c r="H706" s="707">
        <v>10</v>
      </c>
      <c r="I706" s="692"/>
      <c r="J706" s="559" t="str">
        <f t="shared" si="12"/>
        <v>INCLUDED</v>
      </c>
    </row>
    <row r="707" spans="1:10">
      <c r="A707" s="835">
        <v>684</v>
      </c>
      <c r="B707" s="689">
        <v>7000009996</v>
      </c>
      <c r="C707" s="689">
        <v>6490</v>
      </c>
      <c r="D707" s="700" t="s">
        <v>497</v>
      </c>
      <c r="E707" s="689">
        <v>1000028771</v>
      </c>
      <c r="F707" s="713" t="s">
        <v>557</v>
      </c>
      <c r="G707" s="707" t="s">
        <v>290</v>
      </c>
      <c r="H707" s="707">
        <v>6</v>
      </c>
      <c r="I707" s="692"/>
      <c r="J707" s="559" t="str">
        <f t="shared" si="12"/>
        <v>INCLUDED</v>
      </c>
    </row>
    <row r="708" spans="1:10">
      <c r="A708" s="835">
        <v>685</v>
      </c>
      <c r="B708" s="689">
        <v>7000009996</v>
      </c>
      <c r="C708" s="689">
        <v>6480</v>
      </c>
      <c r="D708" s="700" t="s">
        <v>497</v>
      </c>
      <c r="E708" s="689">
        <v>1000012073</v>
      </c>
      <c r="F708" s="713" t="s">
        <v>558</v>
      </c>
      <c r="G708" s="707" t="s">
        <v>290</v>
      </c>
      <c r="H708" s="707">
        <v>2</v>
      </c>
      <c r="I708" s="692"/>
      <c r="J708" s="559" t="str">
        <f t="shared" si="12"/>
        <v>INCLUDED</v>
      </c>
    </row>
    <row r="709" spans="1:10">
      <c r="A709" s="835">
        <v>686</v>
      </c>
      <c r="B709" s="689">
        <v>7000009996</v>
      </c>
      <c r="C709" s="689">
        <v>6500</v>
      </c>
      <c r="D709" s="700" t="s">
        <v>497</v>
      </c>
      <c r="E709" s="689">
        <v>1000030636</v>
      </c>
      <c r="F709" s="713" t="s">
        <v>757</v>
      </c>
      <c r="G709" s="707" t="s">
        <v>443</v>
      </c>
      <c r="H709" s="707">
        <v>1</v>
      </c>
      <c r="I709" s="692"/>
      <c r="J709" s="559" t="str">
        <f t="shared" si="12"/>
        <v>INCLUDED</v>
      </c>
    </row>
    <row r="710" spans="1:10">
      <c r="A710" s="835">
        <v>687</v>
      </c>
      <c r="B710" s="689">
        <v>7000009996</v>
      </c>
      <c r="C710" s="689">
        <v>6510</v>
      </c>
      <c r="D710" s="700" t="s">
        <v>498</v>
      </c>
      <c r="E710" s="689">
        <v>1000014547</v>
      </c>
      <c r="F710" s="713" t="s">
        <v>445</v>
      </c>
      <c r="G710" s="707" t="s">
        <v>290</v>
      </c>
      <c r="H710" s="707">
        <v>2</v>
      </c>
      <c r="I710" s="692"/>
      <c r="J710" s="559" t="str">
        <f t="shared" si="12"/>
        <v>INCLUDED</v>
      </c>
    </row>
    <row r="711" spans="1:10">
      <c r="A711" s="835">
        <v>688</v>
      </c>
      <c r="B711" s="689">
        <v>7000009996</v>
      </c>
      <c r="C711" s="689">
        <v>6520</v>
      </c>
      <c r="D711" s="700" t="s">
        <v>498</v>
      </c>
      <c r="E711" s="689">
        <v>1000014548</v>
      </c>
      <c r="F711" s="713" t="s">
        <v>563</v>
      </c>
      <c r="G711" s="707" t="s">
        <v>290</v>
      </c>
      <c r="H711" s="707">
        <v>1</v>
      </c>
      <c r="I711" s="692"/>
      <c r="J711" s="559" t="str">
        <f t="shared" si="12"/>
        <v>INCLUDED</v>
      </c>
    </row>
    <row r="712" spans="1:10">
      <c r="A712" s="835">
        <v>689</v>
      </c>
      <c r="B712" s="689">
        <v>7000009996</v>
      </c>
      <c r="C712" s="689">
        <v>6530</v>
      </c>
      <c r="D712" s="700" t="s">
        <v>498</v>
      </c>
      <c r="E712" s="689">
        <v>1000020262</v>
      </c>
      <c r="F712" s="713" t="s">
        <v>446</v>
      </c>
      <c r="G712" s="707" t="s">
        <v>290</v>
      </c>
      <c r="H712" s="707">
        <v>1</v>
      </c>
      <c r="I712" s="692"/>
      <c r="J712" s="559" t="str">
        <f t="shared" si="12"/>
        <v>INCLUDED</v>
      </c>
    </row>
    <row r="713" spans="1:10">
      <c r="A713" s="835">
        <v>690</v>
      </c>
      <c r="B713" s="689">
        <v>7000009996</v>
      </c>
      <c r="C713" s="689">
        <v>6590</v>
      </c>
      <c r="D713" s="700" t="s">
        <v>498</v>
      </c>
      <c r="E713" s="689">
        <v>1000014516</v>
      </c>
      <c r="F713" s="713" t="s">
        <v>564</v>
      </c>
      <c r="G713" s="707" t="s">
        <v>290</v>
      </c>
      <c r="H713" s="707">
        <v>4</v>
      </c>
      <c r="I713" s="692"/>
      <c r="J713" s="559" t="str">
        <f t="shared" si="12"/>
        <v>INCLUDED</v>
      </c>
    </row>
    <row r="714" spans="1:10" ht="31.2">
      <c r="A714" s="835">
        <v>691</v>
      </c>
      <c r="B714" s="689">
        <v>7000009996</v>
      </c>
      <c r="C714" s="689">
        <v>6600</v>
      </c>
      <c r="D714" s="700" t="s">
        <v>498</v>
      </c>
      <c r="E714" s="689">
        <v>1000001050</v>
      </c>
      <c r="F714" s="713" t="s">
        <v>565</v>
      </c>
      <c r="G714" s="707" t="s">
        <v>290</v>
      </c>
      <c r="H714" s="707">
        <v>4</v>
      </c>
      <c r="I714" s="692"/>
      <c r="J714" s="559" t="str">
        <f t="shared" si="12"/>
        <v>INCLUDED</v>
      </c>
    </row>
    <row r="715" spans="1:10" ht="31.2">
      <c r="A715" s="835">
        <v>692</v>
      </c>
      <c r="B715" s="689">
        <v>7000009996</v>
      </c>
      <c r="C715" s="689">
        <v>6610</v>
      </c>
      <c r="D715" s="700" t="s">
        <v>498</v>
      </c>
      <c r="E715" s="689">
        <v>1000000704</v>
      </c>
      <c r="F715" s="713" t="s">
        <v>720</v>
      </c>
      <c r="G715" s="707" t="s">
        <v>290</v>
      </c>
      <c r="H715" s="707">
        <v>2</v>
      </c>
      <c r="I715" s="692"/>
      <c r="J715" s="559" t="str">
        <f t="shared" si="12"/>
        <v>INCLUDED</v>
      </c>
    </row>
    <row r="716" spans="1:10">
      <c r="A716" s="835">
        <v>693</v>
      </c>
      <c r="B716" s="689">
        <v>7000009996</v>
      </c>
      <c r="C716" s="689">
        <v>6620</v>
      </c>
      <c r="D716" s="700" t="s">
        <v>498</v>
      </c>
      <c r="E716" s="689">
        <v>1000021982</v>
      </c>
      <c r="F716" s="713" t="s">
        <v>566</v>
      </c>
      <c r="G716" s="707" t="s">
        <v>290</v>
      </c>
      <c r="H716" s="707">
        <v>5</v>
      </c>
      <c r="I716" s="692"/>
      <c r="J716" s="559" t="str">
        <f t="shared" si="12"/>
        <v>INCLUDED</v>
      </c>
    </row>
    <row r="717" spans="1:10">
      <c r="A717" s="835">
        <v>694</v>
      </c>
      <c r="B717" s="689">
        <v>7000009996</v>
      </c>
      <c r="C717" s="689">
        <v>6630</v>
      </c>
      <c r="D717" s="700" t="s">
        <v>498</v>
      </c>
      <c r="E717" s="689">
        <v>1000021988</v>
      </c>
      <c r="F717" s="713" t="s">
        <v>567</v>
      </c>
      <c r="G717" s="707" t="s">
        <v>290</v>
      </c>
      <c r="H717" s="707">
        <v>4</v>
      </c>
      <c r="I717" s="692"/>
      <c r="J717" s="559" t="str">
        <f t="shared" si="12"/>
        <v>INCLUDED</v>
      </c>
    </row>
    <row r="718" spans="1:10" ht="31.2">
      <c r="A718" s="835">
        <v>695</v>
      </c>
      <c r="B718" s="689">
        <v>7000009996</v>
      </c>
      <c r="C718" s="689">
        <v>6680</v>
      </c>
      <c r="D718" s="700" t="s">
        <v>498</v>
      </c>
      <c r="E718" s="689">
        <v>1000034867</v>
      </c>
      <c r="F718" s="713" t="s">
        <v>758</v>
      </c>
      <c r="G718" s="707" t="s">
        <v>443</v>
      </c>
      <c r="H718" s="707">
        <v>1</v>
      </c>
      <c r="I718" s="692"/>
      <c r="J718" s="559" t="str">
        <f t="shared" si="12"/>
        <v>INCLUDED</v>
      </c>
    </row>
    <row r="719" spans="1:10">
      <c r="A719" s="835">
        <v>696</v>
      </c>
      <c r="B719" s="689">
        <v>7000009996</v>
      </c>
      <c r="C719" s="689">
        <v>6660</v>
      </c>
      <c r="D719" s="700" t="s">
        <v>498</v>
      </c>
      <c r="E719" s="689">
        <v>1000030002</v>
      </c>
      <c r="F719" s="713" t="s">
        <v>568</v>
      </c>
      <c r="G719" s="707" t="s">
        <v>443</v>
      </c>
      <c r="H719" s="707">
        <v>1</v>
      </c>
      <c r="I719" s="692"/>
      <c r="J719" s="559" t="str">
        <f t="shared" si="12"/>
        <v>INCLUDED</v>
      </c>
    </row>
    <row r="720" spans="1:10">
      <c r="A720" s="835">
        <v>697</v>
      </c>
      <c r="B720" s="689">
        <v>7000009996</v>
      </c>
      <c r="C720" s="689">
        <v>6670</v>
      </c>
      <c r="D720" s="700" t="s">
        <v>498</v>
      </c>
      <c r="E720" s="689">
        <v>1000030151</v>
      </c>
      <c r="F720" s="713" t="s">
        <v>569</v>
      </c>
      <c r="G720" s="707" t="s">
        <v>443</v>
      </c>
      <c r="H720" s="707">
        <v>1</v>
      </c>
      <c r="I720" s="692"/>
      <c r="J720" s="559" t="str">
        <f t="shared" si="12"/>
        <v>INCLUDED</v>
      </c>
    </row>
    <row r="721" spans="1:10">
      <c r="A721" s="835">
        <v>698</v>
      </c>
      <c r="B721" s="689">
        <v>7000009996</v>
      </c>
      <c r="C721" s="689">
        <v>13690</v>
      </c>
      <c r="D721" s="700" t="s">
        <v>498</v>
      </c>
      <c r="E721" s="689">
        <v>1000038387</v>
      </c>
      <c r="F721" s="713" t="s">
        <v>1089</v>
      </c>
      <c r="G721" s="707" t="s">
        <v>290</v>
      </c>
      <c r="H721" s="707">
        <v>10</v>
      </c>
      <c r="I721" s="692"/>
      <c r="J721" s="559" t="str">
        <f t="shared" ref="J721:J767" si="13">IF(I721="","INCLUDED",I721*H721)</f>
        <v>INCLUDED</v>
      </c>
    </row>
    <row r="722" spans="1:10">
      <c r="A722" s="835">
        <v>699</v>
      </c>
      <c r="B722" s="689">
        <v>7000009996</v>
      </c>
      <c r="C722" s="689">
        <v>13700</v>
      </c>
      <c r="D722" s="700" t="s">
        <v>498</v>
      </c>
      <c r="E722" s="689">
        <v>1000038325</v>
      </c>
      <c r="F722" s="713" t="s">
        <v>1090</v>
      </c>
      <c r="G722" s="707" t="s">
        <v>290</v>
      </c>
      <c r="H722" s="707">
        <v>10</v>
      </c>
      <c r="I722" s="692"/>
      <c r="J722" s="559" t="str">
        <f t="shared" si="13"/>
        <v>INCLUDED</v>
      </c>
    </row>
    <row r="723" spans="1:10">
      <c r="A723" s="835">
        <v>700</v>
      </c>
      <c r="B723" s="689">
        <v>7000009996</v>
      </c>
      <c r="C723" s="689">
        <v>13710</v>
      </c>
      <c r="D723" s="700" t="s">
        <v>498</v>
      </c>
      <c r="E723" s="689">
        <v>1000038041</v>
      </c>
      <c r="F723" s="713" t="s">
        <v>1091</v>
      </c>
      <c r="G723" s="707" t="s">
        <v>290</v>
      </c>
      <c r="H723" s="707">
        <v>4</v>
      </c>
      <c r="I723" s="692"/>
      <c r="J723" s="559" t="str">
        <f t="shared" si="13"/>
        <v>INCLUDED</v>
      </c>
    </row>
    <row r="724" spans="1:10">
      <c r="A724" s="835">
        <v>701</v>
      </c>
      <c r="B724" s="689">
        <v>7000009996</v>
      </c>
      <c r="C724" s="689">
        <v>13720</v>
      </c>
      <c r="D724" s="700" t="s">
        <v>498</v>
      </c>
      <c r="E724" s="689">
        <v>1000038389</v>
      </c>
      <c r="F724" s="713" t="s">
        <v>1092</v>
      </c>
      <c r="G724" s="707" t="s">
        <v>290</v>
      </c>
      <c r="H724" s="707">
        <v>5</v>
      </c>
      <c r="I724" s="692"/>
      <c r="J724" s="559" t="str">
        <f t="shared" si="13"/>
        <v>INCLUDED</v>
      </c>
    </row>
    <row r="725" spans="1:10">
      <c r="A725" s="835">
        <v>702</v>
      </c>
      <c r="B725" s="689">
        <v>7000009996</v>
      </c>
      <c r="C725" s="689">
        <v>6690</v>
      </c>
      <c r="D725" s="700" t="s">
        <v>499</v>
      </c>
      <c r="E725" s="689">
        <v>1000024515</v>
      </c>
      <c r="F725" s="713" t="s">
        <v>573</v>
      </c>
      <c r="G725" s="707" t="s">
        <v>290</v>
      </c>
      <c r="H725" s="707">
        <v>1</v>
      </c>
      <c r="I725" s="692"/>
      <c r="J725" s="559" t="str">
        <f t="shared" si="13"/>
        <v>INCLUDED</v>
      </c>
    </row>
    <row r="726" spans="1:10">
      <c r="A726" s="835">
        <v>703</v>
      </c>
      <c r="B726" s="689">
        <v>7000009996</v>
      </c>
      <c r="C726" s="689">
        <v>6700</v>
      </c>
      <c r="D726" s="700" t="s">
        <v>499</v>
      </c>
      <c r="E726" s="689">
        <v>1000025538</v>
      </c>
      <c r="F726" s="713" t="s">
        <v>574</v>
      </c>
      <c r="G726" s="707" t="s">
        <v>290</v>
      </c>
      <c r="H726" s="707">
        <v>1</v>
      </c>
      <c r="I726" s="692"/>
      <c r="J726" s="559" t="str">
        <f t="shared" si="13"/>
        <v>INCLUDED</v>
      </c>
    </row>
    <row r="727" spans="1:10" ht="62.4">
      <c r="A727" s="835">
        <v>704</v>
      </c>
      <c r="B727" s="689">
        <v>7000009996</v>
      </c>
      <c r="C727" s="689">
        <v>6740</v>
      </c>
      <c r="D727" s="700" t="s">
        <v>500</v>
      </c>
      <c r="E727" s="689">
        <v>1000015954</v>
      </c>
      <c r="F727" s="713" t="s">
        <v>722</v>
      </c>
      <c r="G727" s="707" t="s">
        <v>452</v>
      </c>
      <c r="H727" s="707">
        <v>58</v>
      </c>
      <c r="I727" s="692"/>
      <c r="J727" s="559" t="str">
        <f t="shared" si="13"/>
        <v>INCLUDED</v>
      </c>
    </row>
    <row r="728" spans="1:10" ht="46.8">
      <c r="A728" s="835">
        <v>705</v>
      </c>
      <c r="B728" s="689">
        <v>7000009996</v>
      </c>
      <c r="C728" s="689">
        <v>6720</v>
      </c>
      <c r="D728" s="700" t="s">
        <v>500</v>
      </c>
      <c r="E728" s="689">
        <v>1000011713</v>
      </c>
      <c r="F728" s="713" t="s">
        <v>575</v>
      </c>
      <c r="G728" s="707" t="s">
        <v>452</v>
      </c>
      <c r="H728" s="707">
        <v>3.5</v>
      </c>
      <c r="I728" s="692"/>
      <c r="J728" s="559" t="str">
        <f t="shared" si="13"/>
        <v>INCLUDED</v>
      </c>
    </row>
    <row r="729" spans="1:10" ht="46.8">
      <c r="A729" s="835">
        <v>706</v>
      </c>
      <c r="B729" s="689">
        <v>7000009996</v>
      </c>
      <c r="C729" s="689">
        <v>6730</v>
      </c>
      <c r="D729" s="700" t="s">
        <v>500</v>
      </c>
      <c r="E729" s="689">
        <v>1000012373</v>
      </c>
      <c r="F729" s="713" t="s">
        <v>576</v>
      </c>
      <c r="G729" s="707" t="s">
        <v>452</v>
      </c>
      <c r="H729" s="707">
        <v>4.4000000000000004</v>
      </c>
      <c r="I729" s="692"/>
      <c r="J729" s="559" t="str">
        <f t="shared" si="13"/>
        <v>INCLUDED</v>
      </c>
    </row>
    <row r="730" spans="1:10" ht="31.2">
      <c r="A730" s="835">
        <v>707</v>
      </c>
      <c r="B730" s="689">
        <v>7000009996</v>
      </c>
      <c r="C730" s="689">
        <v>6710</v>
      </c>
      <c r="D730" s="700" t="s">
        <v>500</v>
      </c>
      <c r="E730" s="689">
        <v>1000012369</v>
      </c>
      <c r="F730" s="713" t="s">
        <v>577</v>
      </c>
      <c r="G730" s="707" t="s">
        <v>290</v>
      </c>
      <c r="H730" s="707">
        <v>50</v>
      </c>
      <c r="I730" s="692"/>
      <c r="J730" s="559" t="str">
        <f t="shared" si="13"/>
        <v>INCLUDED</v>
      </c>
    </row>
    <row r="731" spans="1:10">
      <c r="A731" s="835">
        <v>708</v>
      </c>
      <c r="B731" s="689">
        <v>7000009996</v>
      </c>
      <c r="C731" s="689">
        <v>6750</v>
      </c>
      <c r="D731" s="700" t="s">
        <v>500</v>
      </c>
      <c r="E731" s="689">
        <v>1000032055</v>
      </c>
      <c r="F731" s="713" t="s">
        <v>578</v>
      </c>
      <c r="G731" s="707" t="s">
        <v>579</v>
      </c>
      <c r="H731" s="707">
        <v>1</v>
      </c>
      <c r="I731" s="692"/>
      <c r="J731" s="559" t="str">
        <f t="shared" si="13"/>
        <v>INCLUDED</v>
      </c>
    </row>
    <row r="732" spans="1:10" ht="31.2">
      <c r="A732" s="835">
        <v>709</v>
      </c>
      <c r="B732" s="689">
        <v>7000009996</v>
      </c>
      <c r="C732" s="689">
        <v>6760</v>
      </c>
      <c r="D732" s="700" t="s">
        <v>500</v>
      </c>
      <c r="E732" s="689">
        <v>1000020090</v>
      </c>
      <c r="F732" s="713" t="s">
        <v>474</v>
      </c>
      <c r="G732" s="707" t="s">
        <v>290</v>
      </c>
      <c r="H732" s="707">
        <v>3</v>
      </c>
      <c r="I732" s="692"/>
      <c r="J732" s="559" t="str">
        <f t="shared" si="13"/>
        <v>INCLUDED</v>
      </c>
    </row>
    <row r="733" spans="1:10" ht="31.2">
      <c r="A733" s="835">
        <v>710</v>
      </c>
      <c r="B733" s="689">
        <v>7000009996</v>
      </c>
      <c r="C733" s="689">
        <v>6770</v>
      </c>
      <c r="D733" s="700" t="s">
        <v>501</v>
      </c>
      <c r="E733" s="689">
        <v>1000011339</v>
      </c>
      <c r="F733" s="713" t="s">
        <v>725</v>
      </c>
      <c r="G733" s="707" t="s">
        <v>291</v>
      </c>
      <c r="H733" s="707">
        <v>4</v>
      </c>
      <c r="I733" s="692"/>
      <c r="J733" s="559" t="str">
        <f t="shared" si="13"/>
        <v>INCLUDED</v>
      </c>
    </row>
    <row r="734" spans="1:10" ht="31.2">
      <c r="A734" s="835">
        <v>711</v>
      </c>
      <c r="B734" s="689">
        <v>7000009996</v>
      </c>
      <c r="C734" s="689">
        <v>6780</v>
      </c>
      <c r="D734" s="700" t="s">
        <v>501</v>
      </c>
      <c r="E734" s="689">
        <v>1000011340</v>
      </c>
      <c r="F734" s="713" t="s">
        <v>726</v>
      </c>
      <c r="G734" s="707" t="s">
        <v>291</v>
      </c>
      <c r="H734" s="707">
        <v>2</v>
      </c>
      <c r="I734" s="692"/>
      <c r="J734" s="559" t="str">
        <f t="shared" si="13"/>
        <v>INCLUDED</v>
      </c>
    </row>
    <row r="735" spans="1:10" ht="31.2">
      <c r="A735" s="835">
        <v>712</v>
      </c>
      <c r="B735" s="689">
        <v>7000009996</v>
      </c>
      <c r="C735" s="689">
        <v>6790</v>
      </c>
      <c r="D735" s="700" t="s">
        <v>501</v>
      </c>
      <c r="E735" s="689">
        <v>1000011337</v>
      </c>
      <c r="F735" s="713" t="s">
        <v>727</v>
      </c>
      <c r="G735" s="707" t="s">
        <v>291</v>
      </c>
      <c r="H735" s="707">
        <v>1</v>
      </c>
      <c r="I735" s="692"/>
      <c r="J735" s="559" t="str">
        <f t="shared" si="13"/>
        <v>INCLUDED</v>
      </c>
    </row>
    <row r="736" spans="1:10">
      <c r="A736" s="835">
        <v>713</v>
      </c>
      <c r="B736" s="689">
        <v>7000009996</v>
      </c>
      <c r="C736" s="689">
        <v>6800</v>
      </c>
      <c r="D736" s="700" t="s">
        <v>501</v>
      </c>
      <c r="E736" s="689">
        <v>1000030634</v>
      </c>
      <c r="F736" s="713" t="s">
        <v>729</v>
      </c>
      <c r="G736" s="707" t="s">
        <v>291</v>
      </c>
      <c r="H736" s="707">
        <v>4</v>
      </c>
      <c r="I736" s="692"/>
      <c r="J736" s="559" t="str">
        <f t="shared" si="13"/>
        <v>INCLUDED</v>
      </c>
    </row>
    <row r="737" spans="1:10" ht="31.2">
      <c r="A737" s="835">
        <v>714</v>
      </c>
      <c r="B737" s="689">
        <v>7000009996</v>
      </c>
      <c r="C737" s="689">
        <v>6810</v>
      </c>
      <c r="D737" s="700" t="s">
        <v>501</v>
      </c>
      <c r="E737" s="689">
        <v>1000029278</v>
      </c>
      <c r="F737" s="713" t="s">
        <v>728</v>
      </c>
      <c r="G737" s="707" t="s">
        <v>291</v>
      </c>
      <c r="H737" s="707">
        <v>2</v>
      </c>
      <c r="I737" s="692"/>
      <c r="J737" s="559" t="str">
        <f t="shared" si="13"/>
        <v>INCLUDED</v>
      </c>
    </row>
    <row r="738" spans="1:10" ht="31.2">
      <c r="A738" s="835">
        <v>715</v>
      </c>
      <c r="B738" s="689">
        <v>7000009996</v>
      </c>
      <c r="C738" s="689">
        <v>7220</v>
      </c>
      <c r="D738" s="700" t="s">
        <v>502</v>
      </c>
      <c r="E738" s="689">
        <v>1000000444</v>
      </c>
      <c r="F738" s="713" t="s">
        <v>470</v>
      </c>
      <c r="G738" s="707" t="s">
        <v>443</v>
      </c>
      <c r="H738" s="707">
        <v>1</v>
      </c>
      <c r="I738" s="692"/>
      <c r="J738" s="559" t="str">
        <f t="shared" si="13"/>
        <v>INCLUDED</v>
      </c>
    </row>
    <row r="739" spans="1:10" ht="31.2">
      <c r="A739" s="835">
        <v>716</v>
      </c>
      <c r="B739" s="689">
        <v>7000009996</v>
      </c>
      <c r="C739" s="689">
        <v>7230</v>
      </c>
      <c r="D739" s="700" t="s">
        <v>502</v>
      </c>
      <c r="E739" s="689">
        <v>1000000443</v>
      </c>
      <c r="F739" s="713" t="s">
        <v>442</v>
      </c>
      <c r="G739" s="707" t="s">
        <v>443</v>
      </c>
      <c r="H739" s="707">
        <v>1</v>
      </c>
      <c r="I739" s="692"/>
      <c r="J739" s="559" t="str">
        <f t="shared" si="13"/>
        <v>INCLUDED</v>
      </c>
    </row>
    <row r="740" spans="1:10" ht="31.2">
      <c r="A740" s="835">
        <v>717</v>
      </c>
      <c r="B740" s="689">
        <v>7000009996</v>
      </c>
      <c r="C740" s="689">
        <v>7240</v>
      </c>
      <c r="D740" s="700" t="s">
        <v>502</v>
      </c>
      <c r="E740" s="689">
        <v>1000000442</v>
      </c>
      <c r="F740" s="713" t="s">
        <v>444</v>
      </c>
      <c r="G740" s="707" t="s">
        <v>443</v>
      </c>
      <c r="H740" s="707">
        <v>1</v>
      </c>
      <c r="I740" s="692"/>
      <c r="J740" s="559" t="str">
        <f t="shared" si="13"/>
        <v>INCLUDED</v>
      </c>
    </row>
    <row r="741" spans="1:10">
      <c r="A741" s="835">
        <v>718</v>
      </c>
      <c r="B741" s="689">
        <v>7000009996</v>
      </c>
      <c r="C741" s="689">
        <v>7260</v>
      </c>
      <c r="D741" s="700" t="s">
        <v>502</v>
      </c>
      <c r="E741" s="689">
        <v>1000032005</v>
      </c>
      <c r="F741" s="713" t="s">
        <v>731</v>
      </c>
      <c r="G741" s="707" t="s">
        <v>579</v>
      </c>
      <c r="H741" s="707">
        <v>3</v>
      </c>
      <c r="I741" s="692"/>
      <c r="J741" s="559" t="str">
        <f t="shared" si="13"/>
        <v>INCLUDED</v>
      </c>
    </row>
    <row r="742" spans="1:10" ht="46.8">
      <c r="A742" s="835">
        <v>719</v>
      </c>
      <c r="B742" s="689">
        <v>7000009996</v>
      </c>
      <c r="C742" s="689">
        <v>7250</v>
      </c>
      <c r="D742" s="700" t="s">
        <v>502</v>
      </c>
      <c r="E742" s="689">
        <v>1000032848</v>
      </c>
      <c r="F742" s="713" t="s">
        <v>732</v>
      </c>
      <c r="G742" s="707" t="s">
        <v>291</v>
      </c>
      <c r="H742" s="707">
        <v>8</v>
      </c>
      <c r="I742" s="692"/>
      <c r="J742" s="559" t="str">
        <f t="shared" si="13"/>
        <v>INCLUDED</v>
      </c>
    </row>
    <row r="743" spans="1:10">
      <c r="A743" s="835">
        <v>720</v>
      </c>
      <c r="B743" s="689">
        <v>7000009996</v>
      </c>
      <c r="C743" s="689">
        <v>7270</v>
      </c>
      <c r="D743" s="700" t="s">
        <v>502</v>
      </c>
      <c r="E743" s="689">
        <v>1000032006</v>
      </c>
      <c r="F743" s="713" t="s">
        <v>730</v>
      </c>
      <c r="G743" s="707" t="s">
        <v>579</v>
      </c>
      <c r="H743" s="707">
        <v>1</v>
      </c>
      <c r="I743" s="692"/>
      <c r="J743" s="559" t="str">
        <f t="shared" si="13"/>
        <v>INCLUDED</v>
      </c>
    </row>
    <row r="744" spans="1:10">
      <c r="A744" s="835">
        <v>721</v>
      </c>
      <c r="B744" s="689">
        <v>7000009996</v>
      </c>
      <c r="C744" s="689">
        <v>6950</v>
      </c>
      <c r="D744" s="700" t="s">
        <v>503</v>
      </c>
      <c r="E744" s="689">
        <v>1000028117</v>
      </c>
      <c r="F744" s="713" t="s">
        <v>739</v>
      </c>
      <c r="G744" s="707" t="s">
        <v>443</v>
      </c>
      <c r="H744" s="707">
        <v>1</v>
      </c>
      <c r="I744" s="692"/>
      <c r="J744" s="559" t="str">
        <f t="shared" si="13"/>
        <v>INCLUDED</v>
      </c>
    </row>
    <row r="745" spans="1:10">
      <c r="A745" s="835">
        <v>722</v>
      </c>
      <c r="B745" s="689">
        <v>7000009996</v>
      </c>
      <c r="C745" s="689">
        <v>6890</v>
      </c>
      <c r="D745" s="700" t="s">
        <v>503</v>
      </c>
      <c r="E745" s="689">
        <v>1000030960</v>
      </c>
      <c r="F745" s="713" t="s">
        <v>741</v>
      </c>
      <c r="G745" s="707" t="s">
        <v>443</v>
      </c>
      <c r="H745" s="707">
        <v>1</v>
      </c>
      <c r="I745" s="692"/>
      <c r="J745" s="559" t="str">
        <f t="shared" si="13"/>
        <v>INCLUDED</v>
      </c>
    </row>
    <row r="746" spans="1:10">
      <c r="A746" s="835">
        <v>723</v>
      </c>
      <c r="B746" s="689">
        <v>7000009996</v>
      </c>
      <c r="C746" s="689">
        <v>6900</v>
      </c>
      <c r="D746" s="700" t="s">
        <v>503</v>
      </c>
      <c r="E746" s="689">
        <v>1000030961</v>
      </c>
      <c r="F746" s="713" t="s">
        <v>742</v>
      </c>
      <c r="G746" s="707" t="s">
        <v>443</v>
      </c>
      <c r="H746" s="707">
        <v>1</v>
      </c>
      <c r="I746" s="692"/>
      <c r="J746" s="559" t="str">
        <f t="shared" si="13"/>
        <v>INCLUDED</v>
      </c>
    </row>
    <row r="747" spans="1:10">
      <c r="A747" s="835">
        <v>724</v>
      </c>
      <c r="B747" s="689">
        <v>7000009996</v>
      </c>
      <c r="C747" s="689">
        <v>6870</v>
      </c>
      <c r="D747" s="700" t="s">
        <v>503</v>
      </c>
      <c r="E747" s="689">
        <v>1000030730</v>
      </c>
      <c r="F747" s="713" t="s">
        <v>740</v>
      </c>
      <c r="G747" s="707" t="s">
        <v>443</v>
      </c>
      <c r="H747" s="707">
        <v>1</v>
      </c>
      <c r="I747" s="692"/>
      <c r="J747" s="559" t="str">
        <f t="shared" si="13"/>
        <v>INCLUDED</v>
      </c>
    </row>
    <row r="748" spans="1:10">
      <c r="A748" s="835">
        <v>725</v>
      </c>
      <c r="B748" s="689">
        <v>7000009996</v>
      </c>
      <c r="C748" s="689">
        <v>6860</v>
      </c>
      <c r="D748" s="700" t="s">
        <v>503</v>
      </c>
      <c r="E748" s="689">
        <v>1000030729</v>
      </c>
      <c r="F748" s="713" t="s">
        <v>743</v>
      </c>
      <c r="G748" s="707" t="s">
        <v>443</v>
      </c>
      <c r="H748" s="707">
        <v>1</v>
      </c>
      <c r="I748" s="692"/>
      <c r="J748" s="559" t="str">
        <f t="shared" si="13"/>
        <v>INCLUDED</v>
      </c>
    </row>
    <row r="749" spans="1:10">
      <c r="A749" s="835">
        <v>726</v>
      </c>
      <c r="B749" s="689">
        <v>7000009996</v>
      </c>
      <c r="C749" s="689">
        <v>6910</v>
      </c>
      <c r="D749" s="700" t="s">
        <v>503</v>
      </c>
      <c r="E749" s="689">
        <v>1000030653</v>
      </c>
      <c r="F749" s="713" t="s">
        <v>638</v>
      </c>
      <c r="G749" s="707" t="s">
        <v>443</v>
      </c>
      <c r="H749" s="707">
        <v>1</v>
      </c>
      <c r="I749" s="692"/>
      <c r="J749" s="559" t="str">
        <f t="shared" si="13"/>
        <v>INCLUDED</v>
      </c>
    </row>
    <row r="750" spans="1:10">
      <c r="A750" s="835">
        <v>727</v>
      </c>
      <c r="B750" s="689">
        <v>7000009996</v>
      </c>
      <c r="C750" s="689">
        <v>6960</v>
      </c>
      <c r="D750" s="700" t="s">
        <v>503</v>
      </c>
      <c r="E750" s="689">
        <v>1000019912</v>
      </c>
      <c r="F750" s="713" t="s">
        <v>619</v>
      </c>
      <c r="G750" s="707" t="s">
        <v>443</v>
      </c>
      <c r="H750" s="707">
        <v>1</v>
      </c>
      <c r="I750" s="692"/>
      <c r="J750" s="559" t="str">
        <f t="shared" si="13"/>
        <v>INCLUDED</v>
      </c>
    </row>
    <row r="751" spans="1:10">
      <c r="A751" s="835">
        <v>728</v>
      </c>
      <c r="B751" s="689">
        <v>7000009996</v>
      </c>
      <c r="C751" s="689">
        <v>6820</v>
      </c>
      <c r="D751" s="700" t="s">
        <v>503</v>
      </c>
      <c r="E751" s="689">
        <v>1000019927</v>
      </c>
      <c r="F751" s="713" t="s">
        <v>620</v>
      </c>
      <c r="G751" s="707" t="s">
        <v>443</v>
      </c>
      <c r="H751" s="707">
        <v>1</v>
      </c>
      <c r="I751" s="692"/>
      <c r="J751" s="559" t="str">
        <f t="shared" si="13"/>
        <v>INCLUDED</v>
      </c>
    </row>
    <row r="752" spans="1:10">
      <c r="A752" s="835">
        <v>729</v>
      </c>
      <c r="B752" s="689">
        <v>7000009996</v>
      </c>
      <c r="C752" s="689">
        <v>6840</v>
      </c>
      <c r="D752" s="700" t="s">
        <v>503</v>
      </c>
      <c r="E752" s="689">
        <v>1000029030</v>
      </c>
      <c r="F752" s="713" t="s">
        <v>744</v>
      </c>
      <c r="G752" s="707" t="s">
        <v>443</v>
      </c>
      <c r="H752" s="707">
        <v>1</v>
      </c>
      <c r="I752" s="692"/>
      <c r="J752" s="559" t="str">
        <f t="shared" si="13"/>
        <v>INCLUDED</v>
      </c>
    </row>
    <row r="753" spans="1:10">
      <c r="A753" s="835">
        <v>730</v>
      </c>
      <c r="B753" s="689">
        <v>7000009996</v>
      </c>
      <c r="C753" s="689">
        <v>6880</v>
      </c>
      <c r="D753" s="700" t="s">
        <v>503</v>
      </c>
      <c r="E753" s="689">
        <v>1000030652</v>
      </c>
      <c r="F753" s="713" t="s">
        <v>759</v>
      </c>
      <c r="G753" s="707" t="s">
        <v>443</v>
      </c>
      <c r="H753" s="707">
        <v>1</v>
      </c>
      <c r="I753" s="692"/>
      <c r="J753" s="559" t="str">
        <f t="shared" si="13"/>
        <v>INCLUDED</v>
      </c>
    </row>
    <row r="754" spans="1:10">
      <c r="A754" s="835">
        <v>731</v>
      </c>
      <c r="B754" s="689">
        <v>7000009996</v>
      </c>
      <c r="C754" s="689">
        <v>6830</v>
      </c>
      <c r="D754" s="700" t="s">
        <v>503</v>
      </c>
      <c r="E754" s="689">
        <v>1000019924</v>
      </c>
      <c r="F754" s="713" t="s">
        <v>621</v>
      </c>
      <c r="G754" s="707" t="s">
        <v>443</v>
      </c>
      <c r="H754" s="707">
        <v>1</v>
      </c>
      <c r="I754" s="692"/>
      <c r="J754" s="559" t="str">
        <f t="shared" si="13"/>
        <v>INCLUDED</v>
      </c>
    </row>
    <row r="755" spans="1:10">
      <c r="A755" s="835">
        <v>732</v>
      </c>
      <c r="B755" s="689">
        <v>7000009996</v>
      </c>
      <c r="C755" s="689">
        <v>6850</v>
      </c>
      <c r="D755" s="700" t="s">
        <v>503</v>
      </c>
      <c r="E755" s="689">
        <v>1000030655</v>
      </c>
      <c r="F755" s="713" t="s">
        <v>745</v>
      </c>
      <c r="G755" s="707" t="s">
        <v>290</v>
      </c>
      <c r="H755" s="707">
        <v>1</v>
      </c>
      <c r="I755" s="692"/>
      <c r="J755" s="559" t="str">
        <f t="shared" si="13"/>
        <v>INCLUDED</v>
      </c>
    </row>
    <row r="756" spans="1:10">
      <c r="A756" s="835">
        <v>733</v>
      </c>
      <c r="B756" s="689">
        <v>7000009996</v>
      </c>
      <c r="C756" s="689">
        <v>6920</v>
      </c>
      <c r="D756" s="700" t="s">
        <v>503</v>
      </c>
      <c r="E756" s="689">
        <v>1000026195</v>
      </c>
      <c r="F756" s="713" t="s">
        <v>622</v>
      </c>
      <c r="G756" s="707" t="s">
        <v>291</v>
      </c>
      <c r="H756" s="707">
        <v>1</v>
      </c>
      <c r="I756" s="692"/>
      <c r="J756" s="559" t="str">
        <f t="shared" si="13"/>
        <v>INCLUDED</v>
      </c>
    </row>
    <row r="757" spans="1:10">
      <c r="A757" s="835">
        <v>734</v>
      </c>
      <c r="B757" s="689">
        <v>7000009996</v>
      </c>
      <c r="C757" s="689">
        <v>6930</v>
      </c>
      <c r="D757" s="700" t="s">
        <v>503</v>
      </c>
      <c r="E757" s="689">
        <v>1000019921</v>
      </c>
      <c r="F757" s="713" t="s">
        <v>623</v>
      </c>
      <c r="G757" s="707" t="s">
        <v>443</v>
      </c>
      <c r="H757" s="707">
        <v>1</v>
      </c>
      <c r="I757" s="692"/>
      <c r="J757" s="559" t="str">
        <f t="shared" si="13"/>
        <v>INCLUDED</v>
      </c>
    </row>
    <row r="758" spans="1:10">
      <c r="A758" s="835">
        <v>735</v>
      </c>
      <c r="B758" s="689">
        <v>7000009996</v>
      </c>
      <c r="C758" s="689">
        <v>6940</v>
      </c>
      <c r="D758" s="700" t="s">
        <v>503</v>
      </c>
      <c r="E758" s="689">
        <v>1000019926</v>
      </c>
      <c r="F758" s="713" t="s">
        <v>624</v>
      </c>
      <c r="G758" s="707" t="s">
        <v>443</v>
      </c>
      <c r="H758" s="707">
        <v>1</v>
      </c>
      <c r="I758" s="692"/>
      <c r="J758" s="559" t="str">
        <f t="shared" si="13"/>
        <v>INCLUDED</v>
      </c>
    </row>
    <row r="759" spans="1:10">
      <c r="A759" s="835">
        <v>736</v>
      </c>
      <c r="B759" s="689">
        <v>7000009996</v>
      </c>
      <c r="C759" s="689">
        <v>6970</v>
      </c>
      <c r="D759" s="700" t="s">
        <v>503</v>
      </c>
      <c r="E759" s="689">
        <v>1000031011</v>
      </c>
      <c r="F759" s="713" t="s">
        <v>625</v>
      </c>
      <c r="G759" s="707" t="s">
        <v>443</v>
      </c>
      <c r="H759" s="707">
        <v>1</v>
      </c>
      <c r="I759" s="692"/>
      <c r="J759" s="559" t="str">
        <f t="shared" si="13"/>
        <v>INCLUDED</v>
      </c>
    </row>
    <row r="760" spans="1:10">
      <c r="A760" s="835">
        <v>737</v>
      </c>
      <c r="B760" s="689">
        <v>7000009996</v>
      </c>
      <c r="C760" s="689">
        <v>6980</v>
      </c>
      <c r="D760" s="700" t="s">
        <v>503</v>
      </c>
      <c r="E760" s="689">
        <v>1000031010</v>
      </c>
      <c r="F760" s="713" t="s">
        <v>746</v>
      </c>
      <c r="G760" s="707" t="s">
        <v>443</v>
      </c>
      <c r="H760" s="707">
        <v>1</v>
      </c>
      <c r="I760" s="692"/>
      <c r="J760" s="559" t="str">
        <f t="shared" si="13"/>
        <v>INCLUDED</v>
      </c>
    </row>
    <row r="761" spans="1:10">
      <c r="A761" s="835">
        <v>738</v>
      </c>
      <c r="B761" s="689">
        <v>7000009996</v>
      </c>
      <c r="C761" s="689">
        <v>6990</v>
      </c>
      <c r="D761" s="700" t="s">
        <v>503</v>
      </c>
      <c r="E761" s="689">
        <v>1000033322</v>
      </c>
      <c r="F761" s="713" t="s">
        <v>747</v>
      </c>
      <c r="G761" s="707" t="s">
        <v>443</v>
      </c>
      <c r="H761" s="707">
        <v>1</v>
      </c>
      <c r="I761" s="692"/>
      <c r="J761" s="559" t="str">
        <f t="shared" si="13"/>
        <v>INCLUDED</v>
      </c>
    </row>
    <row r="762" spans="1:10">
      <c r="A762" s="835">
        <v>739</v>
      </c>
      <c r="B762" s="689">
        <v>7000009996</v>
      </c>
      <c r="C762" s="689">
        <v>7000</v>
      </c>
      <c r="D762" s="700" t="s">
        <v>503</v>
      </c>
      <c r="E762" s="689">
        <v>1000031079</v>
      </c>
      <c r="F762" s="713" t="s">
        <v>763</v>
      </c>
      <c r="G762" s="707" t="s">
        <v>443</v>
      </c>
      <c r="H762" s="707">
        <v>1</v>
      </c>
      <c r="I762" s="692"/>
      <c r="J762" s="559" t="str">
        <f t="shared" si="13"/>
        <v>INCLUDED</v>
      </c>
    </row>
    <row r="763" spans="1:10" ht="31.2">
      <c r="A763" s="835">
        <v>740</v>
      </c>
      <c r="B763" s="689">
        <v>7000009996</v>
      </c>
      <c r="C763" s="689">
        <v>7020</v>
      </c>
      <c r="D763" s="700" t="s">
        <v>504</v>
      </c>
      <c r="E763" s="689">
        <v>1000004965</v>
      </c>
      <c r="F763" s="713" t="s">
        <v>749</v>
      </c>
      <c r="G763" s="707" t="s">
        <v>290</v>
      </c>
      <c r="H763" s="707">
        <v>6</v>
      </c>
      <c r="I763" s="692"/>
      <c r="J763" s="559" t="str">
        <f t="shared" si="13"/>
        <v>INCLUDED</v>
      </c>
    </row>
    <row r="764" spans="1:10" ht="31.2">
      <c r="A764" s="835">
        <v>741</v>
      </c>
      <c r="B764" s="689">
        <v>7000009996</v>
      </c>
      <c r="C764" s="689">
        <v>7010</v>
      </c>
      <c r="D764" s="700" t="s">
        <v>504</v>
      </c>
      <c r="E764" s="689">
        <v>1000018700</v>
      </c>
      <c r="F764" s="713" t="s">
        <v>643</v>
      </c>
      <c r="G764" s="707" t="s">
        <v>291</v>
      </c>
      <c r="H764" s="707">
        <v>1</v>
      </c>
      <c r="I764" s="692"/>
      <c r="J764" s="559" t="str">
        <f t="shared" si="13"/>
        <v>INCLUDED</v>
      </c>
    </row>
    <row r="765" spans="1:10" ht="31.2">
      <c r="A765" s="835">
        <v>742</v>
      </c>
      <c r="B765" s="689">
        <v>7000009996</v>
      </c>
      <c r="C765" s="689">
        <v>7030</v>
      </c>
      <c r="D765" s="700" t="s">
        <v>504</v>
      </c>
      <c r="E765" s="689">
        <v>1000030957</v>
      </c>
      <c r="F765" s="713" t="s">
        <v>750</v>
      </c>
      <c r="G765" s="707" t="s">
        <v>290</v>
      </c>
      <c r="H765" s="707">
        <v>1</v>
      </c>
      <c r="I765" s="692"/>
      <c r="J765" s="559" t="str">
        <f t="shared" si="13"/>
        <v>INCLUDED</v>
      </c>
    </row>
    <row r="766" spans="1:10" ht="31.2">
      <c r="A766" s="835">
        <v>743</v>
      </c>
      <c r="B766" s="689">
        <v>7000009996</v>
      </c>
      <c r="C766" s="689">
        <v>7040</v>
      </c>
      <c r="D766" s="700" t="s">
        <v>504</v>
      </c>
      <c r="E766" s="689">
        <v>1000031073</v>
      </c>
      <c r="F766" s="713" t="s">
        <v>751</v>
      </c>
      <c r="G766" s="707" t="s">
        <v>290</v>
      </c>
      <c r="H766" s="707">
        <v>8</v>
      </c>
      <c r="I766" s="692"/>
      <c r="J766" s="559" t="str">
        <f t="shared" si="13"/>
        <v>INCLUDED</v>
      </c>
    </row>
    <row r="767" spans="1:10" ht="31.2">
      <c r="A767" s="835">
        <v>744</v>
      </c>
      <c r="B767" s="689">
        <v>7000009996</v>
      </c>
      <c r="C767" s="689">
        <v>7050</v>
      </c>
      <c r="D767" s="700" t="s">
        <v>504</v>
      </c>
      <c r="E767" s="689">
        <v>1000031072</v>
      </c>
      <c r="F767" s="713" t="s">
        <v>752</v>
      </c>
      <c r="G767" s="707" t="s">
        <v>290</v>
      </c>
      <c r="H767" s="707">
        <v>1</v>
      </c>
      <c r="I767" s="692"/>
      <c r="J767" s="559" t="str">
        <f t="shared" si="13"/>
        <v>INCLUDED</v>
      </c>
    </row>
    <row r="768" spans="1:10">
      <c r="A768" s="840" t="s">
        <v>818</v>
      </c>
      <c r="B768" s="898" t="s">
        <v>766</v>
      </c>
      <c r="C768" s="814"/>
      <c r="D768" s="815"/>
      <c r="E768" s="815"/>
      <c r="F768" s="815"/>
      <c r="G768" s="815"/>
      <c r="H768" s="815"/>
      <c r="I768" s="815"/>
      <c r="J768" s="841"/>
    </row>
    <row r="769" spans="1:10">
      <c r="A769" s="835">
        <v>745</v>
      </c>
      <c r="B769" s="810">
        <v>7000009996</v>
      </c>
      <c r="C769" s="810">
        <v>7340</v>
      </c>
      <c r="D769" s="811" t="s">
        <v>491</v>
      </c>
      <c r="E769" s="810">
        <v>1000030532</v>
      </c>
      <c r="F769" s="836" t="s">
        <v>695</v>
      </c>
      <c r="G769" s="837" t="s">
        <v>291</v>
      </c>
      <c r="H769" s="837">
        <v>2</v>
      </c>
      <c r="I769" s="838"/>
      <c r="J769" s="839" t="str">
        <f t="shared" ref="J769:J834" si="14">IF(I769="","INCLUDED",I769*H769)</f>
        <v>INCLUDED</v>
      </c>
    </row>
    <row r="770" spans="1:10">
      <c r="A770" s="835">
        <v>746</v>
      </c>
      <c r="B770" s="810">
        <v>7000009996</v>
      </c>
      <c r="C770" s="810">
        <v>7350</v>
      </c>
      <c r="D770" s="811" t="s">
        <v>491</v>
      </c>
      <c r="E770" s="810">
        <v>1000030533</v>
      </c>
      <c r="F770" s="836" t="s">
        <v>696</v>
      </c>
      <c r="G770" s="837" t="s">
        <v>290</v>
      </c>
      <c r="H770" s="837">
        <v>2</v>
      </c>
      <c r="I770" s="838"/>
      <c r="J770" s="839" t="str">
        <f t="shared" si="14"/>
        <v>INCLUDED</v>
      </c>
    </row>
    <row r="771" spans="1:10">
      <c r="A771" s="835">
        <v>747</v>
      </c>
      <c r="B771" s="810">
        <v>7000009996</v>
      </c>
      <c r="C771" s="810">
        <v>7320</v>
      </c>
      <c r="D771" s="811" t="s">
        <v>491</v>
      </c>
      <c r="E771" s="810">
        <v>1000025219</v>
      </c>
      <c r="F771" s="836" t="s">
        <v>510</v>
      </c>
      <c r="G771" s="837" t="s">
        <v>290</v>
      </c>
      <c r="H771" s="837">
        <v>2</v>
      </c>
      <c r="I771" s="838"/>
      <c r="J771" s="839" t="str">
        <f t="shared" si="14"/>
        <v>INCLUDED</v>
      </c>
    </row>
    <row r="772" spans="1:10">
      <c r="A772" s="835">
        <v>748</v>
      </c>
      <c r="B772" s="810">
        <v>7000009996</v>
      </c>
      <c r="C772" s="810">
        <v>7330</v>
      </c>
      <c r="D772" s="811" t="s">
        <v>491</v>
      </c>
      <c r="E772" s="810">
        <v>1000015938</v>
      </c>
      <c r="F772" s="836" t="s">
        <v>697</v>
      </c>
      <c r="G772" s="837" t="s">
        <v>291</v>
      </c>
      <c r="H772" s="837">
        <v>2</v>
      </c>
      <c r="I772" s="838"/>
      <c r="J772" s="839" t="str">
        <f t="shared" si="14"/>
        <v>INCLUDED</v>
      </c>
    </row>
    <row r="773" spans="1:10">
      <c r="A773" s="835">
        <v>749</v>
      </c>
      <c r="B773" s="810">
        <v>7000009996</v>
      </c>
      <c r="C773" s="810">
        <v>7360</v>
      </c>
      <c r="D773" s="811" t="s">
        <v>492</v>
      </c>
      <c r="E773" s="810">
        <v>1000031070</v>
      </c>
      <c r="F773" s="836" t="s">
        <v>754</v>
      </c>
      <c r="G773" s="837" t="s">
        <v>290</v>
      </c>
      <c r="H773" s="837">
        <v>2</v>
      </c>
      <c r="I773" s="838"/>
      <c r="J773" s="839" t="str">
        <f t="shared" si="14"/>
        <v>INCLUDED</v>
      </c>
    </row>
    <row r="774" spans="1:10" ht="31.2">
      <c r="A774" s="835">
        <v>750</v>
      </c>
      <c r="B774" s="810">
        <v>7000009996</v>
      </c>
      <c r="C774" s="810">
        <v>7370</v>
      </c>
      <c r="D774" s="811" t="s">
        <v>690</v>
      </c>
      <c r="E774" s="810">
        <v>1000005063</v>
      </c>
      <c r="F774" s="836" t="s">
        <v>699</v>
      </c>
      <c r="G774" s="837" t="s">
        <v>290</v>
      </c>
      <c r="H774" s="837">
        <v>9</v>
      </c>
      <c r="I774" s="838"/>
      <c r="J774" s="839" t="str">
        <f t="shared" si="14"/>
        <v>INCLUDED</v>
      </c>
    </row>
    <row r="775" spans="1:10" ht="31.2">
      <c r="A775" s="835">
        <v>751</v>
      </c>
      <c r="B775" s="810">
        <v>7000009996</v>
      </c>
      <c r="C775" s="810">
        <v>7440</v>
      </c>
      <c r="D775" s="811" t="s">
        <v>690</v>
      </c>
      <c r="E775" s="810">
        <v>1000031122</v>
      </c>
      <c r="F775" s="836" t="s">
        <v>700</v>
      </c>
      <c r="G775" s="837" t="s">
        <v>290</v>
      </c>
      <c r="H775" s="837">
        <v>6</v>
      </c>
      <c r="I775" s="838"/>
      <c r="J775" s="839" t="str">
        <f t="shared" si="14"/>
        <v>INCLUDED</v>
      </c>
    </row>
    <row r="776" spans="1:10">
      <c r="A776" s="835">
        <v>752</v>
      </c>
      <c r="B776" s="810">
        <v>7000009996</v>
      </c>
      <c r="C776" s="810">
        <v>7400</v>
      </c>
      <c r="D776" s="811" t="s">
        <v>690</v>
      </c>
      <c r="E776" s="810">
        <v>1000005048</v>
      </c>
      <c r="F776" s="836" t="s">
        <v>705</v>
      </c>
      <c r="G776" s="837" t="s">
        <v>290</v>
      </c>
      <c r="H776" s="837">
        <v>6</v>
      </c>
      <c r="I776" s="838"/>
      <c r="J776" s="839" t="str">
        <f t="shared" si="14"/>
        <v>INCLUDED</v>
      </c>
    </row>
    <row r="777" spans="1:10">
      <c r="A777" s="835">
        <v>753</v>
      </c>
      <c r="B777" s="810">
        <v>7000009996</v>
      </c>
      <c r="C777" s="810">
        <v>7380</v>
      </c>
      <c r="D777" s="811" t="s">
        <v>690</v>
      </c>
      <c r="E777" s="810">
        <v>1000005067</v>
      </c>
      <c r="F777" s="836" t="s">
        <v>701</v>
      </c>
      <c r="G777" s="837" t="s">
        <v>290</v>
      </c>
      <c r="H777" s="837">
        <v>4</v>
      </c>
      <c r="I777" s="838"/>
      <c r="J777" s="839" t="str">
        <f t="shared" si="14"/>
        <v>INCLUDED</v>
      </c>
    </row>
    <row r="778" spans="1:10">
      <c r="A778" s="835">
        <v>754</v>
      </c>
      <c r="B778" s="810">
        <v>7000009996</v>
      </c>
      <c r="C778" s="810">
        <v>7390</v>
      </c>
      <c r="D778" s="811" t="s">
        <v>690</v>
      </c>
      <c r="E778" s="810">
        <v>1000005037</v>
      </c>
      <c r="F778" s="836" t="s">
        <v>702</v>
      </c>
      <c r="G778" s="837" t="s">
        <v>290</v>
      </c>
      <c r="H778" s="837">
        <v>6</v>
      </c>
      <c r="I778" s="838"/>
      <c r="J778" s="839" t="str">
        <f t="shared" si="14"/>
        <v>INCLUDED</v>
      </c>
    </row>
    <row r="779" spans="1:10">
      <c r="A779" s="835">
        <v>755</v>
      </c>
      <c r="B779" s="810">
        <v>7000009996</v>
      </c>
      <c r="C779" s="810">
        <v>7420</v>
      </c>
      <c r="D779" s="811" t="s">
        <v>690</v>
      </c>
      <c r="E779" s="810">
        <v>1000029252</v>
      </c>
      <c r="F779" s="836" t="s">
        <v>704</v>
      </c>
      <c r="G779" s="837" t="s">
        <v>290</v>
      </c>
      <c r="H779" s="837">
        <v>12</v>
      </c>
      <c r="I779" s="838"/>
      <c r="J779" s="839" t="str">
        <f t="shared" si="14"/>
        <v>INCLUDED</v>
      </c>
    </row>
    <row r="780" spans="1:10">
      <c r="A780" s="835">
        <v>756</v>
      </c>
      <c r="B780" s="810">
        <v>7000009996</v>
      </c>
      <c r="C780" s="810">
        <v>7410</v>
      </c>
      <c r="D780" s="811" t="s">
        <v>690</v>
      </c>
      <c r="E780" s="810">
        <v>1000005030</v>
      </c>
      <c r="F780" s="836" t="s">
        <v>703</v>
      </c>
      <c r="G780" s="837" t="s">
        <v>290</v>
      </c>
      <c r="H780" s="837">
        <v>6</v>
      </c>
      <c r="I780" s="838"/>
      <c r="J780" s="839" t="str">
        <f t="shared" si="14"/>
        <v>INCLUDED</v>
      </c>
    </row>
    <row r="781" spans="1:10">
      <c r="A781" s="835">
        <v>757</v>
      </c>
      <c r="B781" s="810">
        <v>7000009996</v>
      </c>
      <c r="C781" s="810">
        <v>7430</v>
      </c>
      <c r="D781" s="811" t="s">
        <v>690</v>
      </c>
      <c r="E781" s="810">
        <v>1000025327</v>
      </c>
      <c r="F781" s="836" t="s">
        <v>755</v>
      </c>
      <c r="G781" s="837" t="s">
        <v>290</v>
      </c>
      <c r="H781" s="837">
        <v>6</v>
      </c>
      <c r="I781" s="838"/>
      <c r="J781" s="839" t="str">
        <f t="shared" si="14"/>
        <v>INCLUDED</v>
      </c>
    </row>
    <row r="782" spans="1:10">
      <c r="A782" s="835">
        <v>758</v>
      </c>
      <c r="B782" s="810">
        <v>7000009996</v>
      </c>
      <c r="C782" s="810">
        <v>7450</v>
      </c>
      <c r="D782" s="811" t="s">
        <v>690</v>
      </c>
      <c r="E782" s="810">
        <v>1000005039</v>
      </c>
      <c r="F782" s="836" t="s">
        <v>698</v>
      </c>
      <c r="G782" s="837" t="s">
        <v>290</v>
      </c>
      <c r="H782" s="837">
        <v>5</v>
      </c>
      <c r="I782" s="838"/>
      <c r="J782" s="839" t="str">
        <f t="shared" si="14"/>
        <v>INCLUDED</v>
      </c>
    </row>
    <row r="783" spans="1:10">
      <c r="A783" s="835">
        <v>759</v>
      </c>
      <c r="B783" s="810">
        <v>7000009996</v>
      </c>
      <c r="C783" s="810">
        <v>8300</v>
      </c>
      <c r="D783" s="811" t="s">
        <v>691</v>
      </c>
      <c r="E783" s="810">
        <v>1000000610</v>
      </c>
      <c r="F783" s="836" t="s">
        <v>706</v>
      </c>
      <c r="G783" s="837" t="s">
        <v>290</v>
      </c>
      <c r="H783" s="837">
        <v>4</v>
      </c>
      <c r="I783" s="838"/>
      <c r="J783" s="839" t="str">
        <f t="shared" si="14"/>
        <v>INCLUDED</v>
      </c>
    </row>
    <row r="784" spans="1:10">
      <c r="A784" s="835">
        <v>760</v>
      </c>
      <c r="B784" s="810">
        <v>7000009996</v>
      </c>
      <c r="C784" s="810">
        <v>8310</v>
      </c>
      <c r="D784" s="811" t="s">
        <v>691</v>
      </c>
      <c r="E784" s="810">
        <v>1000020422</v>
      </c>
      <c r="F784" s="836" t="s">
        <v>653</v>
      </c>
      <c r="G784" s="837" t="s">
        <v>290</v>
      </c>
      <c r="H784" s="837">
        <v>12</v>
      </c>
      <c r="I784" s="838"/>
      <c r="J784" s="839" t="str">
        <f t="shared" si="14"/>
        <v>INCLUDED</v>
      </c>
    </row>
    <row r="785" spans="1:10">
      <c r="A785" s="835">
        <v>761</v>
      </c>
      <c r="B785" s="810">
        <v>7000009996</v>
      </c>
      <c r="C785" s="810">
        <v>8320</v>
      </c>
      <c r="D785" s="811" t="s">
        <v>691</v>
      </c>
      <c r="E785" s="810">
        <v>1000000593</v>
      </c>
      <c r="F785" s="836" t="s">
        <v>654</v>
      </c>
      <c r="G785" s="837" t="s">
        <v>290</v>
      </c>
      <c r="H785" s="837">
        <v>12</v>
      </c>
      <c r="I785" s="838"/>
      <c r="J785" s="839" t="str">
        <f t="shared" si="14"/>
        <v>INCLUDED</v>
      </c>
    </row>
    <row r="786" spans="1:10" ht="31.2">
      <c r="A786" s="835">
        <v>762</v>
      </c>
      <c r="B786" s="810">
        <v>7000009996</v>
      </c>
      <c r="C786" s="810">
        <v>8330</v>
      </c>
      <c r="D786" s="811" t="s">
        <v>691</v>
      </c>
      <c r="E786" s="810">
        <v>1000033307</v>
      </c>
      <c r="F786" s="836" t="s">
        <v>707</v>
      </c>
      <c r="G786" s="837" t="s">
        <v>291</v>
      </c>
      <c r="H786" s="837">
        <v>1</v>
      </c>
      <c r="I786" s="838"/>
      <c r="J786" s="839" t="str">
        <f t="shared" si="14"/>
        <v>INCLUDED</v>
      </c>
    </row>
    <row r="787" spans="1:10">
      <c r="A787" s="835">
        <v>763</v>
      </c>
      <c r="B787" s="810">
        <v>7000009996</v>
      </c>
      <c r="C787" s="810">
        <v>8340</v>
      </c>
      <c r="D787" s="811" t="s">
        <v>691</v>
      </c>
      <c r="E787" s="810">
        <v>1000033305</v>
      </c>
      <c r="F787" s="836" t="s">
        <v>708</v>
      </c>
      <c r="G787" s="837" t="s">
        <v>290</v>
      </c>
      <c r="H787" s="837">
        <v>4</v>
      </c>
      <c r="I787" s="838"/>
      <c r="J787" s="839" t="str">
        <f t="shared" si="14"/>
        <v>INCLUDED</v>
      </c>
    </row>
    <row r="788" spans="1:10" ht="31.2">
      <c r="A788" s="835">
        <v>764</v>
      </c>
      <c r="B788" s="810">
        <v>7000009996</v>
      </c>
      <c r="C788" s="810">
        <v>8350</v>
      </c>
      <c r="D788" s="811" t="s">
        <v>691</v>
      </c>
      <c r="E788" s="810">
        <v>1000033342</v>
      </c>
      <c r="F788" s="836" t="s">
        <v>709</v>
      </c>
      <c r="G788" s="837" t="s">
        <v>290</v>
      </c>
      <c r="H788" s="837">
        <v>2</v>
      </c>
      <c r="I788" s="838"/>
      <c r="J788" s="839" t="str">
        <f t="shared" si="14"/>
        <v>INCLUDED</v>
      </c>
    </row>
    <row r="789" spans="1:10" ht="31.2">
      <c r="A789" s="835">
        <v>765</v>
      </c>
      <c r="B789" s="810">
        <v>7000009996</v>
      </c>
      <c r="C789" s="810">
        <v>8360</v>
      </c>
      <c r="D789" s="811" t="s">
        <v>691</v>
      </c>
      <c r="E789" s="810">
        <v>1000033306</v>
      </c>
      <c r="F789" s="836" t="s">
        <v>710</v>
      </c>
      <c r="G789" s="837" t="s">
        <v>290</v>
      </c>
      <c r="H789" s="837">
        <v>2</v>
      </c>
      <c r="I789" s="838"/>
      <c r="J789" s="839" t="str">
        <f t="shared" si="14"/>
        <v>INCLUDED</v>
      </c>
    </row>
    <row r="790" spans="1:10">
      <c r="A790" s="835">
        <v>766</v>
      </c>
      <c r="B790" s="810">
        <v>7000009996</v>
      </c>
      <c r="C790" s="810">
        <v>7460</v>
      </c>
      <c r="D790" s="811" t="s">
        <v>495</v>
      </c>
      <c r="E790" s="810">
        <v>1000004313</v>
      </c>
      <c r="F790" s="836" t="s">
        <v>534</v>
      </c>
      <c r="G790" s="837" t="s">
        <v>291</v>
      </c>
      <c r="H790" s="837">
        <v>1</v>
      </c>
      <c r="I790" s="838"/>
      <c r="J790" s="839" t="str">
        <f t="shared" si="14"/>
        <v>INCLUDED</v>
      </c>
    </row>
    <row r="791" spans="1:10">
      <c r="A791" s="835">
        <v>767</v>
      </c>
      <c r="B791" s="810">
        <v>7000009996</v>
      </c>
      <c r="C791" s="810">
        <v>7470</v>
      </c>
      <c r="D791" s="811" t="s">
        <v>495</v>
      </c>
      <c r="E791" s="810">
        <v>1000004303</v>
      </c>
      <c r="F791" s="836" t="s">
        <v>535</v>
      </c>
      <c r="G791" s="837" t="s">
        <v>291</v>
      </c>
      <c r="H791" s="837">
        <v>1</v>
      </c>
      <c r="I791" s="838"/>
      <c r="J791" s="839" t="str">
        <f t="shared" si="14"/>
        <v>INCLUDED</v>
      </c>
    </row>
    <row r="792" spans="1:10">
      <c r="A792" s="835">
        <v>768</v>
      </c>
      <c r="B792" s="810">
        <v>7000009996</v>
      </c>
      <c r="C792" s="810">
        <v>7480</v>
      </c>
      <c r="D792" s="811" t="s">
        <v>495</v>
      </c>
      <c r="E792" s="810">
        <v>1000004311</v>
      </c>
      <c r="F792" s="836" t="s">
        <v>536</v>
      </c>
      <c r="G792" s="837" t="s">
        <v>291</v>
      </c>
      <c r="H792" s="837">
        <v>1</v>
      </c>
      <c r="I792" s="838"/>
      <c r="J792" s="839" t="str">
        <f t="shared" si="14"/>
        <v>INCLUDED</v>
      </c>
    </row>
    <row r="793" spans="1:10" ht="31.2">
      <c r="A793" s="835">
        <v>769</v>
      </c>
      <c r="B793" s="689">
        <v>7000009996</v>
      </c>
      <c r="C793" s="689">
        <v>7490</v>
      </c>
      <c r="D793" s="700" t="s">
        <v>495</v>
      </c>
      <c r="E793" s="689">
        <v>1000004308</v>
      </c>
      <c r="F793" s="713" t="s">
        <v>537</v>
      </c>
      <c r="G793" s="707" t="s">
        <v>291</v>
      </c>
      <c r="H793" s="707">
        <v>1</v>
      </c>
      <c r="I793" s="692"/>
      <c r="J793" s="839" t="str">
        <f t="shared" si="14"/>
        <v>INCLUDED</v>
      </c>
    </row>
    <row r="794" spans="1:10">
      <c r="A794" s="835">
        <v>770</v>
      </c>
      <c r="B794" s="689">
        <v>7000009996</v>
      </c>
      <c r="C794" s="689">
        <v>7570</v>
      </c>
      <c r="D794" s="700" t="s">
        <v>495</v>
      </c>
      <c r="E794" s="689">
        <v>1000000564</v>
      </c>
      <c r="F794" s="713" t="s">
        <v>711</v>
      </c>
      <c r="G794" s="707" t="s">
        <v>291</v>
      </c>
      <c r="H794" s="707">
        <v>2</v>
      </c>
      <c r="I794" s="692"/>
      <c r="J794" s="839" t="str">
        <f t="shared" si="14"/>
        <v>INCLUDED</v>
      </c>
    </row>
    <row r="795" spans="1:10">
      <c r="A795" s="835">
        <v>771</v>
      </c>
      <c r="B795" s="689">
        <v>7000009996</v>
      </c>
      <c r="C795" s="689">
        <v>7550</v>
      </c>
      <c r="D795" s="700" t="s">
        <v>495</v>
      </c>
      <c r="E795" s="689">
        <v>1000028342</v>
      </c>
      <c r="F795" s="713" t="s">
        <v>712</v>
      </c>
      <c r="G795" s="707" t="s">
        <v>290</v>
      </c>
      <c r="H795" s="707">
        <v>2</v>
      </c>
      <c r="I795" s="692"/>
      <c r="J795" s="839" t="str">
        <f t="shared" si="14"/>
        <v>INCLUDED</v>
      </c>
    </row>
    <row r="796" spans="1:10">
      <c r="A796" s="835">
        <v>772</v>
      </c>
      <c r="B796" s="689">
        <v>7000009996</v>
      </c>
      <c r="C796" s="689">
        <v>7500</v>
      </c>
      <c r="D796" s="700" t="s">
        <v>495</v>
      </c>
      <c r="E796" s="689">
        <v>1000000580</v>
      </c>
      <c r="F796" s="713" t="s">
        <v>713</v>
      </c>
      <c r="G796" s="707" t="s">
        <v>290</v>
      </c>
      <c r="H796" s="707">
        <v>2</v>
      </c>
      <c r="I796" s="692"/>
      <c r="J796" s="839" t="str">
        <f t="shared" si="14"/>
        <v>INCLUDED</v>
      </c>
    </row>
    <row r="797" spans="1:10">
      <c r="A797" s="835">
        <v>773</v>
      </c>
      <c r="B797" s="689">
        <v>7000009996</v>
      </c>
      <c r="C797" s="689">
        <v>7520</v>
      </c>
      <c r="D797" s="700" t="s">
        <v>495</v>
      </c>
      <c r="E797" s="689">
        <v>1000004765</v>
      </c>
      <c r="F797" s="713" t="s">
        <v>538</v>
      </c>
      <c r="G797" s="707" t="s">
        <v>291</v>
      </c>
      <c r="H797" s="707">
        <v>2</v>
      </c>
      <c r="I797" s="692"/>
      <c r="J797" s="839" t="str">
        <f t="shared" si="14"/>
        <v>INCLUDED</v>
      </c>
    </row>
    <row r="798" spans="1:10">
      <c r="A798" s="835">
        <v>774</v>
      </c>
      <c r="B798" s="689">
        <v>7000009996</v>
      </c>
      <c r="C798" s="689">
        <v>7530</v>
      </c>
      <c r="D798" s="700" t="s">
        <v>495</v>
      </c>
      <c r="E798" s="689">
        <v>1000028345</v>
      </c>
      <c r="F798" s="713" t="s">
        <v>539</v>
      </c>
      <c r="G798" s="707" t="s">
        <v>291</v>
      </c>
      <c r="H798" s="707">
        <v>2</v>
      </c>
      <c r="I798" s="692"/>
      <c r="J798" s="559" t="str">
        <f t="shared" si="14"/>
        <v>INCLUDED</v>
      </c>
    </row>
    <row r="799" spans="1:10">
      <c r="A799" s="835">
        <v>775</v>
      </c>
      <c r="B799" s="689">
        <v>7000009996</v>
      </c>
      <c r="C799" s="689">
        <v>7560</v>
      </c>
      <c r="D799" s="700" t="s">
        <v>495</v>
      </c>
      <c r="E799" s="689">
        <v>1000030539</v>
      </c>
      <c r="F799" s="713" t="s">
        <v>756</v>
      </c>
      <c r="G799" s="707" t="s">
        <v>290</v>
      </c>
      <c r="H799" s="707">
        <v>1</v>
      </c>
      <c r="I799" s="692"/>
      <c r="J799" s="559" t="str">
        <f t="shared" si="14"/>
        <v>INCLUDED</v>
      </c>
    </row>
    <row r="800" spans="1:10">
      <c r="A800" s="835">
        <v>776</v>
      </c>
      <c r="B800" s="689">
        <v>7000009996</v>
      </c>
      <c r="C800" s="689">
        <v>7510</v>
      </c>
      <c r="D800" s="700" t="s">
        <v>495</v>
      </c>
      <c r="E800" s="689">
        <v>1000013502</v>
      </c>
      <c r="F800" s="713" t="s">
        <v>540</v>
      </c>
      <c r="G800" s="707" t="s">
        <v>290</v>
      </c>
      <c r="H800" s="707">
        <v>6</v>
      </c>
      <c r="I800" s="692"/>
      <c r="J800" s="559" t="str">
        <f t="shared" si="14"/>
        <v>INCLUDED</v>
      </c>
    </row>
    <row r="801" spans="1:10" ht="46.8">
      <c r="A801" s="835">
        <v>777</v>
      </c>
      <c r="B801" s="689">
        <v>7000009996</v>
      </c>
      <c r="C801" s="689">
        <v>7540</v>
      </c>
      <c r="D801" s="700" t="s">
        <v>495</v>
      </c>
      <c r="E801" s="689">
        <v>1000028551</v>
      </c>
      <c r="F801" s="713" t="s">
        <v>714</v>
      </c>
      <c r="G801" s="707" t="s">
        <v>443</v>
      </c>
      <c r="H801" s="707">
        <v>1</v>
      </c>
      <c r="I801" s="692"/>
      <c r="J801" s="559" t="str">
        <f t="shared" si="14"/>
        <v>INCLUDED</v>
      </c>
    </row>
    <row r="802" spans="1:10">
      <c r="A802" s="835">
        <v>778</v>
      </c>
      <c r="B802" s="689">
        <v>7000009996</v>
      </c>
      <c r="C802" s="689">
        <v>7590</v>
      </c>
      <c r="D802" s="700" t="s">
        <v>496</v>
      </c>
      <c r="E802" s="689">
        <v>1000004964</v>
      </c>
      <c r="F802" s="713" t="s">
        <v>716</v>
      </c>
      <c r="G802" s="707" t="s">
        <v>290</v>
      </c>
      <c r="H802" s="707">
        <v>2</v>
      </c>
      <c r="I802" s="692"/>
      <c r="J802" s="559" t="str">
        <f t="shared" si="14"/>
        <v>INCLUDED</v>
      </c>
    </row>
    <row r="803" spans="1:10">
      <c r="A803" s="835">
        <v>779</v>
      </c>
      <c r="B803" s="689">
        <v>7000009996</v>
      </c>
      <c r="C803" s="689">
        <v>7600</v>
      </c>
      <c r="D803" s="700" t="s">
        <v>496</v>
      </c>
      <c r="E803" s="689">
        <v>1000004981</v>
      </c>
      <c r="F803" s="713" t="s">
        <v>718</v>
      </c>
      <c r="G803" s="707" t="s">
        <v>290</v>
      </c>
      <c r="H803" s="707">
        <v>2</v>
      </c>
      <c r="I803" s="692"/>
      <c r="J803" s="559" t="str">
        <f t="shared" si="14"/>
        <v>INCLUDED</v>
      </c>
    </row>
    <row r="804" spans="1:10">
      <c r="A804" s="835">
        <v>780</v>
      </c>
      <c r="B804" s="689">
        <v>7000009996</v>
      </c>
      <c r="C804" s="689">
        <v>7580</v>
      </c>
      <c r="D804" s="700" t="s">
        <v>496</v>
      </c>
      <c r="E804" s="689">
        <v>1000021642</v>
      </c>
      <c r="F804" s="713" t="s">
        <v>545</v>
      </c>
      <c r="G804" s="707" t="s">
        <v>290</v>
      </c>
      <c r="H804" s="707">
        <v>1</v>
      </c>
      <c r="I804" s="692"/>
      <c r="J804" s="559" t="str">
        <f t="shared" si="14"/>
        <v>INCLUDED</v>
      </c>
    </row>
    <row r="805" spans="1:10">
      <c r="A805" s="835">
        <v>781</v>
      </c>
      <c r="B805" s="689">
        <v>7000009996</v>
      </c>
      <c r="C805" s="689">
        <v>7610</v>
      </c>
      <c r="D805" s="700" t="s">
        <v>496</v>
      </c>
      <c r="E805" s="689">
        <v>1000030956</v>
      </c>
      <c r="F805" s="713" t="s">
        <v>717</v>
      </c>
      <c r="G805" s="707" t="s">
        <v>290</v>
      </c>
      <c r="H805" s="707">
        <v>1</v>
      </c>
      <c r="I805" s="692"/>
      <c r="J805" s="559" t="str">
        <f t="shared" si="14"/>
        <v>INCLUDED</v>
      </c>
    </row>
    <row r="806" spans="1:10">
      <c r="A806" s="835">
        <v>782</v>
      </c>
      <c r="B806" s="689">
        <v>7000009996</v>
      </c>
      <c r="C806" s="689">
        <v>7620</v>
      </c>
      <c r="D806" s="700" t="s">
        <v>497</v>
      </c>
      <c r="E806" s="689">
        <v>1000012027</v>
      </c>
      <c r="F806" s="713" t="s">
        <v>555</v>
      </c>
      <c r="G806" s="707" t="s">
        <v>290</v>
      </c>
      <c r="H806" s="707">
        <v>4</v>
      </c>
      <c r="I806" s="692"/>
      <c r="J806" s="559" t="str">
        <f t="shared" si="14"/>
        <v>INCLUDED</v>
      </c>
    </row>
    <row r="807" spans="1:10">
      <c r="A807" s="835">
        <v>783</v>
      </c>
      <c r="B807" s="689">
        <v>7000009996</v>
      </c>
      <c r="C807" s="689">
        <v>7630</v>
      </c>
      <c r="D807" s="700" t="s">
        <v>497</v>
      </c>
      <c r="E807" s="689">
        <v>1000012022</v>
      </c>
      <c r="F807" s="713" t="s">
        <v>556</v>
      </c>
      <c r="G807" s="707" t="s">
        <v>290</v>
      </c>
      <c r="H807" s="707">
        <v>10</v>
      </c>
      <c r="I807" s="692"/>
      <c r="J807" s="559" t="str">
        <f t="shared" si="14"/>
        <v>INCLUDED</v>
      </c>
    </row>
    <row r="808" spans="1:10">
      <c r="A808" s="835">
        <v>784</v>
      </c>
      <c r="B808" s="689">
        <v>7000009996</v>
      </c>
      <c r="C808" s="689">
        <v>7650</v>
      </c>
      <c r="D808" s="700" t="s">
        <v>497</v>
      </c>
      <c r="E808" s="689">
        <v>1000028771</v>
      </c>
      <c r="F808" s="713" t="s">
        <v>557</v>
      </c>
      <c r="G808" s="707" t="s">
        <v>290</v>
      </c>
      <c r="H808" s="707">
        <v>6</v>
      </c>
      <c r="I808" s="692"/>
      <c r="J808" s="559" t="str">
        <f t="shared" si="14"/>
        <v>INCLUDED</v>
      </c>
    </row>
    <row r="809" spans="1:10">
      <c r="A809" s="835">
        <v>785</v>
      </c>
      <c r="B809" s="689">
        <v>7000009996</v>
      </c>
      <c r="C809" s="689">
        <v>7640</v>
      </c>
      <c r="D809" s="700" t="s">
        <v>497</v>
      </c>
      <c r="E809" s="689">
        <v>1000012073</v>
      </c>
      <c r="F809" s="713" t="s">
        <v>558</v>
      </c>
      <c r="G809" s="707" t="s">
        <v>290</v>
      </c>
      <c r="H809" s="707">
        <v>2</v>
      </c>
      <c r="I809" s="692"/>
      <c r="J809" s="559" t="str">
        <f t="shared" si="14"/>
        <v>INCLUDED</v>
      </c>
    </row>
    <row r="810" spans="1:10">
      <c r="A810" s="835">
        <v>786</v>
      </c>
      <c r="B810" s="689">
        <v>7000009996</v>
      </c>
      <c r="C810" s="689">
        <v>7660</v>
      </c>
      <c r="D810" s="700" t="s">
        <v>497</v>
      </c>
      <c r="E810" s="689">
        <v>1000030636</v>
      </c>
      <c r="F810" s="713" t="s">
        <v>757</v>
      </c>
      <c r="G810" s="707" t="s">
        <v>443</v>
      </c>
      <c r="H810" s="707">
        <v>1</v>
      </c>
      <c r="I810" s="692"/>
      <c r="J810" s="559" t="str">
        <f t="shared" si="14"/>
        <v>INCLUDED</v>
      </c>
    </row>
    <row r="811" spans="1:10">
      <c r="A811" s="835">
        <v>787</v>
      </c>
      <c r="B811" s="689">
        <v>7000009996</v>
      </c>
      <c r="C811" s="689">
        <v>7670</v>
      </c>
      <c r="D811" s="700" t="s">
        <v>498</v>
      </c>
      <c r="E811" s="689">
        <v>1000014547</v>
      </c>
      <c r="F811" s="713" t="s">
        <v>445</v>
      </c>
      <c r="G811" s="707" t="s">
        <v>290</v>
      </c>
      <c r="H811" s="707">
        <v>2</v>
      </c>
      <c r="I811" s="692"/>
      <c r="J811" s="559" t="str">
        <f t="shared" si="14"/>
        <v>INCLUDED</v>
      </c>
    </row>
    <row r="812" spans="1:10">
      <c r="A812" s="835">
        <v>788</v>
      </c>
      <c r="B812" s="689">
        <v>7000009996</v>
      </c>
      <c r="C812" s="689">
        <v>7680</v>
      </c>
      <c r="D812" s="700" t="s">
        <v>498</v>
      </c>
      <c r="E812" s="689">
        <v>1000014548</v>
      </c>
      <c r="F812" s="713" t="s">
        <v>563</v>
      </c>
      <c r="G812" s="707" t="s">
        <v>290</v>
      </c>
      <c r="H812" s="707">
        <v>1</v>
      </c>
      <c r="I812" s="692"/>
      <c r="J812" s="559" t="str">
        <f t="shared" si="14"/>
        <v>INCLUDED</v>
      </c>
    </row>
    <row r="813" spans="1:10">
      <c r="A813" s="835">
        <v>789</v>
      </c>
      <c r="B813" s="689">
        <v>7000009996</v>
      </c>
      <c r="C813" s="689">
        <v>7690</v>
      </c>
      <c r="D813" s="700" t="s">
        <v>498</v>
      </c>
      <c r="E813" s="689">
        <v>1000020262</v>
      </c>
      <c r="F813" s="713" t="s">
        <v>446</v>
      </c>
      <c r="G813" s="707" t="s">
        <v>290</v>
      </c>
      <c r="H813" s="707">
        <v>1</v>
      </c>
      <c r="I813" s="692"/>
      <c r="J813" s="559" t="str">
        <f t="shared" si="14"/>
        <v>INCLUDED</v>
      </c>
    </row>
    <row r="814" spans="1:10">
      <c r="A814" s="835">
        <v>790</v>
      </c>
      <c r="B814" s="689">
        <v>7000009996</v>
      </c>
      <c r="C814" s="689">
        <v>7750</v>
      </c>
      <c r="D814" s="700" t="s">
        <v>498</v>
      </c>
      <c r="E814" s="689">
        <v>1000014516</v>
      </c>
      <c r="F814" s="713" t="s">
        <v>564</v>
      </c>
      <c r="G814" s="707" t="s">
        <v>290</v>
      </c>
      <c r="H814" s="707">
        <v>4</v>
      </c>
      <c r="I814" s="692"/>
      <c r="J814" s="559" t="str">
        <f t="shared" si="14"/>
        <v>INCLUDED</v>
      </c>
    </row>
    <row r="815" spans="1:10" ht="31.2">
      <c r="A815" s="835">
        <v>791</v>
      </c>
      <c r="B815" s="689">
        <v>7000009996</v>
      </c>
      <c r="C815" s="689">
        <v>7760</v>
      </c>
      <c r="D815" s="700" t="s">
        <v>498</v>
      </c>
      <c r="E815" s="689">
        <v>1000001050</v>
      </c>
      <c r="F815" s="713" t="s">
        <v>565</v>
      </c>
      <c r="G815" s="707" t="s">
        <v>290</v>
      </c>
      <c r="H815" s="707">
        <v>4</v>
      </c>
      <c r="I815" s="692"/>
      <c r="J815" s="559" t="str">
        <f t="shared" si="14"/>
        <v>INCLUDED</v>
      </c>
    </row>
    <row r="816" spans="1:10" ht="31.2">
      <c r="A816" s="835">
        <v>792</v>
      </c>
      <c r="B816" s="689">
        <v>7000009996</v>
      </c>
      <c r="C816" s="689">
        <v>7770</v>
      </c>
      <c r="D816" s="700" t="s">
        <v>498</v>
      </c>
      <c r="E816" s="689">
        <v>1000000704</v>
      </c>
      <c r="F816" s="713" t="s">
        <v>720</v>
      </c>
      <c r="G816" s="707" t="s">
        <v>290</v>
      </c>
      <c r="H816" s="707">
        <v>2</v>
      </c>
      <c r="I816" s="692"/>
      <c r="J816" s="559" t="str">
        <f t="shared" si="14"/>
        <v>INCLUDED</v>
      </c>
    </row>
    <row r="817" spans="1:10">
      <c r="A817" s="835">
        <v>793</v>
      </c>
      <c r="B817" s="689">
        <v>7000009996</v>
      </c>
      <c r="C817" s="689">
        <v>7780</v>
      </c>
      <c r="D817" s="700" t="s">
        <v>498</v>
      </c>
      <c r="E817" s="689">
        <v>1000021982</v>
      </c>
      <c r="F817" s="713" t="s">
        <v>566</v>
      </c>
      <c r="G817" s="707" t="s">
        <v>290</v>
      </c>
      <c r="H817" s="707">
        <v>5</v>
      </c>
      <c r="I817" s="692"/>
      <c r="J817" s="559" t="str">
        <f t="shared" si="14"/>
        <v>INCLUDED</v>
      </c>
    </row>
    <row r="818" spans="1:10">
      <c r="A818" s="835">
        <v>794</v>
      </c>
      <c r="B818" s="689">
        <v>7000009996</v>
      </c>
      <c r="C818" s="689">
        <v>7790</v>
      </c>
      <c r="D818" s="700" t="s">
        <v>498</v>
      </c>
      <c r="E818" s="689">
        <v>1000021988</v>
      </c>
      <c r="F818" s="713" t="s">
        <v>567</v>
      </c>
      <c r="G818" s="707" t="s">
        <v>290</v>
      </c>
      <c r="H818" s="707">
        <v>4</v>
      </c>
      <c r="I818" s="692"/>
      <c r="J818" s="559" t="str">
        <f t="shared" si="14"/>
        <v>INCLUDED</v>
      </c>
    </row>
    <row r="819" spans="1:10" ht="31.2">
      <c r="A819" s="835">
        <v>795</v>
      </c>
      <c r="B819" s="689">
        <v>7000009996</v>
      </c>
      <c r="C819" s="689">
        <v>7840</v>
      </c>
      <c r="D819" s="700" t="s">
        <v>498</v>
      </c>
      <c r="E819" s="689">
        <v>1000034867</v>
      </c>
      <c r="F819" s="713" t="s">
        <v>758</v>
      </c>
      <c r="G819" s="707" t="s">
        <v>443</v>
      </c>
      <c r="H819" s="707">
        <v>1</v>
      </c>
      <c r="I819" s="692"/>
      <c r="J819" s="559" t="str">
        <f t="shared" si="14"/>
        <v>INCLUDED</v>
      </c>
    </row>
    <row r="820" spans="1:10">
      <c r="A820" s="835">
        <v>796</v>
      </c>
      <c r="B820" s="689">
        <v>7000009996</v>
      </c>
      <c r="C820" s="689">
        <v>7820</v>
      </c>
      <c r="D820" s="700" t="s">
        <v>498</v>
      </c>
      <c r="E820" s="689">
        <v>1000030002</v>
      </c>
      <c r="F820" s="713" t="s">
        <v>568</v>
      </c>
      <c r="G820" s="707" t="s">
        <v>443</v>
      </c>
      <c r="H820" s="707">
        <v>1</v>
      </c>
      <c r="I820" s="692"/>
      <c r="J820" s="559" t="str">
        <f t="shared" si="14"/>
        <v>INCLUDED</v>
      </c>
    </row>
    <row r="821" spans="1:10">
      <c r="A821" s="835">
        <v>797</v>
      </c>
      <c r="B821" s="689">
        <v>7000009996</v>
      </c>
      <c r="C821" s="689">
        <v>7830</v>
      </c>
      <c r="D821" s="700" t="s">
        <v>498</v>
      </c>
      <c r="E821" s="689">
        <v>1000030151</v>
      </c>
      <c r="F821" s="713" t="s">
        <v>569</v>
      </c>
      <c r="G821" s="707" t="s">
        <v>443</v>
      </c>
      <c r="H821" s="707">
        <v>1</v>
      </c>
      <c r="I821" s="692"/>
      <c r="J821" s="559" t="str">
        <f t="shared" si="14"/>
        <v>INCLUDED</v>
      </c>
    </row>
    <row r="822" spans="1:10">
      <c r="A822" s="835">
        <v>798</v>
      </c>
      <c r="B822" s="689">
        <v>7000009996</v>
      </c>
      <c r="C822" s="689">
        <v>13730</v>
      </c>
      <c r="D822" s="700" t="s">
        <v>498</v>
      </c>
      <c r="E822" s="689">
        <v>1000038387</v>
      </c>
      <c r="F822" s="713" t="s">
        <v>1089</v>
      </c>
      <c r="G822" s="707" t="s">
        <v>290</v>
      </c>
      <c r="H822" s="707">
        <v>10</v>
      </c>
      <c r="I822" s="692"/>
      <c r="J822" s="559" t="str">
        <f t="shared" si="14"/>
        <v>INCLUDED</v>
      </c>
    </row>
    <row r="823" spans="1:10">
      <c r="A823" s="835">
        <v>799</v>
      </c>
      <c r="B823" s="689">
        <v>7000009996</v>
      </c>
      <c r="C823" s="689">
        <v>13740</v>
      </c>
      <c r="D823" s="700" t="s">
        <v>498</v>
      </c>
      <c r="E823" s="689">
        <v>1000038325</v>
      </c>
      <c r="F823" s="713" t="s">
        <v>1090</v>
      </c>
      <c r="G823" s="707" t="s">
        <v>290</v>
      </c>
      <c r="H823" s="707">
        <v>10</v>
      </c>
      <c r="I823" s="692"/>
      <c r="J823" s="559" t="str">
        <f t="shared" si="14"/>
        <v>INCLUDED</v>
      </c>
    </row>
    <row r="824" spans="1:10">
      <c r="A824" s="835">
        <v>800</v>
      </c>
      <c r="B824" s="689">
        <v>7000009996</v>
      </c>
      <c r="C824" s="689">
        <v>13750</v>
      </c>
      <c r="D824" s="700" t="s">
        <v>498</v>
      </c>
      <c r="E824" s="689">
        <v>1000038041</v>
      </c>
      <c r="F824" s="713" t="s">
        <v>1091</v>
      </c>
      <c r="G824" s="707" t="s">
        <v>290</v>
      </c>
      <c r="H824" s="707">
        <v>4</v>
      </c>
      <c r="I824" s="692"/>
      <c r="J824" s="559" t="str">
        <f t="shared" si="14"/>
        <v>INCLUDED</v>
      </c>
    </row>
    <row r="825" spans="1:10">
      <c r="A825" s="835">
        <v>801</v>
      </c>
      <c r="B825" s="689">
        <v>7000009996</v>
      </c>
      <c r="C825" s="689">
        <v>13760</v>
      </c>
      <c r="D825" s="700" t="s">
        <v>498</v>
      </c>
      <c r="E825" s="689">
        <v>1000038389</v>
      </c>
      <c r="F825" s="713" t="s">
        <v>1092</v>
      </c>
      <c r="G825" s="707" t="s">
        <v>290</v>
      </c>
      <c r="H825" s="707">
        <v>5</v>
      </c>
      <c r="I825" s="692"/>
      <c r="J825" s="559" t="str">
        <f t="shared" si="14"/>
        <v>INCLUDED</v>
      </c>
    </row>
    <row r="826" spans="1:10">
      <c r="A826" s="835">
        <v>802</v>
      </c>
      <c r="B826" s="689">
        <v>7000009996</v>
      </c>
      <c r="C826" s="689">
        <v>7850</v>
      </c>
      <c r="D826" s="700" t="s">
        <v>499</v>
      </c>
      <c r="E826" s="689">
        <v>1000024515</v>
      </c>
      <c r="F826" s="713" t="s">
        <v>573</v>
      </c>
      <c r="G826" s="707" t="s">
        <v>290</v>
      </c>
      <c r="H826" s="707">
        <v>1</v>
      </c>
      <c r="I826" s="692"/>
      <c r="J826" s="559" t="str">
        <f t="shared" si="14"/>
        <v>INCLUDED</v>
      </c>
    </row>
    <row r="827" spans="1:10">
      <c r="A827" s="835">
        <v>803</v>
      </c>
      <c r="B827" s="689">
        <v>7000009996</v>
      </c>
      <c r="C827" s="689">
        <v>7860</v>
      </c>
      <c r="D827" s="700" t="s">
        <v>499</v>
      </c>
      <c r="E827" s="689">
        <v>1000025538</v>
      </c>
      <c r="F827" s="713" t="s">
        <v>574</v>
      </c>
      <c r="G827" s="707" t="s">
        <v>290</v>
      </c>
      <c r="H827" s="707">
        <v>1</v>
      </c>
      <c r="I827" s="692"/>
      <c r="J827" s="559" t="str">
        <f t="shared" si="14"/>
        <v>INCLUDED</v>
      </c>
    </row>
    <row r="828" spans="1:10" ht="62.4">
      <c r="A828" s="835">
        <v>804</v>
      </c>
      <c r="B828" s="689">
        <v>7000009996</v>
      </c>
      <c r="C828" s="689">
        <v>7900</v>
      </c>
      <c r="D828" s="700" t="s">
        <v>500</v>
      </c>
      <c r="E828" s="689">
        <v>1000015954</v>
      </c>
      <c r="F828" s="713" t="s">
        <v>722</v>
      </c>
      <c r="G828" s="707" t="s">
        <v>452</v>
      </c>
      <c r="H828" s="707">
        <v>53</v>
      </c>
      <c r="I828" s="692"/>
      <c r="J828" s="559" t="str">
        <f t="shared" si="14"/>
        <v>INCLUDED</v>
      </c>
    </row>
    <row r="829" spans="1:10" ht="46.8">
      <c r="A829" s="835">
        <v>805</v>
      </c>
      <c r="B829" s="689">
        <v>7000009996</v>
      </c>
      <c r="C829" s="689">
        <v>7880</v>
      </c>
      <c r="D829" s="700" t="s">
        <v>500</v>
      </c>
      <c r="E829" s="689">
        <v>1000011713</v>
      </c>
      <c r="F829" s="713" t="s">
        <v>575</v>
      </c>
      <c r="G829" s="707" t="s">
        <v>452</v>
      </c>
      <c r="H829" s="707">
        <v>3.2</v>
      </c>
      <c r="I829" s="692"/>
      <c r="J829" s="559" t="str">
        <f t="shared" si="14"/>
        <v>INCLUDED</v>
      </c>
    </row>
    <row r="830" spans="1:10" ht="46.8">
      <c r="A830" s="835">
        <v>806</v>
      </c>
      <c r="B830" s="689">
        <v>7000009996</v>
      </c>
      <c r="C830" s="689">
        <v>7890</v>
      </c>
      <c r="D830" s="700" t="s">
        <v>500</v>
      </c>
      <c r="E830" s="689">
        <v>1000012373</v>
      </c>
      <c r="F830" s="713" t="s">
        <v>576</v>
      </c>
      <c r="G830" s="707" t="s">
        <v>452</v>
      </c>
      <c r="H830" s="707">
        <v>4</v>
      </c>
      <c r="I830" s="692"/>
      <c r="J830" s="559" t="str">
        <f t="shared" si="14"/>
        <v>INCLUDED</v>
      </c>
    </row>
    <row r="831" spans="1:10" ht="31.2">
      <c r="A831" s="835">
        <v>807</v>
      </c>
      <c r="B831" s="689">
        <v>7000009996</v>
      </c>
      <c r="C831" s="689">
        <v>7870</v>
      </c>
      <c r="D831" s="700" t="s">
        <v>500</v>
      </c>
      <c r="E831" s="689">
        <v>1000012369</v>
      </c>
      <c r="F831" s="713" t="s">
        <v>577</v>
      </c>
      <c r="G831" s="707" t="s">
        <v>290</v>
      </c>
      <c r="H831" s="707">
        <v>50</v>
      </c>
      <c r="I831" s="692"/>
      <c r="J831" s="559" t="str">
        <f t="shared" si="14"/>
        <v>INCLUDED</v>
      </c>
    </row>
    <row r="832" spans="1:10">
      <c r="A832" s="835">
        <v>808</v>
      </c>
      <c r="B832" s="689">
        <v>7000009996</v>
      </c>
      <c r="C832" s="689">
        <v>7910</v>
      </c>
      <c r="D832" s="700" t="s">
        <v>500</v>
      </c>
      <c r="E832" s="689">
        <v>1000032055</v>
      </c>
      <c r="F832" s="713" t="s">
        <v>578</v>
      </c>
      <c r="G832" s="707" t="s">
        <v>579</v>
      </c>
      <c r="H832" s="707">
        <v>1</v>
      </c>
      <c r="I832" s="692"/>
      <c r="J832" s="559" t="str">
        <f t="shared" si="14"/>
        <v>INCLUDED</v>
      </c>
    </row>
    <row r="833" spans="1:10" ht="31.2">
      <c r="A833" s="835">
        <v>809</v>
      </c>
      <c r="B833" s="689">
        <v>7000009996</v>
      </c>
      <c r="C833" s="689">
        <v>7920</v>
      </c>
      <c r="D833" s="700" t="s">
        <v>500</v>
      </c>
      <c r="E833" s="689">
        <v>1000020090</v>
      </c>
      <c r="F833" s="713" t="s">
        <v>474</v>
      </c>
      <c r="G833" s="707" t="s">
        <v>290</v>
      </c>
      <c r="H833" s="707">
        <v>3</v>
      </c>
      <c r="I833" s="692"/>
      <c r="J833" s="559" t="str">
        <f t="shared" si="14"/>
        <v>INCLUDED</v>
      </c>
    </row>
    <row r="834" spans="1:10" ht="31.2">
      <c r="A834" s="835">
        <v>810</v>
      </c>
      <c r="B834" s="689">
        <v>7000009996</v>
      </c>
      <c r="C834" s="689">
        <v>7930</v>
      </c>
      <c r="D834" s="700" t="s">
        <v>501</v>
      </c>
      <c r="E834" s="689">
        <v>1000011339</v>
      </c>
      <c r="F834" s="713" t="s">
        <v>725</v>
      </c>
      <c r="G834" s="707" t="s">
        <v>291</v>
      </c>
      <c r="H834" s="707">
        <v>2</v>
      </c>
      <c r="I834" s="692"/>
      <c r="J834" s="559" t="str">
        <f t="shared" si="14"/>
        <v>INCLUDED</v>
      </c>
    </row>
    <row r="835" spans="1:10" ht="31.2">
      <c r="A835" s="835">
        <v>811</v>
      </c>
      <c r="B835" s="689">
        <v>7000009996</v>
      </c>
      <c r="C835" s="689">
        <v>7940</v>
      </c>
      <c r="D835" s="700" t="s">
        <v>501</v>
      </c>
      <c r="E835" s="689">
        <v>1000011340</v>
      </c>
      <c r="F835" s="713" t="s">
        <v>726</v>
      </c>
      <c r="G835" s="707" t="s">
        <v>291</v>
      </c>
      <c r="H835" s="707">
        <v>2</v>
      </c>
      <c r="I835" s="692"/>
      <c r="J835" s="559" t="str">
        <f t="shared" ref="J835:J911" si="15">IF(I835="","INCLUDED",I835*H835)</f>
        <v>INCLUDED</v>
      </c>
    </row>
    <row r="836" spans="1:10" ht="31.2">
      <c r="A836" s="835">
        <v>812</v>
      </c>
      <c r="B836" s="689">
        <v>7000009996</v>
      </c>
      <c r="C836" s="689">
        <v>7950</v>
      </c>
      <c r="D836" s="700" t="s">
        <v>501</v>
      </c>
      <c r="E836" s="689">
        <v>1000011337</v>
      </c>
      <c r="F836" s="713" t="s">
        <v>727</v>
      </c>
      <c r="G836" s="707" t="s">
        <v>291</v>
      </c>
      <c r="H836" s="707">
        <v>1</v>
      </c>
      <c r="I836" s="692"/>
      <c r="J836" s="559" t="str">
        <f t="shared" si="15"/>
        <v>INCLUDED</v>
      </c>
    </row>
    <row r="837" spans="1:10">
      <c r="A837" s="835">
        <v>813</v>
      </c>
      <c r="B837" s="689">
        <v>7000009996</v>
      </c>
      <c r="C837" s="689">
        <v>7960</v>
      </c>
      <c r="D837" s="700" t="s">
        <v>501</v>
      </c>
      <c r="E837" s="689">
        <v>1000030634</v>
      </c>
      <c r="F837" s="713" t="s">
        <v>729</v>
      </c>
      <c r="G837" s="707" t="s">
        <v>291</v>
      </c>
      <c r="H837" s="707">
        <v>4</v>
      </c>
      <c r="I837" s="692"/>
      <c r="J837" s="559" t="str">
        <f t="shared" si="15"/>
        <v>INCLUDED</v>
      </c>
    </row>
    <row r="838" spans="1:10" ht="31.2">
      <c r="A838" s="835">
        <v>814</v>
      </c>
      <c r="B838" s="689">
        <v>7000009996</v>
      </c>
      <c r="C838" s="689">
        <v>7970</v>
      </c>
      <c r="D838" s="700" t="s">
        <v>501</v>
      </c>
      <c r="E838" s="689">
        <v>1000029278</v>
      </c>
      <c r="F838" s="713" t="s">
        <v>728</v>
      </c>
      <c r="G838" s="707" t="s">
        <v>291</v>
      </c>
      <c r="H838" s="707">
        <v>2</v>
      </c>
      <c r="I838" s="692"/>
      <c r="J838" s="559" t="str">
        <f t="shared" si="15"/>
        <v>INCLUDED</v>
      </c>
    </row>
    <row r="839" spans="1:10" ht="31.2">
      <c r="A839" s="835">
        <v>815</v>
      </c>
      <c r="B839" s="689">
        <v>7000009996</v>
      </c>
      <c r="C839" s="689">
        <v>8380</v>
      </c>
      <c r="D839" s="700" t="s">
        <v>502</v>
      </c>
      <c r="E839" s="689">
        <v>1000000444</v>
      </c>
      <c r="F839" s="713" t="s">
        <v>470</v>
      </c>
      <c r="G839" s="707" t="s">
        <v>443</v>
      </c>
      <c r="H839" s="707">
        <v>1</v>
      </c>
      <c r="I839" s="692"/>
      <c r="J839" s="559" t="str">
        <f t="shared" si="15"/>
        <v>INCLUDED</v>
      </c>
    </row>
    <row r="840" spans="1:10" ht="31.2">
      <c r="A840" s="835">
        <v>816</v>
      </c>
      <c r="B840" s="689">
        <v>7000009996</v>
      </c>
      <c r="C840" s="689">
        <v>8390</v>
      </c>
      <c r="D840" s="700" t="s">
        <v>502</v>
      </c>
      <c r="E840" s="689">
        <v>1000000443</v>
      </c>
      <c r="F840" s="713" t="s">
        <v>442</v>
      </c>
      <c r="G840" s="707" t="s">
        <v>443</v>
      </c>
      <c r="H840" s="707">
        <v>1</v>
      </c>
      <c r="I840" s="692"/>
      <c r="J840" s="559" t="str">
        <f t="shared" si="15"/>
        <v>INCLUDED</v>
      </c>
    </row>
    <row r="841" spans="1:10" ht="31.2">
      <c r="A841" s="835">
        <v>817</v>
      </c>
      <c r="B841" s="689">
        <v>7000009996</v>
      </c>
      <c r="C841" s="689">
        <v>8400</v>
      </c>
      <c r="D841" s="700" t="s">
        <v>502</v>
      </c>
      <c r="E841" s="689">
        <v>1000000442</v>
      </c>
      <c r="F841" s="713" t="s">
        <v>444</v>
      </c>
      <c r="G841" s="707" t="s">
        <v>443</v>
      </c>
      <c r="H841" s="707">
        <v>1</v>
      </c>
      <c r="I841" s="692"/>
      <c r="J841" s="559" t="str">
        <f t="shared" si="15"/>
        <v>INCLUDED</v>
      </c>
    </row>
    <row r="842" spans="1:10">
      <c r="A842" s="835">
        <v>818</v>
      </c>
      <c r="B842" s="689">
        <v>7000009996</v>
      </c>
      <c r="C842" s="689">
        <v>8420</v>
      </c>
      <c r="D842" s="700" t="s">
        <v>502</v>
      </c>
      <c r="E842" s="689">
        <v>1000032005</v>
      </c>
      <c r="F842" s="713" t="s">
        <v>731</v>
      </c>
      <c r="G842" s="707" t="s">
        <v>579</v>
      </c>
      <c r="H842" s="707">
        <v>3</v>
      </c>
      <c r="I842" s="692"/>
      <c r="J842" s="559" t="str">
        <f t="shared" si="15"/>
        <v>INCLUDED</v>
      </c>
    </row>
    <row r="843" spans="1:10" ht="46.8">
      <c r="A843" s="835">
        <v>819</v>
      </c>
      <c r="B843" s="689">
        <v>7000009996</v>
      </c>
      <c r="C843" s="689">
        <v>8410</v>
      </c>
      <c r="D843" s="700" t="s">
        <v>502</v>
      </c>
      <c r="E843" s="689">
        <v>1000032848</v>
      </c>
      <c r="F843" s="713" t="s">
        <v>732</v>
      </c>
      <c r="G843" s="707" t="s">
        <v>291</v>
      </c>
      <c r="H843" s="707">
        <v>8</v>
      </c>
      <c r="I843" s="692"/>
      <c r="J843" s="559" t="str">
        <f t="shared" si="15"/>
        <v>INCLUDED</v>
      </c>
    </row>
    <row r="844" spans="1:10">
      <c r="A844" s="835">
        <v>820</v>
      </c>
      <c r="B844" s="689">
        <v>7000009996</v>
      </c>
      <c r="C844" s="689">
        <v>8430</v>
      </c>
      <c r="D844" s="700" t="s">
        <v>502</v>
      </c>
      <c r="E844" s="689">
        <v>1000032006</v>
      </c>
      <c r="F844" s="713" t="s">
        <v>730</v>
      </c>
      <c r="G844" s="707" t="s">
        <v>579</v>
      </c>
      <c r="H844" s="707">
        <v>1</v>
      </c>
      <c r="I844" s="692"/>
      <c r="J844" s="559" t="str">
        <f t="shared" si="15"/>
        <v>INCLUDED</v>
      </c>
    </row>
    <row r="845" spans="1:10">
      <c r="A845" s="835">
        <v>821</v>
      </c>
      <c r="B845" s="689">
        <v>7000009996</v>
      </c>
      <c r="C845" s="689">
        <v>8110</v>
      </c>
      <c r="D845" s="700" t="s">
        <v>503</v>
      </c>
      <c r="E845" s="689">
        <v>1000028117</v>
      </c>
      <c r="F845" s="713" t="s">
        <v>739</v>
      </c>
      <c r="G845" s="707" t="s">
        <v>443</v>
      </c>
      <c r="H845" s="707">
        <v>1</v>
      </c>
      <c r="I845" s="692"/>
      <c r="J845" s="559" t="str">
        <f t="shared" si="15"/>
        <v>INCLUDED</v>
      </c>
    </row>
    <row r="846" spans="1:10">
      <c r="A846" s="835">
        <v>822</v>
      </c>
      <c r="B846" s="689">
        <v>7000009996</v>
      </c>
      <c r="C846" s="689">
        <v>8050</v>
      </c>
      <c r="D846" s="700" t="s">
        <v>503</v>
      </c>
      <c r="E846" s="689">
        <v>1000030960</v>
      </c>
      <c r="F846" s="713" t="s">
        <v>741</v>
      </c>
      <c r="G846" s="707" t="s">
        <v>443</v>
      </c>
      <c r="H846" s="707">
        <v>1</v>
      </c>
      <c r="I846" s="692"/>
      <c r="J846" s="559" t="str">
        <f t="shared" si="15"/>
        <v>INCLUDED</v>
      </c>
    </row>
    <row r="847" spans="1:10">
      <c r="A847" s="835">
        <v>823</v>
      </c>
      <c r="B847" s="689">
        <v>7000009996</v>
      </c>
      <c r="C847" s="689">
        <v>8060</v>
      </c>
      <c r="D847" s="700" t="s">
        <v>503</v>
      </c>
      <c r="E847" s="689">
        <v>1000030961</v>
      </c>
      <c r="F847" s="713" t="s">
        <v>742</v>
      </c>
      <c r="G847" s="707" t="s">
        <v>443</v>
      </c>
      <c r="H847" s="707">
        <v>1</v>
      </c>
      <c r="I847" s="692"/>
      <c r="J847" s="559" t="str">
        <f t="shared" si="15"/>
        <v>INCLUDED</v>
      </c>
    </row>
    <row r="848" spans="1:10">
      <c r="A848" s="835">
        <v>824</v>
      </c>
      <c r="B848" s="689">
        <v>7000009996</v>
      </c>
      <c r="C848" s="689">
        <v>8030</v>
      </c>
      <c r="D848" s="700" t="s">
        <v>503</v>
      </c>
      <c r="E848" s="689">
        <v>1000030730</v>
      </c>
      <c r="F848" s="713" t="s">
        <v>740</v>
      </c>
      <c r="G848" s="707" t="s">
        <v>443</v>
      </c>
      <c r="H848" s="707">
        <v>1</v>
      </c>
      <c r="I848" s="692"/>
      <c r="J848" s="559" t="str">
        <f t="shared" si="15"/>
        <v>INCLUDED</v>
      </c>
    </row>
    <row r="849" spans="1:10">
      <c r="A849" s="835">
        <v>825</v>
      </c>
      <c r="B849" s="689">
        <v>7000009996</v>
      </c>
      <c r="C849" s="689">
        <v>8020</v>
      </c>
      <c r="D849" s="700" t="s">
        <v>503</v>
      </c>
      <c r="E849" s="689">
        <v>1000030729</v>
      </c>
      <c r="F849" s="713" t="s">
        <v>743</v>
      </c>
      <c r="G849" s="707" t="s">
        <v>443</v>
      </c>
      <c r="H849" s="707">
        <v>1</v>
      </c>
      <c r="I849" s="692"/>
      <c r="J849" s="559" t="str">
        <f t="shared" si="15"/>
        <v>INCLUDED</v>
      </c>
    </row>
    <row r="850" spans="1:10">
      <c r="A850" s="835">
        <v>826</v>
      </c>
      <c r="B850" s="689">
        <v>7000009996</v>
      </c>
      <c r="C850" s="689">
        <v>8070</v>
      </c>
      <c r="D850" s="700" t="s">
        <v>503</v>
      </c>
      <c r="E850" s="689">
        <v>1000030653</v>
      </c>
      <c r="F850" s="713" t="s">
        <v>638</v>
      </c>
      <c r="G850" s="707" t="s">
        <v>443</v>
      </c>
      <c r="H850" s="707">
        <v>1</v>
      </c>
      <c r="I850" s="692"/>
      <c r="J850" s="559" t="str">
        <f t="shared" si="15"/>
        <v>INCLUDED</v>
      </c>
    </row>
    <row r="851" spans="1:10">
      <c r="A851" s="835">
        <v>827</v>
      </c>
      <c r="B851" s="689">
        <v>7000009996</v>
      </c>
      <c r="C851" s="689">
        <v>8120</v>
      </c>
      <c r="D851" s="700" t="s">
        <v>503</v>
      </c>
      <c r="E851" s="689">
        <v>1000019912</v>
      </c>
      <c r="F851" s="713" t="s">
        <v>619</v>
      </c>
      <c r="G851" s="707" t="s">
        <v>443</v>
      </c>
      <c r="H851" s="707">
        <v>1</v>
      </c>
      <c r="I851" s="692"/>
      <c r="J851" s="559" t="str">
        <f t="shared" si="15"/>
        <v>INCLUDED</v>
      </c>
    </row>
    <row r="852" spans="1:10">
      <c r="A852" s="835">
        <v>828</v>
      </c>
      <c r="B852" s="689">
        <v>7000009996</v>
      </c>
      <c r="C852" s="689">
        <v>7980</v>
      </c>
      <c r="D852" s="700" t="s">
        <v>503</v>
      </c>
      <c r="E852" s="689">
        <v>1000019927</v>
      </c>
      <c r="F852" s="713" t="s">
        <v>620</v>
      </c>
      <c r="G852" s="707" t="s">
        <v>443</v>
      </c>
      <c r="H852" s="707">
        <v>1</v>
      </c>
      <c r="I852" s="692"/>
      <c r="J852" s="559" t="str">
        <f t="shared" si="15"/>
        <v>INCLUDED</v>
      </c>
    </row>
    <row r="853" spans="1:10">
      <c r="A853" s="835">
        <v>829</v>
      </c>
      <c r="B853" s="689">
        <v>7000009996</v>
      </c>
      <c r="C853" s="689">
        <v>8000</v>
      </c>
      <c r="D853" s="700" t="s">
        <v>503</v>
      </c>
      <c r="E853" s="689">
        <v>1000029030</v>
      </c>
      <c r="F853" s="713" t="s">
        <v>744</v>
      </c>
      <c r="G853" s="707" t="s">
        <v>443</v>
      </c>
      <c r="H853" s="707">
        <v>1</v>
      </c>
      <c r="I853" s="692"/>
      <c r="J853" s="559" t="str">
        <f t="shared" si="15"/>
        <v>INCLUDED</v>
      </c>
    </row>
    <row r="854" spans="1:10">
      <c r="A854" s="835">
        <v>830</v>
      </c>
      <c r="B854" s="689">
        <v>7000009996</v>
      </c>
      <c r="C854" s="689">
        <v>8040</v>
      </c>
      <c r="D854" s="700" t="s">
        <v>503</v>
      </c>
      <c r="E854" s="689">
        <v>1000030652</v>
      </c>
      <c r="F854" s="713" t="s">
        <v>759</v>
      </c>
      <c r="G854" s="707" t="s">
        <v>443</v>
      </c>
      <c r="H854" s="707">
        <v>1</v>
      </c>
      <c r="I854" s="692"/>
      <c r="J854" s="559" t="str">
        <f t="shared" si="15"/>
        <v>INCLUDED</v>
      </c>
    </row>
    <row r="855" spans="1:10">
      <c r="A855" s="835">
        <v>831</v>
      </c>
      <c r="B855" s="689">
        <v>7000009996</v>
      </c>
      <c r="C855" s="689">
        <v>7990</v>
      </c>
      <c r="D855" s="700" t="s">
        <v>503</v>
      </c>
      <c r="E855" s="689">
        <v>1000019924</v>
      </c>
      <c r="F855" s="713" t="s">
        <v>621</v>
      </c>
      <c r="G855" s="707" t="s">
        <v>443</v>
      </c>
      <c r="H855" s="707">
        <v>1</v>
      </c>
      <c r="I855" s="692"/>
      <c r="J855" s="559" t="str">
        <f t="shared" si="15"/>
        <v>INCLUDED</v>
      </c>
    </row>
    <row r="856" spans="1:10">
      <c r="A856" s="835">
        <v>832</v>
      </c>
      <c r="B856" s="689">
        <v>7000009996</v>
      </c>
      <c r="C856" s="689">
        <v>8010</v>
      </c>
      <c r="D856" s="700" t="s">
        <v>503</v>
      </c>
      <c r="E856" s="689">
        <v>1000030655</v>
      </c>
      <c r="F856" s="713" t="s">
        <v>745</v>
      </c>
      <c r="G856" s="707" t="s">
        <v>290</v>
      </c>
      <c r="H856" s="707">
        <v>1</v>
      </c>
      <c r="I856" s="692"/>
      <c r="J856" s="559" t="str">
        <f t="shared" si="15"/>
        <v>INCLUDED</v>
      </c>
    </row>
    <row r="857" spans="1:10">
      <c r="A857" s="835">
        <v>833</v>
      </c>
      <c r="B857" s="689">
        <v>7000009996</v>
      </c>
      <c r="C857" s="689">
        <v>8080</v>
      </c>
      <c r="D857" s="700" t="s">
        <v>503</v>
      </c>
      <c r="E857" s="689">
        <v>1000026195</v>
      </c>
      <c r="F857" s="713" t="s">
        <v>622</v>
      </c>
      <c r="G857" s="707" t="s">
        <v>291</v>
      </c>
      <c r="H857" s="707">
        <v>1</v>
      </c>
      <c r="I857" s="692"/>
      <c r="J857" s="559" t="str">
        <f t="shared" si="15"/>
        <v>INCLUDED</v>
      </c>
    </row>
    <row r="858" spans="1:10">
      <c r="A858" s="835">
        <v>834</v>
      </c>
      <c r="B858" s="689">
        <v>7000009996</v>
      </c>
      <c r="C858" s="689">
        <v>8090</v>
      </c>
      <c r="D858" s="700" t="s">
        <v>503</v>
      </c>
      <c r="E858" s="689">
        <v>1000019921</v>
      </c>
      <c r="F858" s="713" t="s">
        <v>623</v>
      </c>
      <c r="G858" s="707" t="s">
        <v>443</v>
      </c>
      <c r="H858" s="707">
        <v>1</v>
      </c>
      <c r="I858" s="692"/>
      <c r="J858" s="559" t="str">
        <f t="shared" si="15"/>
        <v>INCLUDED</v>
      </c>
    </row>
    <row r="859" spans="1:10">
      <c r="A859" s="835">
        <v>835</v>
      </c>
      <c r="B859" s="689">
        <v>7000009996</v>
      </c>
      <c r="C859" s="689">
        <v>8100</v>
      </c>
      <c r="D859" s="700" t="s">
        <v>503</v>
      </c>
      <c r="E859" s="689">
        <v>1000019926</v>
      </c>
      <c r="F859" s="713" t="s">
        <v>624</v>
      </c>
      <c r="G859" s="707" t="s">
        <v>443</v>
      </c>
      <c r="H859" s="707">
        <v>1</v>
      </c>
      <c r="I859" s="692"/>
      <c r="J859" s="559" t="str">
        <f t="shared" si="15"/>
        <v>INCLUDED</v>
      </c>
    </row>
    <row r="860" spans="1:10">
      <c r="A860" s="835">
        <v>836</v>
      </c>
      <c r="B860" s="689">
        <v>7000009996</v>
      </c>
      <c r="C860" s="689">
        <v>8130</v>
      </c>
      <c r="D860" s="700" t="s">
        <v>503</v>
      </c>
      <c r="E860" s="689">
        <v>1000031081</v>
      </c>
      <c r="F860" s="713" t="s">
        <v>737</v>
      </c>
      <c r="G860" s="707" t="s">
        <v>443</v>
      </c>
      <c r="H860" s="707">
        <v>1</v>
      </c>
      <c r="I860" s="692"/>
      <c r="J860" s="559" t="str">
        <f t="shared" si="15"/>
        <v>INCLUDED</v>
      </c>
    </row>
    <row r="861" spans="1:10">
      <c r="A861" s="835">
        <v>837</v>
      </c>
      <c r="B861" s="689">
        <v>7000009996</v>
      </c>
      <c r="C861" s="689">
        <v>8140</v>
      </c>
      <c r="D861" s="700" t="s">
        <v>503</v>
      </c>
      <c r="E861" s="689">
        <v>1000031011</v>
      </c>
      <c r="F861" s="713" t="s">
        <v>625</v>
      </c>
      <c r="G861" s="707" t="s">
        <v>443</v>
      </c>
      <c r="H861" s="707">
        <v>1</v>
      </c>
      <c r="I861" s="692"/>
      <c r="J861" s="559" t="str">
        <f t="shared" si="15"/>
        <v>INCLUDED</v>
      </c>
    </row>
    <row r="862" spans="1:10">
      <c r="A862" s="835">
        <v>838</v>
      </c>
      <c r="B862" s="689">
        <v>7000009996</v>
      </c>
      <c r="C862" s="689">
        <v>8150</v>
      </c>
      <c r="D862" s="700" t="s">
        <v>503</v>
      </c>
      <c r="E862" s="689">
        <v>1000031010</v>
      </c>
      <c r="F862" s="713" t="s">
        <v>746</v>
      </c>
      <c r="G862" s="707" t="s">
        <v>443</v>
      </c>
      <c r="H862" s="707">
        <v>1</v>
      </c>
      <c r="I862" s="692"/>
      <c r="J862" s="559" t="str">
        <f t="shared" si="15"/>
        <v>INCLUDED</v>
      </c>
    </row>
    <row r="863" spans="1:10">
      <c r="A863" s="835">
        <v>839</v>
      </c>
      <c r="B863" s="689">
        <v>7000009996</v>
      </c>
      <c r="C863" s="689">
        <v>8160</v>
      </c>
      <c r="D863" s="700" t="s">
        <v>503</v>
      </c>
      <c r="E863" s="689">
        <v>1000033322</v>
      </c>
      <c r="F863" s="713" t="s">
        <v>747</v>
      </c>
      <c r="G863" s="707" t="s">
        <v>443</v>
      </c>
      <c r="H863" s="707">
        <v>1</v>
      </c>
      <c r="I863" s="692"/>
      <c r="J863" s="559" t="str">
        <f t="shared" si="15"/>
        <v>INCLUDED</v>
      </c>
    </row>
    <row r="864" spans="1:10" ht="31.2">
      <c r="A864" s="835">
        <v>840</v>
      </c>
      <c r="B864" s="689">
        <v>7000009996</v>
      </c>
      <c r="C864" s="689">
        <v>8180</v>
      </c>
      <c r="D864" s="700" t="s">
        <v>504</v>
      </c>
      <c r="E864" s="689">
        <v>1000004965</v>
      </c>
      <c r="F864" s="713" t="s">
        <v>749</v>
      </c>
      <c r="G864" s="707" t="s">
        <v>290</v>
      </c>
      <c r="H864" s="707">
        <v>4</v>
      </c>
      <c r="I864" s="692"/>
      <c r="J864" s="559" t="str">
        <f t="shared" si="15"/>
        <v>INCLUDED</v>
      </c>
    </row>
    <row r="865" spans="1:10" ht="31.2">
      <c r="A865" s="835">
        <v>841</v>
      </c>
      <c r="B865" s="689">
        <v>7000009996</v>
      </c>
      <c r="C865" s="689">
        <v>8170</v>
      </c>
      <c r="D865" s="700" t="s">
        <v>504</v>
      </c>
      <c r="E865" s="689">
        <v>1000018700</v>
      </c>
      <c r="F865" s="713" t="s">
        <v>643</v>
      </c>
      <c r="G865" s="707" t="s">
        <v>291</v>
      </c>
      <c r="H865" s="707">
        <v>1</v>
      </c>
      <c r="I865" s="692"/>
      <c r="J865" s="559" t="str">
        <f t="shared" si="15"/>
        <v>INCLUDED</v>
      </c>
    </row>
    <row r="866" spans="1:10" ht="31.2">
      <c r="A866" s="835">
        <v>842</v>
      </c>
      <c r="B866" s="689">
        <v>7000009996</v>
      </c>
      <c r="C866" s="689">
        <v>8190</v>
      </c>
      <c r="D866" s="700" t="s">
        <v>504</v>
      </c>
      <c r="E866" s="689">
        <v>1000030957</v>
      </c>
      <c r="F866" s="713" t="s">
        <v>750</v>
      </c>
      <c r="G866" s="707" t="s">
        <v>290</v>
      </c>
      <c r="H866" s="707">
        <v>1</v>
      </c>
      <c r="I866" s="692"/>
      <c r="J866" s="559" t="str">
        <f t="shared" si="15"/>
        <v>INCLUDED</v>
      </c>
    </row>
    <row r="867" spans="1:10" ht="31.2">
      <c r="A867" s="835">
        <v>843</v>
      </c>
      <c r="B867" s="689">
        <v>7000009996</v>
      </c>
      <c r="C867" s="689">
        <v>8200</v>
      </c>
      <c r="D867" s="700" t="s">
        <v>504</v>
      </c>
      <c r="E867" s="689">
        <v>1000031073</v>
      </c>
      <c r="F867" s="713" t="s">
        <v>751</v>
      </c>
      <c r="G867" s="707" t="s">
        <v>290</v>
      </c>
      <c r="H867" s="707">
        <v>8</v>
      </c>
      <c r="I867" s="692"/>
      <c r="J867" s="559" t="str">
        <f t="shared" si="15"/>
        <v>INCLUDED</v>
      </c>
    </row>
    <row r="868" spans="1:10" ht="31.2">
      <c r="A868" s="835">
        <v>844</v>
      </c>
      <c r="B868" s="689">
        <v>7000009996</v>
      </c>
      <c r="C868" s="689">
        <v>8210</v>
      </c>
      <c r="D868" s="700" t="s">
        <v>504</v>
      </c>
      <c r="E868" s="689">
        <v>1000031072</v>
      </c>
      <c r="F868" s="713" t="s">
        <v>752</v>
      </c>
      <c r="G868" s="707" t="s">
        <v>290</v>
      </c>
      <c r="H868" s="707">
        <v>1</v>
      </c>
      <c r="I868" s="692"/>
      <c r="J868" s="559" t="str">
        <f t="shared" si="15"/>
        <v>INCLUDED</v>
      </c>
    </row>
    <row r="869" spans="1:10">
      <c r="A869" s="840" t="s">
        <v>819</v>
      </c>
      <c r="B869" s="898" t="s">
        <v>767</v>
      </c>
      <c r="C869" s="814"/>
      <c r="D869" s="815"/>
      <c r="E869" s="815"/>
      <c r="F869" s="815"/>
      <c r="G869" s="815"/>
      <c r="H869" s="815"/>
      <c r="I869" s="815"/>
      <c r="J869" s="841"/>
    </row>
    <row r="870" spans="1:10">
      <c r="A870" s="835">
        <v>845</v>
      </c>
      <c r="B870" s="810">
        <v>7000009996</v>
      </c>
      <c r="C870" s="810">
        <v>8500</v>
      </c>
      <c r="D870" s="811" t="s">
        <v>491</v>
      </c>
      <c r="E870" s="810">
        <v>1000030532</v>
      </c>
      <c r="F870" s="836" t="s">
        <v>695</v>
      </c>
      <c r="G870" s="837" t="s">
        <v>291</v>
      </c>
      <c r="H870" s="837">
        <v>2</v>
      </c>
      <c r="I870" s="838"/>
      <c r="J870" s="839" t="str">
        <f t="shared" si="15"/>
        <v>INCLUDED</v>
      </c>
    </row>
    <row r="871" spans="1:10">
      <c r="A871" s="835">
        <v>846</v>
      </c>
      <c r="B871" s="810">
        <v>7000009996</v>
      </c>
      <c r="C871" s="810">
        <v>8510</v>
      </c>
      <c r="D871" s="811" t="s">
        <v>491</v>
      </c>
      <c r="E871" s="810">
        <v>1000030533</v>
      </c>
      <c r="F871" s="836" t="s">
        <v>696</v>
      </c>
      <c r="G871" s="837" t="s">
        <v>290</v>
      </c>
      <c r="H871" s="837">
        <v>2</v>
      </c>
      <c r="I871" s="838"/>
      <c r="J871" s="839" t="str">
        <f t="shared" si="15"/>
        <v>INCLUDED</v>
      </c>
    </row>
    <row r="872" spans="1:10">
      <c r="A872" s="835">
        <v>847</v>
      </c>
      <c r="B872" s="810">
        <v>7000009996</v>
      </c>
      <c r="C872" s="810">
        <v>8480</v>
      </c>
      <c r="D872" s="811" t="s">
        <v>491</v>
      </c>
      <c r="E872" s="810">
        <v>1000025219</v>
      </c>
      <c r="F872" s="836" t="s">
        <v>510</v>
      </c>
      <c r="G872" s="837" t="s">
        <v>290</v>
      </c>
      <c r="H872" s="837">
        <v>2</v>
      </c>
      <c r="I872" s="838"/>
      <c r="J872" s="839" t="str">
        <f t="shared" si="15"/>
        <v>INCLUDED</v>
      </c>
    </row>
    <row r="873" spans="1:10">
      <c r="A873" s="835">
        <v>848</v>
      </c>
      <c r="B873" s="810">
        <v>7000009996</v>
      </c>
      <c r="C873" s="810">
        <v>8490</v>
      </c>
      <c r="D873" s="811" t="s">
        <v>491</v>
      </c>
      <c r="E873" s="810">
        <v>1000015938</v>
      </c>
      <c r="F873" s="836" t="s">
        <v>697</v>
      </c>
      <c r="G873" s="837" t="s">
        <v>291</v>
      </c>
      <c r="H873" s="837">
        <v>2</v>
      </c>
      <c r="I873" s="838"/>
      <c r="J873" s="839" t="str">
        <f t="shared" si="15"/>
        <v>INCLUDED</v>
      </c>
    </row>
    <row r="874" spans="1:10">
      <c r="A874" s="835">
        <v>849</v>
      </c>
      <c r="B874" s="810">
        <v>7000009996</v>
      </c>
      <c r="C874" s="810">
        <v>8520</v>
      </c>
      <c r="D874" s="811" t="s">
        <v>492</v>
      </c>
      <c r="E874" s="810">
        <v>1000031070</v>
      </c>
      <c r="F874" s="836" t="s">
        <v>754</v>
      </c>
      <c r="G874" s="837" t="s">
        <v>290</v>
      </c>
      <c r="H874" s="837">
        <v>2</v>
      </c>
      <c r="I874" s="838"/>
      <c r="J874" s="839" t="str">
        <f t="shared" si="15"/>
        <v>INCLUDED</v>
      </c>
    </row>
    <row r="875" spans="1:10" ht="31.2">
      <c r="A875" s="835">
        <v>850</v>
      </c>
      <c r="B875" s="810">
        <v>7000009996</v>
      </c>
      <c r="C875" s="810">
        <v>8530</v>
      </c>
      <c r="D875" s="811" t="s">
        <v>690</v>
      </c>
      <c r="E875" s="810">
        <v>1000005063</v>
      </c>
      <c r="F875" s="836" t="s">
        <v>699</v>
      </c>
      <c r="G875" s="837" t="s">
        <v>290</v>
      </c>
      <c r="H875" s="837">
        <v>6</v>
      </c>
      <c r="I875" s="838"/>
      <c r="J875" s="839" t="str">
        <f t="shared" si="15"/>
        <v>INCLUDED</v>
      </c>
    </row>
    <row r="876" spans="1:10" ht="31.2">
      <c r="A876" s="835">
        <v>851</v>
      </c>
      <c r="B876" s="810">
        <v>7000009996</v>
      </c>
      <c r="C876" s="810">
        <v>8600</v>
      </c>
      <c r="D876" s="811" t="s">
        <v>690</v>
      </c>
      <c r="E876" s="810">
        <v>1000031122</v>
      </c>
      <c r="F876" s="836" t="s">
        <v>700</v>
      </c>
      <c r="G876" s="837" t="s">
        <v>290</v>
      </c>
      <c r="H876" s="837">
        <v>6</v>
      </c>
      <c r="I876" s="838"/>
      <c r="J876" s="839" t="str">
        <f t="shared" si="15"/>
        <v>INCLUDED</v>
      </c>
    </row>
    <row r="877" spans="1:10">
      <c r="A877" s="835">
        <v>852</v>
      </c>
      <c r="B877" s="810">
        <v>7000009996</v>
      </c>
      <c r="C877" s="810">
        <v>8560</v>
      </c>
      <c r="D877" s="811" t="s">
        <v>690</v>
      </c>
      <c r="E877" s="810">
        <v>1000005048</v>
      </c>
      <c r="F877" s="836" t="s">
        <v>705</v>
      </c>
      <c r="G877" s="837" t="s">
        <v>290</v>
      </c>
      <c r="H877" s="837">
        <v>6</v>
      </c>
      <c r="I877" s="838"/>
      <c r="J877" s="839" t="str">
        <f t="shared" si="15"/>
        <v>INCLUDED</v>
      </c>
    </row>
    <row r="878" spans="1:10">
      <c r="A878" s="835">
        <v>853</v>
      </c>
      <c r="B878" s="810">
        <v>7000009996</v>
      </c>
      <c r="C878" s="810">
        <v>8540</v>
      </c>
      <c r="D878" s="811" t="s">
        <v>690</v>
      </c>
      <c r="E878" s="810">
        <v>1000005067</v>
      </c>
      <c r="F878" s="836" t="s">
        <v>701</v>
      </c>
      <c r="G878" s="837" t="s">
        <v>290</v>
      </c>
      <c r="H878" s="837">
        <v>3</v>
      </c>
      <c r="I878" s="838"/>
      <c r="J878" s="839" t="str">
        <f t="shared" si="15"/>
        <v>INCLUDED</v>
      </c>
    </row>
    <row r="879" spans="1:10">
      <c r="A879" s="835">
        <v>854</v>
      </c>
      <c r="B879" s="810">
        <v>7000009996</v>
      </c>
      <c r="C879" s="810">
        <v>8550</v>
      </c>
      <c r="D879" s="811" t="s">
        <v>690</v>
      </c>
      <c r="E879" s="810">
        <v>1000005037</v>
      </c>
      <c r="F879" s="836" t="s">
        <v>702</v>
      </c>
      <c r="G879" s="837" t="s">
        <v>290</v>
      </c>
      <c r="H879" s="837">
        <v>5</v>
      </c>
      <c r="I879" s="838"/>
      <c r="J879" s="839" t="str">
        <f t="shared" si="15"/>
        <v>INCLUDED</v>
      </c>
    </row>
    <row r="880" spans="1:10">
      <c r="A880" s="835">
        <v>855</v>
      </c>
      <c r="B880" s="810">
        <v>7000009996</v>
      </c>
      <c r="C880" s="810">
        <v>8580</v>
      </c>
      <c r="D880" s="811" t="s">
        <v>690</v>
      </c>
      <c r="E880" s="810">
        <v>1000029252</v>
      </c>
      <c r="F880" s="836" t="s">
        <v>704</v>
      </c>
      <c r="G880" s="837" t="s">
        <v>290</v>
      </c>
      <c r="H880" s="837">
        <v>9</v>
      </c>
      <c r="I880" s="838"/>
      <c r="J880" s="839" t="str">
        <f t="shared" si="15"/>
        <v>INCLUDED</v>
      </c>
    </row>
    <row r="881" spans="1:10">
      <c r="A881" s="835">
        <v>856</v>
      </c>
      <c r="B881" s="810">
        <v>7000009996</v>
      </c>
      <c r="C881" s="810">
        <v>8570</v>
      </c>
      <c r="D881" s="811" t="s">
        <v>690</v>
      </c>
      <c r="E881" s="810">
        <v>1000005030</v>
      </c>
      <c r="F881" s="836" t="s">
        <v>703</v>
      </c>
      <c r="G881" s="837" t="s">
        <v>290</v>
      </c>
      <c r="H881" s="837">
        <v>5</v>
      </c>
      <c r="I881" s="838"/>
      <c r="J881" s="839" t="str">
        <f t="shared" si="15"/>
        <v>INCLUDED</v>
      </c>
    </row>
    <row r="882" spans="1:10">
      <c r="A882" s="835">
        <v>857</v>
      </c>
      <c r="B882" s="810">
        <v>7000009996</v>
      </c>
      <c r="C882" s="810">
        <v>8590</v>
      </c>
      <c r="D882" s="811" t="s">
        <v>690</v>
      </c>
      <c r="E882" s="810">
        <v>1000025327</v>
      </c>
      <c r="F882" s="836" t="s">
        <v>755</v>
      </c>
      <c r="G882" s="837" t="s">
        <v>290</v>
      </c>
      <c r="H882" s="837">
        <v>6</v>
      </c>
      <c r="I882" s="838"/>
      <c r="J882" s="839" t="str">
        <f t="shared" si="15"/>
        <v>INCLUDED</v>
      </c>
    </row>
    <row r="883" spans="1:10">
      <c r="A883" s="835">
        <v>858</v>
      </c>
      <c r="B883" s="810">
        <v>7000009996</v>
      </c>
      <c r="C883" s="810">
        <v>8610</v>
      </c>
      <c r="D883" s="811" t="s">
        <v>690</v>
      </c>
      <c r="E883" s="810">
        <v>1000005039</v>
      </c>
      <c r="F883" s="836" t="s">
        <v>698</v>
      </c>
      <c r="G883" s="837" t="s">
        <v>290</v>
      </c>
      <c r="H883" s="837">
        <v>4</v>
      </c>
      <c r="I883" s="838"/>
      <c r="J883" s="839" t="str">
        <f t="shared" si="15"/>
        <v>INCLUDED</v>
      </c>
    </row>
    <row r="884" spans="1:10">
      <c r="A884" s="835">
        <v>859</v>
      </c>
      <c r="B884" s="810">
        <v>7000009996</v>
      </c>
      <c r="C884" s="810">
        <v>9460</v>
      </c>
      <c r="D884" s="811" t="s">
        <v>691</v>
      </c>
      <c r="E884" s="810">
        <v>1000000610</v>
      </c>
      <c r="F884" s="836" t="s">
        <v>706</v>
      </c>
      <c r="G884" s="837" t="s">
        <v>290</v>
      </c>
      <c r="H884" s="837">
        <v>4</v>
      </c>
      <c r="I884" s="838"/>
      <c r="J884" s="839" t="str">
        <f t="shared" si="15"/>
        <v>INCLUDED</v>
      </c>
    </row>
    <row r="885" spans="1:10">
      <c r="A885" s="835">
        <v>860</v>
      </c>
      <c r="B885" s="810">
        <v>7000009996</v>
      </c>
      <c r="C885" s="810">
        <v>9470</v>
      </c>
      <c r="D885" s="811" t="s">
        <v>691</v>
      </c>
      <c r="E885" s="810">
        <v>1000020422</v>
      </c>
      <c r="F885" s="836" t="s">
        <v>653</v>
      </c>
      <c r="G885" s="837" t="s">
        <v>290</v>
      </c>
      <c r="H885" s="837">
        <v>12</v>
      </c>
      <c r="I885" s="838"/>
      <c r="J885" s="839" t="str">
        <f t="shared" si="15"/>
        <v>INCLUDED</v>
      </c>
    </row>
    <row r="886" spans="1:10">
      <c r="A886" s="835">
        <v>861</v>
      </c>
      <c r="B886" s="810">
        <v>7000009996</v>
      </c>
      <c r="C886" s="810">
        <v>9480</v>
      </c>
      <c r="D886" s="811" t="s">
        <v>691</v>
      </c>
      <c r="E886" s="810">
        <v>1000000593</v>
      </c>
      <c r="F886" s="836" t="s">
        <v>654</v>
      </c>
      <c r="G886" s="837" t="s">
        <v>290</v>
      </c>
      <c r="H886" s="837">
        <v>12</v>
      </c>
      <c r="I886" s="838"/>
      <c r="J886" s="839" t="str">
        <f t="shared" si="15"/>
        <v>INCLUDED</v>
      </c>
    </row>
    <row r="887" spans="1:10" ht="31.2">
      <c r="A887" s="835">
        <v>862</v>
      </c>
      <c r="B887" s="810">
        <v>7000009996</v>
      </c>
      <c r="C887" s="810">
        <v>9490</v>
      </c>
      <c r="D887" s="811" t="s">
        <v>691</v>
      </c>
      <c r="E887" s="810">
        <v>1000033307</v>
      </c>
      <c r="F887" s="836" t="s">
        <v>707</v>
      </c>
      <c r="G887" s="837" t="s">
        <v>291</v>
      </c>
      <c r="H887" s="837">
        <v>1</v>
      </c>
      <c r="I887" s="838"/>
      <c r="J887" s="839" t="str">
        <f t="shared" si="15"/>
        <v>INCLUDED</v>
      </c>
    </row>
    <row r="888" spans="1:10">
      <c r="A888" s="835">
        <v>863</v>
      </c>
      <c r="B888" s="810">
        <v>7000009996</v>
      </c>
      <c r="C888" s="810">
        <v>9500</v>
      </c>
      <c r="D888" s="811" t="s">
        <v>691</v>
      </c>
      <c r="E888" s="810">
        <v>1000033305</v>
      </c>
      <c r="F888" s="836" t="s">
        <v>708</v>
      </c>
      <c r="G888" s="837" t="s">
        <v>290</v>
      </c>
      <c r="H888" s="837">
        <v>4</v>
      </c>
      <c r="I888" s="838"/>
      <c r="J888" s="839" t="str">
        <f t="shared" si="15"/>
        <v>INCLUDED</v>
      </c>
    </row>
    <row r="889" spans="1:10" ht="31.2">
      <c r="A889" s="835">
        <v>864</v>
      </c>
      <c r="B889" s="810">
        <v>7000009996</v>
      </c>
      <c r="C889" s="810">
        <v>9510</v>
      </c>
      <c r="D889" s="811" t="s">
        <v>691</v>
      </c>
      <c r="E889" s="810">
        <v>1000033342</v>
      </c>
      <c r="F889" s="836" t="s">
        <v>709</v>
      </c>
      <c r="G889" s="837" t="s">
        <v>290</v>
      </c>
      <c r="H889" s="837">
        <v>2</v>
      </c>
      <c r="I889" s="838"/>
      <c r="J889" s="839" t="str">
        <f t="shared" si="15"/>
        <v>INCLUDED</v>
      </c>
    </row>
    <row r="890" spans="1:10" ht="31.2">
      <c r="A890" s="835">
        <v>865</v>
      </c>
      <c r="B890" s="689">
        <v>7000009996</v>
      </c>
      <c r="C890" s="689">
        <v>9520</v>
      </c>
      <c r="D890" s="700" t="s">
        <v>691</v>
      </c>
      <c r="E890" s="689">
        <v>1000033306</v>
      </c>
      <c r="F890" s="713" t="s">
        <v>710</v>
      </c>
      <c r="G890" s="707" t="s">
        <v>290</v>
      </c>
      <c r="H890" s="707">
        <v>2</v>
      </c>
      <c r="I890" s="692"/>
      <c r="J890" s="559" t="str">
        <f t="shared" si="15"/>
        <v>INCLUDED</v>
      </c>
    </row>
    <row r="891" spans="1:10">
      <c r="A891" s="835">
        <v>866</v>
      </c>
      <c r="B891" s="689">
        <v>7000009996</v>
      </c>
      <c r="C891" s="689">
        <v>8620</v>
      </c>
      <c r="D891" s="700" t="s">
        <v>495</v>
      </c>
      <c r="E891" s="689">
        <v>1000004313</v>
      </c>
      <c r="F891" s="713" t="s">
        <v>534</v>
      </c>
      <c r="G891" s="707" t="s">
        <v>291</v>
      </c>
      <c r="H891" s="707">
        <v>1</v>
      </c>
      <c r="I891" s="692"/>
      <c r="J891" s="559" t="str">
        <f t="shared" si="15"/>
        <v>INCLUDED</v>
      </c>
    </row>
    <row r="892" spans="1:10">
      <c r="A892" s="835">
        <v>867</v>
      </c>
      <c r="B892" s="689">
        <v>7000009996</v>
      </c>
      <c r="C892" s="689">
        <v>8630</v>
      </c>
      <c r="D892" s="700" t="s">
        <v>495</v>
      </c>
      <c r="E892" s="689">
        <v>1000004303</v>
      </c>
      <c r="F892" s="713" t="s">
        <v>535</v>
      </c>
      <c r="G892" s="707" t="s">
        <v>291</v>
      </c>
      <c r="H892" s="707">
        <v>1</v>
      </c>
      <c r="I892" s="692"/>
      <c r="J892" s="559" t="str">
        <f t="shared" si="15"/>
        <v>INCLUDED</v>
      </c>
    </row>
    <row r="893" spans="1:10">
      <c r="A893" s="835">
        <v>868</v>
      </c>
      <c r="B893" s="689">
        <v>7000009996</v>
      </c>
      <c r="C893" s="689">
        <v>8640</v>
      </c>
      <c r="D893" s="700" t="s">
        <v>495</v>
      </c>
      <c r="E893" s="689">
        <v>1000004311</v>
      </c>
      <c r="F893" s="713" t="s">
        <v>536</v>
      </c>
      <c r="G893" s="707" t="s">
        <v>291</v>
      </c>
      <c r="H893" s="707">
        <v>1</v>
      </c>
      <c r="I893" s="692"/>
      <c r="J893" s="559" t="str">
        <f t="shared" si="15"/>
        <v>INCLUDED</v>
      </c>
    </row>
    <row r="894" spans="1:10" ht="31.2">
      <c r="A894" s="835">
        <v>869</v>
      </c>
      <c r="B894" s="689">
        <v>7000009996</v>
      </c>
      <c r="C894" s="689">
        <v>8650</v>
      </c>
      <c r="D894" s="700" t="s">
        <v>495</v>
      </c>
      <c r="E894" s="689">
        <v>1000004308</v>
      </c>
      <c r="F894" s="713" t="s">
        <v>537</v>
      </c>
      <c r="G894" s="707" t="s">
        <v>291</v>
      </c>
      <c r="H894" s="707">
        <v>1</v>
      </c>
      <c r="I894" s="692"/>
      <c r="J894" s="559" t="str">
        <f t="shared" si="15"/>
        <v>INCLUDED</v>
      </c>
    </row>
    <row r="895" spans="1:10">
      <c r="A895" s="835">
        <v>870</v>
      </c>
      <c r="B895" s="689">
        <v>7000009996</v>
      </c>
      <c r="C895" s="689">
        <v>8730</v>
      </c>
      <c r="D895" s="700" t="s">
        <v>495</v>
      </c>
      <c r="E895" s="689">
        <v>1000000564</v>
      </c>
      <c r="F895" s="713" t="s">
        <v>711</v>
      </c>
      <c r="G895" s="707" t="s">
        <v>291</v>
      </c>
      <c r="H895" s="707">
        <v>2</v>
      </c>
      <c r="I895" s="692"/>
      <c r="J895" s="559" t="str">
        <f t="shared" si="15"/>
        <v>INCLUDED</v>
      </c>
    </row>
    <row r="896" spans="1:10">
      <c r="A896" s="835">
        <v>871</v>
      </c>
      <c r="B896" s="689">
        <v>7000009996</v>
      </c>
      <c r="C896" s="689">
        <v>8710</v>
      </c>
      <c r="D896" s="700" t="s">
        <v>495</v>
      </c>
      <c r="E896" s="689">
        <v>1000028342</v>
      </c>
      <c r="F896" s="713" t="s">
        <v>712</v>
      </c>
      <c r="G896" s="707" t="s">
        <v>290</v>
      </c>
      <c r="H896" s="707">
        <v>2</v>
      </c>
      <c r="I896" s="692"/>
      <c r="J896" s="559" t="str">
        <f t="shared" si="15"/>
        <v>INCLUDED</v>
      </c>
    </row>
    <row r="897" spans="1:10">
      <c r="A897" s="835">
        <v>872</v>
      </c>
      <c r="B897" s="689">
        <v>7000009996</v>
      </c>
      <c r="C897" s="689">
        <v>8660</v>
      </c>
      <c r="D897" s="700" t="s">
        <v>495</v>
      </c>
      <c r="E897" s="689">
        <v>1000000580</v>
      </c>
      <c r="F897" s="713" t="s">
        <v>713</v>
      </c>
      <c r="G897" s="707" t="s">
        <v>290</v>
      </c>
      <c r="H897" s="707">
        <v>2</v>
      </c>
      <c r="I897" s="692"/>
      <c r="J897" s="559" t="str">
        <f t="shared" si="15"/>
        <v>INCLUDED</v>
      </c>
    </row>
    <row r="898" spans="1:10">
      <c r="A898" s="835">
        <v>873</v>
      </c>
      <c r="B898" s="689">
        <v>7000009996</v>
      </c>
      <c r="C898" s="689">
        <v>8680</v>
      </c>
      <c r="D898" s="700" t="s">
        <v>495</v>
      </c>
      <c r="E898" s="689">
        <v>1000004765</v>
      </c>
      <c r="F898" s="713" t="s">
        <v>538</v>
      </c>
      <c r="G898" s="707" t="s">
        <v>291</v>
      </c>
      <c r="H898" s="707">
        <v>2</v>
      </c>
      <c r="I898" s="692"/>
      <c r="J898" s="559" t="str">
        <f t="shared" si="15"/>
        <v>INCLUDED</v>
      </c>
    </row>
    <row r="899" spans="1:10">
      <c r="A899" s="835">
        <v>874</v>
      </c>
      <c r="B899" s="689">
        <v>7000009996</v>
      </c>
      <c r="C899" s="689">
        <v>8690</v>
      </c>
      <c r="D899" s="700" t="s">
        <v>495</v>
      </c>
      <c r="E899" s="689">
        <v>1000028345</v>
      </c>
      <c r="F899" s="713" t="s">
        <v>539</v>
      </c>
      <c r="G899" s="707" t="s">
        <v>291</v>
      </c>
      <c r="H899" s="707">
        <v>2</v>
      </c>
      <c r="I899" s="692"/>
      <c r="J899" s="559" t="str">
        <f t="shared" si="15"/>
        <v>INCLUDED</v>
      </c>
    </row>
    <row r="900" spans="1:10">
      <c r="A900" s="835">
        <v>875</v>
      </c>
      <c r="B900" s="689">
        <v>7000009996</v>
      </c>
      <c r="C900" s="689">
        <v>8720</v>
      </c>
      <c r="D900" s="700" t="s">
        <v>495</v>
      </c>
      <c r="E900" s="689">
        <v>1000030539</v>
      </c>
      <c r="F900" s="713" t="s">
        <v>756</v>
      </c>
      <c r="G900" s="707" t="s">
        <v>290</v>
      </c>
      <c r="H900" s="707">
        <v>1</v>
      </c>
      <c r="I900" s="692"/>
      <c r="J900" s="559" t="str">
        <f t="shared" si="15"/>
        <v>INCLUDED</v>
      </c>
    </row>
    <row r="901" spans="1:10">
      <c r="A901" s="835">
        <v>876</v>
      </c>
      <c r="B901" s="689">
        <v>7000009996</v>
      </c>
      <c r="C901" s="689">
        <v>8670</v>
      </c>
      <c r="D901" s="700" t="s">
        <v>495</v>
      </c>
      <c r="E901" s="689">
        <v>1000013502</v>
      </c>
      <c r="F901" s="713" t="s">
        <v>540</v>
      </c>
      <c r="G901" s="707" t="s">
        <v>290</v>
      </c>
      <c r="H901" s="707">
        <v>6</v>
      </c>
      <c r="I901" s="692"/>
      <c r="J901" s="559" t="str">
        <f t="shared" si="15"/>
        <v>INCLUDED</v>
      </c>
    </row>
    <row r="902" spans="1:10" ht="46.8">
      <c r="A902" s="835">
        <v>877</v>
      </c>
      <c r="B902" s="689">
        <v>7000009996</v>
      </c>
      <c r="C902" s="689">
        <v>8700</v>
      </c>
      <c r="D902" s="700" t="s">
        <v>495</v>
      </c>
      <c r="E902" s="689">
        <v>1000028551</v>
      </c>
      <c r="F902" s="713" t="s">
        <v>714</v>
      </c>
      <c r="G902" s="707" t="s">
        <v>443</v>
      </c>
      <c r="H902" s="707">
        <v>1</v>
      </c>
      <c r="I902" s="692"/>
      <c r="J902" s="559" t="str">
        <f t="shared" si="15"/>
        <v>INCLUDED</v>
      </c>
    </row>
    <row r="903" spans="1:10">
      <c r="A903" s="835">
        <v>878</v>
      </c>
      <c r="B903" s="689">
        <v>7000009996</v>
      </c>
      <c r="C903" s="689">
        <v>8750</v>
      </c>
      <c r="D903" s="700" t="s">
        <v>496</v>
      </c>
      <c r="E903" s="689">
        <v>1000004964</v>
      </c>
      <c r="F903" s="713" t="s">
        <v>716</v>
      </c>
      <c r="G903" s="707" t="s">
        <v>290</v>
      </c>
      <c r="H903" s="707">
        <v>1</v>
      </c>
      <c r="I903" s="692"/>
      <c r="J903" s="559" t="str">
        <f t="shared" si="15"/>
        <v>INCLUDED</v>
      </c>
    </row>
    <row r="904" spans="1:10">
      <c r="A904" s="835">
        <v>879</v>
      </c>
      <c r="B904" s="689">
        <v>7000009996</v>
      </c>
      <c r="C904" s="689">
        <v>8760</v>
      </c>
      <c r="D904" s="700" t="s">
        <v>496</v>
      </c>
      <c r="E904" s="689">
        <v>1000004981</v>
      </c>
      <c r="F904" s="713" t="s">
        <v>718</v>
      </c>
      <c r="G904" s="707" t="s">
        <v>290</v>
      </c>
      <c r="H904" s="707">
        <v>2</v>
      </c>
      <c r="I904" s="692"/>
      <c r="J904" s="559" t="str">
        <f t="shared" si="15"/>
        <v>INCLUDED</v>
      </c>
    </row>
    <row r="905" spans="1:10">
      <c r="A905" s="835">
        <v>880</v>
      </c>
      <c r="B905" s="689">
        <v>7000009996</v>
      </c>
      <c r="C905" s="689">
        <v>8740</v>
      </c>
      <c r="D905" s="700" t="s">
        <v>496</v>
      </c>
      <c r="E905" s="689">
        <v>1000021642</v>
      </c>
      <c r="F905" s="713" t="s">
        <v>545</v>
      </c>
      <c r="G905" s="707" t="s">
        <v>290</v>
      </c>
      <c r="H905" s="707">
        <v>1</v>
      </c>
      <c r="I905" s="692"/>
      <c r="J905" s="559" t="str">
        <f t="shared" si="15"/>
        <v>INCLUDED</v>
      </c>
    </row>
    <row r="906" spans="1:10">
      <c r="A906" s="835">
        <v>881</v>
      </c>
      <c r="B906" s="689">
        <v>7000009996</v>
      </c>
      <c r="C906" s="689">
        <v>8770</v>
      </c>
      <c r="D906" s="700" t="s">
        <v>496</v>
      </c>
      <c r="E906" s="689">
        <v>1000030956</v>
      </c>
      <c r="F906" s="713" t="s">
        <v>717</v>
      </c>
      <c r="G906" s="707" t="s">
        <v>290</v>
      </c>
      <c r="H906" s="707">
        <v>1</v>
      </c>
      <c r="I906" s="692"/>
      <c r="J906" s="559" t="str">
        <f t="shared" si="15"/>
        <v>INCLUDED</v>
      </c>
    </row>
    <row r="907" spans="1:10">
      <c r="A907" s="835">
        <v>882</v>
      </c>
      <c r="B907" s="689">
        <v>7000009996</v>
      </c>
      <c r="C907" s="689">
        <v>8780</v>
      </c>
      <c r="D907" s="700" t="s">
        <v>497</v>
      </c>
      <c r="E907" s="689">
        <v>1000012027</v>
      </c>
      <c r="F907" s="713" t="s">
        <v>555</v>
      </c>
      <c r="G907" s="707" t="s">
        <v>290</v>
      </c>
      <c r="H907" s="707">
        <v>4</v>
      </c>
      <c r="I907" s="692"/>
      <c r="J907" s="559" t="str">
        <f t="shared" si="15"/>
        <v>INCLUDED</v>
      </c>
    </row>
    <row r="908" spans="1:10">
      <c r="A908" s="835">
        <v>883</v>
      </c>
      <c r="B908" s="689">
        <v>7000009996</v>
      </c>
      <c r="C908" s="689">
        <v>8790</v>
      </c>
      <c r="D908" s="700" t="s">
        <v>497</v>
      </c>
      <c r="E908" s="689">
        <v>1000012022</v>
      </c>
      <c r="F908" s="713" t="s">
        <v>556</v>
      </c>
      <c r="G908" s="707" t="s">
        <v>290</v>
      </c>
      <c r="H908" s="707">
        <v>10</v>
      </c>
      <c r="I908" s="692"/>
      <c r="J908" s="559" t="str">
        <f t="shared" si="15"/>
        <v>INCLUDED</v>
      </c>
    </row>
    <row r="909" spans="1:10">
      <c r="A909" s="835">
        <v>884</v>
      </c>
      <c r="B909" s="689">
        <v>7000009996</v>
      </c>
      <c r="C909" s="689">
        <v>8810</v>
      </c>
      <c r="D909" s="700" t="s">
        <v>497</v>
      </c>
      <c r="E909" s="689">
        <v>1000028771</v>
      </c>
      <c r="F909" s="713" t="s">
        <v>557</v>
      </c>
      <c r="G909" s="707" t="s">
        <v>290</v>
      </c>
      <c r="H909" s="707">
        <v>6</v>
      </c>
      <c r="I909" s="692"/>
      <c r="J909" s="559" t="str">
        <f t="shared" si="15"/>
        <v>INCLUDED</v>
      </c>
    </row>
    <row r="910" spans="1:10">
      <c r="A910" s="835">
        <v>885</v>
      </c>
      <c r="B910" s="689">
        <v>7000009996</v>
      </c>
      <c r="C910" s="689">
        <v>8800</v>
      </c>
      <c r="D910" s="700" t="s">
        <v>497</v>
      </c>
      <c r="E910" s="689">
        <v>1000012073</v>
      </c>
      <c r="F910" s="713" t="s">
        <v>558</v>
      </c>
      <c r="G910" s="707" t="s">
        <v>290</v>
      </c>
      <c r="H910" s="707">
        <v>2</v>
      </c>
      <c r="I910" s="692"/>
      <c r="J910" s="559" t="str">
        <f t="shared" si="15"/>
        <v>INCLUDED</v>
      </c>
    </row>
    <row r="911" spans="1:10">
      <c r="A911" s="835">
        <v>886</v>
      </c>
      <c r="B911" s="689">
        <v>7000009996</v>
      </c>
      <c r="C911" s="689">
        <v>8820</v>
      </c>
      <c r="D911" s="700" t="s">
        <v>497</v>
      </c>
      <c r="E911" s="689">
        <v>1000030636</v>
      </c>
      <c r="F911" s="713" t="s">
        <v>757</v>
      </c>
      <c r="G911" s="707" t="s">
        <v>443</v>
      </c>
      <c r="H911" s="707">
        <v>1</v>
      </c>
      <c r="I911" s="692"/>
      <c r="J911" s="559" t="str">
        <f t="shared" si="15"/>
        <v>INCLUDED</v>
      </c>
    </row>
    <row r="912" spans="1:10">
      <c r="A912" s="835">
        <v>887</v>
      </c>
      <c r="B912" s="689">
        <v>7000009996</v>
      </c>
      <c r="C912" s="689">
        <v>8830</v>
      </c>
      <c r="D912" s="700" t="s">
        <v>498</v>
      </c>
      <c r="E912" s="689">
        <v>1000014547</v>
      </c>
      <c r="F912" s="713" t="s">
        <v>445</v>
      </c>
      <c r="G912" s="707" t="s">
        <v>290</v>
      </c>
      <c r="H912" s="707">
        <v>2</v>
      </c>
      <c r="I912" s="692"/>
      <c r="J912" s="559" t="str">
        <f t="shared" ref="J912:J955" si="16">IF(I912="","INCLUDED",I912*H912)</f>
        <v>INCLUDED</v>
      </c>
    </row>
    <row r="913" spans="1:10">
      <c r="A913" s="835">
        <v>888</v>
      </c>
      <c r="B913" s="689">
        <v>7000009996</v>
      </c>
      <c r="C913" s="689">
        <v>8840</v>
      </c>
      <c r="D913" s="700" t="s">
        <v>498</v>
      </c>
      <c r="E913" s="689">
        <v>1000014548</v>
      </c>
      <c r="F913" s="713" t="s">
        <v>563</v>
      </c>
      <c r="G913" s="707" t="s">
        <v>290</v>
      </c>
      <c r="H913" s="707">
        <v>1</v>
      </c>
      <c r="I913" s="692"/>
      <c r="J913" s="559" t="str">
        <f t="shared" si="16"/>
        <v>INCLUDED</v>
      </c>
    </row>
    <row r="914" spans="1:10">
      <c r="A914" s="835">
        <v>889</v>
      </c>
      <c r="B914" s="689">
        <v>7000009996</v>
      </c>
      <c r="C914" s="689">
        <v>8850</v>
      </c>
      <c r="D914" s="700" t="s">
        <v>498</v>
      </c>
      <c r="E914" s="689">
        <v>1000020262</v>
      </c>
      <c r="F914" s="713" t="s">
        <v>446</v>
      </c>
      <c r="G914" s="707" t="s">
        <v>290</v>
      </c>
      <c r="H914" s="707">
        <v>1</v>
      </c>
      <c r="I914" s="692"/>
      <c r="J914" s="559" t="str">
        <f t="shared" si="16"/>
        <v>INCLUDED</v>
      </c>
    </row>
    <row r="915" spans="1:10">
      <c r="A915" s="835">
        <v>890</v>
      </c>
      <c r="B915" s="689">
        <v>7000009996</v>
      </c>
      <c r="C915" s="689">
        <v>8910</v>
      </c>
      <c r="D915" s="700" t="s">
        <v>498</v>
      </c>
      <c r="E915" s="689">
        <v>1000014516</v>
      </c>
      <c r="F915" s="713" t="s">
        <v>564</v>
      </c>
      <c r="G915" s="707" t="s">
        <v>290</v>
      </c>
      <c r="H915" s="707">
        <v>4</v>
      </c>
      <c r="I915" s="692"/>
      <c r="J915" s="559" t="str">
        <f t="shared" si="16"/>
        <v>INCLUDED</v>
      </c>
    </row>
    <row r="916" spans="1:10" ht="31.2">
      <c r="A916" s="835">
        <v>891</v>
      </c>
      <c r="B916" s="689">
        <v>7000009996</v>
      </c>
      <c r="C916" s="689">
        <v>8920</v>
      </c>
      <c r="D916" s="700" t="s">
        <v>498</v>
      </c>
      <c r="E916" s="689">
        <v>1000001050</v>
      </c>
      <c r="F916" s="713" t="s">
        <v>565</v>
      </c>
      <c r="G916" s="707" t="s">
        <v>290</v>
      </c>
      <c r="H916" s="707">
        <v>4</v>
      </c>
      <c r="I916" s="692"/>
      <c r="J916" s="559" t="str">
        <f t="shared" si="16"/>
        <v>INCLUDED</v>
      </c>
    </row>
    <row r="917" spans="1:10" ht="31.2">
      <c r="A917" s="835">
        <v>892</v>
      </c>
      <c r="B917" s="689">
        <v>7000009996</v>
      </c>
      <c r="C917" s="689">
        <v>8930</v>
      </c>
      <c r="D917" s="700" t="s">
        <v>498</v>
      </c>
      <c r="E917" s="689">
        <v>1000000704</v>
      </c>
      <c r="F917" s="713" t="s">
        <v>720</v>
      </c>
      <c r="G917" s="707" t="s">
        <v>290</v>
      </c>
      <c r="H917" s="707">
        <v>2</v>
      </c>
      <c r="I917" s="692"/>
      <c r="J917" s="559" t="str">
        <f t="shared" si="16"/>
        <v>INCLUDED</v>
      </c>
    </row>
    <row r="918" spans="1:10">
      <c r="A918" s="835">
        <v>893</v>
      </c>
      <c r="B918" s="689">
        <v>7000009996</v>
      </c>
      <c r="C918" s="689">
        <v>8940</v>
      </c>
      <c r="D918" s="700" t="s">
        <v>498</v>
      </c>
      <c r="E918" s="689">
        <v>1000021982</v>
      </c>
      <c r="F918" s="713" t="s">
        <v>566</v>
      </c>
      <c r="G918" s="707" t="s">
        <v>290</v>
      </c>
      <c r="H918" s="707">
        <v>5</v>
      </c>
      <c r="I918" s="692"/>
      <c r="J918" s="559" t="str">
        <f t="shared" si="16"/>
        <v>INCLUDED</v>
      </c>
    </row>
    <row r="919" spans="1:10">
      <c r="A919" s="835">
        <v>894</v>
      </c>
      <c r="B919" s="689">
        <v>7000009996</v>
      </c>
      <c r="C919" s="689">
        <v>8950</v>
      </c>
      <c r="D919" s="700" t="s">
        <v>498</v>
      </c>
      <c r="E919" s="689">
        <v>1000021988</v>
      </c>
      <c r="F919" s="713" t="s">
        <v>567</v>
      </c>
      <c r="G919" s="707" t="s">
        <v>290</v>
      </c>
      <c r="H919" s="707">
        <v>4</v>
      </c>
      <c r="I919" s="692"/>
      <c r="J919" s="559" t="str">
        <f t="shared" si="16"/>
        <v>INCLUDED</v>
      </c>
    </row>
    <row r="920" spans="1:10" ht="31.2">
      <c r="A920" s="835">
        <v>895</v>
      </c>
      <c r="B920" s="689">
        <v>7000009996</v>
      </c>
      <c r="C920" s="689">
        <v>9000</v>
      </c>
      <c r="D920" s="700" t="s">
        <v>498</v>
      </c>
      <c r="E920" s="689">
        <v>1000034867</v>
      </c>
      <c r="F920" s="713" t="s">
        <v>758</v>
      </c>
      <c r="G920" s="707" t="s">
        <v>443</v>
      </c>
      <c r="H920" s="707">
        <v>1</v>
      </c>
      <c r="I920" s="692"/>
      <c r="J920" s="559" t="str">
        <f t="shared" si="16"/>
        <v>INCLUDED</v>
      </c>
    </row>
    <row r="921" spans="1:10">
      <c r="A921" s="835">
        <v>896</v>
      </c>
      <c r="B921" s="689">
        <v>7000009996</v>
      </c>
      <c r="C921" s="689">
        <v>8980</v>
      </c>
      <c r="D921" s="700" t="s">
        <v>498</v>
      </c>
      <c r="E921" s="689">
        <v>1000030002</v>
      </c>
      <c r="F921" s="713" t="s">
        <v>568</v>
      </c>
      <c r="G921" s="707" t="s">
        <v>443</v>
      </c>
      <c r="H921" s="707">
        <v>1</v>
      </c>
      <c r="I921" s="692"/>
      <c r="J921" s="559" t="str">
        <f t="shared" si="16"/>
        <v>INCLUDED</v>
      </c>
    </row>
    <row r="922" spans="1:10">
      <c r="A922" s="835">
        <v>897</v>
      </c>
      <c r="B922" s="689">
        <v>7000009996</v>
      </c>
      <c r="C922" s="689">
        <v>8990</v>
      </c>
      <c r="D922" s="700" t="s">
        <v>498</v>
      </c>
      <c r="E922" s="689">
        <v>1000030151</v>
      </c>
      <c r="F922" s="713" t="s">
        <v>569</v>
      </c>
      <c r="G922" s="707" t="s">
        <v>443</v>
      </c>
      <c r="H922" s="707">
        <v>1</v>
      </c>
      <c r="I922" s="692"/>
      <c r="J922" s="559" t="str">
        <f t="shared" si="16"/>
        <v>INCLUDED</v>
      </c>
    </row>
    <row r="923" spans="1:10">
      <c r="A923" s="835">
        <v>898</v>
      </c>
      <c r="B923" s="689">
        <v>7000009996</v>
      </c>
      <c r="C923" s="689">
        <v>13770</v>
      </c>
      <c r="D923" s="700" t="s">
        <v>498</v>
      </c>
      <c r="E923" s="689">
        <v>1000038387</v>
      </c>
      <c r="F923" s="713" t="s">
        <v>1089</v>
      </c>
      <c r="G923" s="707" t="s">
        <v>290</v>
      </c>
      <c r="H923" s="707">
        <v>8</v>
      </c>
      <c r="I923" s="692"/>
      <c r="J923" s="559" t="str">
        <f t="shared" si="16"/>
        <v>INCLUDED</v>
      </c>
    </row>
    <row r="924" spans="1:10">
      <c r="A924" s="835">
        <v>899</v>
      </c>
      <c r="B924" s="689">
        <v>7000009996</v>
      </c>
      <c r="C924" s="689">
        <v>13780</v>
      </c>
      <c r="D924" s="700" t="s">
        <v>498</v>
      </c>
      <c r="E924" s="689">
        <v>1000038325</v>
      </c>
      <c r="F924" s="713" t="s">
        <v>1090</v>
      </c>
      <c r="G924" s="707" t="s">
        <v>290</v>
      </c>
      <c r="H924" s="707">
        <v>10</v>
      </c>
      <c r="I924" s="692"/>
      <c r="J924" s="559" t="str">
        <f t="shared" si="16"/>
        <v>INCLUDED</v>
      </c>
    </row>
    <row r="925" spans="1:10">
      <c r="A925" s="835">
        <v>900</v>
      </c>
      <c r="B925" s="689">
        <v>7000009996</v>
      </c>
      <c r="C925" s="689">
        <v>13790</v>
      </c>
      <c r="D925" s="700" t="s">
        <v>498</v>
      </c>
      <c r="E925" s="689">
        <v>1000038041</v>
      </c>
      <c r="F925" s="713" t="s">
        <v>1091</v>
      </c>
      <c r="G925" s="707" t="s">
        <v>290</v>
      </c>
      <c r="H925" s="707">
        <v>4</v>
      </c>
      <c r="I925" s="692"/>
      <c r="J925" s="559" t="str">
        <f t="shared" si="16"/>
        <v>INCLUDED</v>
      </c>
    </row>
    <row r="926" spans="1:10">
      <c r="A926" s="835">
        <v>901</v>
      </c>
      <c r="B926" s="689">
        <v>7000009996</v>
      </c>
      <c r="C926" s="689">
        <v>13800</v>
      </c>
      <c r="D926" s="700" t="s">
        <v>498</v>
      </c>
      <c r="E926" s="689">
        <v>1000038389</v>
      </c>
      <c r="F926" s="713" t="s">
        <v>1092</v>
      </c>
      <c r="G926" s="707" t="s">
        <v>290</v>
      </c>
      <c r="H926" s="707">
        <v>5</v>
      </c>
      <c r="I926" s="692"/>
      <c r="J926" s="559" t="str">
        <f t="shared" si="16"/>
        <v>INCLUDED</v>
      </c>
    </row>
    <row r="927" spans="1:10">
      <c r="A927" s="835">
        <v>902</v>
      </c>
      <c r="B927" s="689">
        <v>7000009996</v>
      </c>
      <c r="C927" s="689">
        <v>9010</v>
      </c>
      <c r="D927" s="700" t="s">
        <v>499</v>
      </c>
      <c r="E927" s="689">
        <v>1000024515</v>
      </c>
      <c r="F927" s="713" t="s">
        <v>573</v>
      </c>
      <c r="G927" s="707" t="s">
        <v>290</v>
      </c>
      <c r="H927" s="707">
        <v>1</v>
      </c>
      <c r="I927" s="692"/>
      <c r="J927" s="559" t="str">
        <f t="shared" si="16"/>
        <v>INCLUDED</v>
      </c>
    </row>
    <row r="928" spans="1:10">
      <c r="A928" s="835">
        <v>903</v>
      </c>
      <c r="B928" s="689">
        <v>7000009996</v>
      </c>
      <c r="C928" s="689">
        <v>9020</v>
      </c>
      <c r="D928" s="700" t="s">
        <v>499</v>
      </c>
      <c r="E928" s="689">
        <v>1000025538</v>
      </c>
      <c r="F928" s="713" t="s">
        <v>574</v>
      </c>
      <c r="G928" s="707" t="s">
        <v>290</v>
      </c>
      <c r="H928" s="707">
        <v>1</v>
      </c>
      <c r="I928" s="692"/>
      <c r="J928" s="559" t="str">
        <f t="shared" si="16"/>
        <v>INCLUDED</v>
      </c>
    </row>
    <row r="929" spans="1:10" ht="62.4">
      <c r="A929" s="835">
        <v>904</v>
      </c>
      <c r="B929" s="689">
        <v>7000009996</v>
      </c>
      <c r="C929" s="689">
        <v>9060</v>
      </c>
      <c r="D929" s="700" t="s">
        <v>500</v>
      </c>
      <c r="E929" s="689">
        <v>1000015954</v>
      </c>
      <c r="F929" s="713" t="s">
        <v>722</v>
      </c>
      <c r="G929" s="707" t="s">
        <v>452</v>
      </c>
      <c r="H929" s="707">
        <v>42</v>
      </c>
      <c r="I929" s="692"/>
      <c r="J929" s="559" t="str">
        <f t="shared" si="16"/>
        <v>INCLUDED</v>
      </c>
    </row>
    <row r="930" spans="1:10" ht="46.8">
      <c r="A930" s="835">
        <v>905</v>
      </c>
      <c r="B930" s="689">
        <v>7000009996</v>
      </c>
      <c r="C930" s="689">
        <v>9040</v>
      </c>
      <c r="D930" s="700" t="s">
        <v>500</v>
      </c>
      <c r="E930" s="689">
        <v>1000011713</v>
      </c>
      <c r="F930" s="713" t="s">
        <v>575</v>
      </c>
      <c r="G930" s="707" t="s">
        <v>452</v>
      </c>
      <c r="H930" s="707">
        <v>2.7</v>
      </c>
      <c r="I930" s="692"/>
      <c r="J930" s="559" t="str">
        <f t="shared" si="16"/>
        <v>INCLUDED</v>
      </c>
    </row>
    <row r="931" spans="1:10" ht="46.8">
      <c r="A931" s="835">
        <v>906</v>
      </c>
      <c r="B931" s="689">
        <v>7000009996</v>
      </c>
      <c r="C931" s="689">
        <v>9050</v>
      </c>
      <c r="D931" s="700" t="s">
        <v>500</v>
      </c>
      <c r="E931" s="689">
        <v>1000012373</v>
      </c>
      <c r="F931" s="713" t="s">
        <v>576</v>
      </c>
      <c r="G931" s="707" t="s">
        <v>452</v>
      </c>
      <c r="H931" s="707">
        <v>3</v>
      </c>
      <c r="I931" s="692"/>
      <c r="J931" s="559" t="str">
        <f t="shared" si="16"/>
        <v>INCLUDED</v>
      </c>
    </row>
    <row r="932" spans="1:10" ht="31.2">
      <c r="A932" s="835">
        <v>907</v>
      </c>
      <c r="B932" s="689">
        <v>7000009996</v>
      </c>
      <c r="C932" s="689">
        <v>9030</v>
      </c>
      <c r="D932" s="700" t="s">
        <v>500</v>
      </c>
      <c r="E932" s="689">
        <v>1000012369</v>
      </c>
      <c r="F932" s="713" t="s">
        <v>577</v>
      </c>
      <c r="G932" s="707" t="s">
        <v>290</v>
      </c>
      <c r="H932" s="707">
        <v>50</v>
      </c>
      <c r="I932" s="692"/>
      <c r="J932" s="559" t="str">
        <f t="shared" si="16"/>
        <v>INCLUDED</v>
      </c>
    </row>
    <row r="933" spans="1:10">
      <c r="A933" s="835">
        <v>908</v>
      </c>
      <c r="B933" s="689">
        <v>7000009996</v>
      </c>
      <c r="C933" s="689">
        <v>9070</v>
      </c>
      <c r="D933" s="700" t="s">
        <v>500</v>
      </c>
      <c r="E933" s="689">
        <v>1000032055</v>
      </c>
      <c r="F933" s="713" t="s">
        <v>578</v>
      </c>
      <c r="G933" s="707" t="s">
        <v>579</v>
      </c>
      <c r="H933" s="707">
        <v>1</v>
      </c>
      <c r="I933" s="692"/>
      <c r="J933" s="559" t="str">
        <f t="shared" si="16"/>
        <v>INCLUDED</v>
      </c>
    </row>
    <row r="934" spans="1:10" ht="31.2">
      <c r="A934" s="835">
        <v>909</v>
      </c>
      <c r="B934" s="689">
        <v>7000009996</v>
      </c>
      <c r="C934" s="689">
        <v>9080</v>
      </c>
      <c r="D934" s="700" t="s">
        <v>500</v>
      </c>
      <c r="E934" s="689">
        <v>1000020090</v>
      </c>
      <c r="F934" s="713" t="s">
        <v>474</v>
      </c>
      <c r="G934" s="707" t="s">
        <v>290</v>
      </c>
      <c r="H934" s="707">
        <v>3</v>
      </c>
      <c r="I934" s="692"/>
      <c r="J934" s="559" t="str">
        <f t="shared" si="16"/>
        <v>INCLUDED</v>
      </c>
    </row>
    <row r="935" spans="1:10" ht="31.2">
      <c r="A935" s="835">
        <v>910</v>
      </c>
      <c r="B935" s="689">
        <v>7000009996</v>
      </c>
      <c r="C935" s="689">
        <v>9090</v>
      </c>
      <c r="D935" s="700" t="s">
        <v>501</v>
      </c>
      <c r="E935" s="689">
        <v>1000011339</v>
      </c>
      <c r="F935" s="713" t="s">
        <v>725</v>
      </c>
      <c r="G935" s="707" t="s">
        <v>291</v>
      </c>
      <c r="H935" s="707">
        <v>1</v>
      </c>
      <c r="I935" s="692"/>
      <c r="J935" s="559" t="str">
        <f t="shared" si="16"/>
        <v>INCLUDED</v>
      </c>
    </row>
    <row r="936" spans="1:10" ht="31.2">
      <c r="A936" s="835">
        <v>911</v>
      </c>
      <c r="B936" s="689">
        <v>7000009996</v>
      </c>
      <c r="C936" s="689">
        <v>9100</v>
      </c>
      <c r="D936" s="700" t="s">
        <v>501</v>
      </c>
      <c r="E936" s="689">
        <v>1000011340</v>
      </c>
      <c r="F936" s="713" t="s">
        <v>726</v>
      </c>
      <c r="G936" s="707" t="s">
        <v>291</v>
      </c>
      <c r="H936" s="707">
        <v>2</v>
      </c>
      <c r="I936" s="692"/>
      <c r="J936" s="559" t="str">
        <f t="shared" si="16"/>
        <v>INCLUDED</v>
      </c>
    </row>
    <row r="937" spans="1:10" ht="31.2">
      <c r="A937" s="835">
        <v>912</v>
      </c>
      <c r="B937" s="689">
        <v>7000009996</v>
      </c>
      <c r="C937" s="689">
        <v>9110</v>
      </c>
      <c r="D937" s="700" t="s">
        <v>501</v>
      </c>
      <c r="E937" s="689">
        <v>1000011337</v>
      </c>
      <c r="F937" s="713" t="s">
        <v>727</v>
      </c>
      <c r="G937" s="707" t="s">
        <v>291</v>
      </c>
      <c r="H937" s="707">
        <v>1</v>
      </c>
      <c r="I937" s="692"/>
      <c r="J937" s="559" t="str">
        <f t="shared" si="16"/>
        <v>INCLUDED</v>
      </c>
    </row>
    <row r="938" spans="1:10">
      <c r="A938" s="835">
        <v>913</v>
      </c>
      <c r="B938" s="689">
        <v>7000009996</v>
      </c>
      <c r="C938" s="689">
        <v>9120</v>
      </c>
      <c r="D938" s="700" t="s">
        <v>501</v>
      </c>
      <c r="E938" s="689">
        <v>1000030634</v>
      </c>
      <c r="F938" s="713" t="s">
        <v>729</v>
      </c>
      <c r="G938" s="707" t="s">
        <v>291</v>
      </c>
      <c r="H938" s="707">
        <v>4</v>
      </c>
      <c r="I938" s="692"/>
      <c r="J938" s="559" t="str">
        <f t="shared" si="16"/>
        <v>INCLUDED</v>
      </c>
    </row>
    <row r="939" spans="1:10" ht="31.2">
      <c r="A939" s="835">
        <v>914</v>
      </c>
      <c r="B939" s="689">
        <v>7000009996</v>
      </c>
      <c r="C939" s="689">
        <v>9130</v>
      </c>
      <c r="D939" s="700" t="s">
        <v>501</v>
      </c>
      <c r="E939" s="689">
        <v>1000029278</v>
      </c>
      <c r="F939" s="713" t="s">
        <v>728</v>
      </c>
      <c r="G939" s="707" t="s">
        <v>291</v>
      </c>
      <c r="H939" s="707">
        <v>2</v>
      </c>
      <c r="I939" s="692"/>
      <c r="J939" s="559" t="str">
        <f t="shared" si="16"/>
        <v>INCLUDED</v>
      </c>
    </row>
    <row r="940" spans="1:10" ht="31.2">
      <c r="A940" s="835">
        <v>915</v>
      </c>
      <c r="B940" s="689">
        <v>7000009996</v>
      </c>
      <c r="C940" s="689">
        <v>9540</v>
      </c>
      <c r="D940" s="700" t="s">
        <v>502</v>
      </c>
      <c r="E940" s="689">
        <v>1000000444</v>
      </c>
      <c r="F940" s="713" t="s">
        <v>470</v>
      </c>
      <c r="G940" s="707" t="s">
        <v>443</v>
      </c>
      <c r="H940" s="707">
        <v>1</v>
      </c>
      <c r="I940" s="692"/>
      <c r="J940" s="559" t="str">
        <f t="shared" si="16"/>
        <v>INCLUDED</v>
      </c>
    </row>
    <row r="941" spans="1:10" ht="31.2">
      <c r="A941" s="835">
        <v>916</v>
      </c>
      <c r="B941" s="689">
        <v>7000009996</v>
      </c>
      <c r="C941" s="689">
        <v>9550</v>
      </c>
      <c r="D941" s="700" t="s">
        <v>502</v>
      </c>
      <c r="E941" s="689">
        <v>1000000443</v>
      </c>
      <c r="F941" s="713" t="s">
        <v>442</v>
      </c>
      <c r="G941" s="707" t="s">
        <v>443</v>
      </c>
      <c r="H941" s="707">
        <v>1</v>
      </c>
      <c r="I941" s="692"/>
      <c r="J941" s="559" t="str">
        <f t="shared" si="16"/>
        <v>INCLUDED</v>
      </c>
    </row>
    <row r="942" spans="1:10" ht="31.2">
      <c r="A942" s="835">
        <v>917</v>
      </c>
      <c r="B942" s="689">
        <v>7000009996</v>
      </c>
      <c r="C942" s="689">
        <v>9560</v>
      </c>
      <c r="D942" s="700" t="s">
        <v>502</v>
      </c>
      <c r="E942" s="689">
        <v>1000000442</v>
      </c>
      <c r="F942" s="713" t="s">
        <v>444</v>
      </c>
      <c r="G942" s="707" t="s">
        <v>443</v>
      </c>
      <c r="H942" s="707">
        <v>1</v>
      </c>
      <c r="I942" s="692"/>
      <c r="J942" s="559" t="str">
        <f t="shared" si="16"/>
        <v>INCLUDED</v>
      </c>
    </row>
    <row r="943" spans="1:10">
      <c r="A943" s="835">
        <v>918</v>
      </c>
      <c r="B943" s="689">
        <v>7000009996</v>
      </c>
      <c r="C943" s="689">
        <v>9580</v>
      </c>
      <c r="D943" s="700" t="s">
        <v>502</v>
      </c>
      <c r="E943" s="689">
        <v>1000032005</v>
      </c>
      <c r="F943" s="713" t="s">
        <v>731</v>
      </c>
      <c r="G943" s="707" t="s">
        <v>579</v>
      </c>
      <c r="H943" s="707">
        <v>3</v>
      </c>
      <c r="I943" s="692"/>
      <c r="J943" s="559" t="str">
        <f t="shared" si="16"/>
        <v>INCLUDED</v>
      </c>
    </row>
    <row r="944" spans="1:10" ht="46.8">
      <c r="A944" s="835">
        <v>919</v>
      </c>
      <c r="B944" s="689">
        <v>7000009996</v>
      </c>
      <c r="C944" s="689">
        <v>9570</v>
      </c>
      <c r="D944" s="700" t="s">
        <v>502</v>
      </c>
      <c r="E944" s="689">
        <v>1000032848</v>
      </c>
      <c r="F944" s="713" t="s">
        <v>732</v>
      </c>
      <c r="G944" s="707" t="s">
        <v>291</v>
      </c>
      <c r="H944" s="707">
        <v>8</v>
      </c>
      <c r="I944" s="692"/>
      <c r="J944" s="559" t="str">
        <f t="shared" si="16"/>
        <v>INCLUDED</v>
      </c>
    </row>
    <row r="945" spans="1:10">
      <c r="A945" s="835">
        <v>920</v>
      </c>
      <c r="B945" s="689">
        <v>7000009996</v>
      </c>
      <c r="C945" s="689">
        <v>9590</v>
      </c>
      <c r="D945" s="700" t="s">
        <v>502</v>
      </c>
      <c r="E945" s="689">
        <v>1000032006</v>
      </c>
      <c r="F945" s="713" t="s">
        <v>730</v>
      </c>
      <c r="G945" s="707" t="s">
        <v>579</v>
      </c>
      <c r="H945" s="707">
        <v>1</v>
      </c>
      <c r="I945" s="692"/>
      <c r="J945" s="559" t="str">
        <f t="shared" si="16"/>
        <v>INCLUDED</v>
      </c>
    </row>
    <row r="946" spans="1:10">
      <c r="A946" s="835">
        <v>921</v>
      </c>
      <c r="B946" s="689">
        <v>7000009996</v>
      </c>
      <c r="C946" s="689">
        <v>9270</v>
      </c>
      <c r="D946" s="700" t="s">
        <v>503</v>
      </c>
      <c r="E946" s="689">
        <v>1000028117</v>
      </c>
      <c r="F946" s="713" t="s">
        <v>739</v>
      </c>
      <c r="G946" s="707" t="s">
        <v>443</v>
      </c>
      <c r="H946" s="707">
        <v>1</v>
      </c>
      <c r="I946" s="692"/>
      <c r="J946" s="559" t="str">
        <f t="shared" si="16"/>
        <v>INCLUDED</v>
      </c>
    </row>
    <row r="947" spans="1:10">
      <c r="A947" s="835">
        <v>922</v>
      </c>
      <c r="B947" s="689">
        <v>7000009996</v>
      </c>
      <c r="C947" s="689">
        <v>9210</v>
      </c>
      <c r="D947" s="700" t="s">
        <v>503</v>
      </c>
      <c r="E947" s="689">
        <v>1000030960</v>
      </c>
      <c r="F947" s="713" t="s">
        <v>741</v>
      </c>
      <c r="G947" s="707" t="s">
        <v>443</v>
      </c>
      <c r="H947" s="707">
        <v>1</v>
      </c>
      <c r="I947" s="692"/>
      <c r="J947" s="559" t="str">
        <f t="shared" si="16"/>
        <v>INCLUDED</v>
      </c>
    </row>
    <row r="948" spans="1:10">
      <c r="A948" s="835">
        <v>923</v>
      </c>
      <c r="B948" s="689">
        <v>7000009996</v>
      </c>
      <c r="C948" s="689">
        <v>9220</v>
      </c>
      <c r="D948" s="700" t="s">
        <v>503</v>
      </c>
      <c r="E948" s="689">
        <v>1000030961</v>
      </c>
      <c r="F948" s="713" t="s">
        <v>742</v>
      </c>
      <c r="G948" s="707" t="s">
        <v>443</v>
      </c>
      <c r="H948" s="707">
        <v>1</v>
      </c>
      <c r="I948" s="692"/>
      <c r="J948" s="559" t="str">
        <f t="shared" si="16"/>
        <v>INCLUDED</v>
      </c>
    </row>
    <row r="949" spans="1:10">
      <c r="A949" s="835">
        <v>924</v>
      </c>
      <c r="B949" s="689">
        <v>7000009996</v>
      </c>
      <c r="C949" s="689">
        <v>9190</v>
      </c>
      <c r="D949" s="700" t="s">
        <v>503</v>
      </c>
      <c r="E949" s="689">
        <v>1000030730</v>
      </c>
      <c r="F949" s="713" t="s">
        <v>740</v>
      </c>
      <c r="G949" s="707" t="s">
        <v>443</v>
      </c>
      <c r="H949" s="707">
        <v>1</v>
      </c>
      <c r="I949" s="692"/>
      <c r="J949" s="559" t="str">
        <f t="shared" si="16"/>
        <v>INCLUDED</v>
      </c>
    </row>
    <row r="950" spans="1:10">
      <c r="A950" s="835">
        <v>925</v>
      </c>
      <c r="B950" s="689">
        <v>7000009996</v>
      </c>
      <c r="C950" s="689">
        <v>9180</v>
      </c>
      <c r="D950" s="700" t="s">
        <v>503</v>
      </c>
      <c r="E950" s="689">
        <v>1000030729</v>
      </c>
      <c r="F950" s="713" t="s">
        <v>743</v>
      </c>
      <c r="G950" s="707" t="s">
        <v>443</v>
      </c>
      <c r="H950" s="707">
        <v>1</v>
      </c>
      <c r="I950" s="692"/>
      <c r="J950" s="559" t="str">
        <f t="shared" si="16"/>
        <v>INCLUDED</v>
      </c>
    </row>
    <row r="951" spans="1:10">
      <c r="A951" s="835">
        <v>926</v>
      </c>
      <c r="B951" s="689">
        <v>7000009996</v>
      </c>
      <c r="C951" s="689">
        <v>9230</v>
      </c>
      <c r="D951" s="700" t="s">
        <v>503</v>
      </c>
      <c r="E951" s="689">
        <v>1000030653</v>
      </c>
      <c r="F951" s="713" t="s">
        <v>638</v>
      </c>
      <c r="G951" s="707" t="s">
        <v>443</v>
      </c>
      <c r="H951" s="707">
        <v>1</v>
      </c>
      <c r="I951" s="692"/>
      <c r="J951" s="559" t="str">
        <f t="shared" si="16"/>
        <v>INCLUDED</v>
      </c>
    </row>
    <row r="952" spans="1:10">
      <c r="A952" s="835">
        <v>927</v>
      </c>
      <c r="B952" s="689">
        <v>7000009996</v>
      </c>
      <c r="C952" s="689">
        <v>9280</v>
      </c>
      <c r="D952" s="700" t="s">
        <v>503</v>
      </c>
      <c r="E952" s="689">
        <v>1000019912</v>
      </c>
      <c r="F952" s="713" t="s">
        <v>619</v>
      </c>
      <c r="G952" s="707" t="s">
        <v>443</v>
      </c>
      <c r="H952" s="707">
        <v>1</v>
      </c>
      <c r="I952" s="692"/>
      <c r="J952" s="559" t="str">
        <f t="shared" si="16"/>
        <v>INCLUDED</v>
      </c>
    </row>
    <row r="953" spans="1:10">
      <c r="A953" s="835">
        <v>928</v>
      </c>
      <c r="B953" s="689">
        <v>7000009996</v>
      </c>
      <c r="C953" s="689">
        <v>9140</v>
      </c>
      <c r="D953" s="700" t="s">
        <v>503</v>
      </c>
      <c r="E953" s="689">
        <v>1000019927</v>
      </c>
      <c r="F953" s="713" t="s">
        <v>620</v>
      </c>
      <c r="G953" s="707" t="s">
        <v>443</v>
      </c>
      <c r="H953" s="707">
        <v>1</v>
      </c>
      <c r="I953" s="692"/>
      <c r="J953" s="559" t="str">
        <f t="shared" si="16"/>
        <v>INCLUDED</v>
      </c>
    </row>
    <row r="954" spans="1:10">
      <c r="A954" s="835">
        <v>929</v>
      </c>
      <c r="B954" s="689">
        <v>7000009996</v>
      </c>
      <c r="C954" s="689">
        <v>9160</v>
      </c>
      <c r="D954" s="700" t="s">
        <v>503</v>
      </c>
      <c r="E954" s="689">
        <v>1000029030</v>
      </c>
      <c r="F954" s="713" t="s">
        <v>744</v>
      </c>
      <c r="G954" s="707" t="s">
        <v>443</v>
      </c>
      <c r="H954" s="707">
        <v>1</v>
      </c>
      <c r="I954" s="692"/>
      <c r="J954" s="559" t="str">
        <f t="shared" si="16"/>
        <v>INCLUDED</v>
      </c>
    </row>
    <row r="955" spans="1:10">
      <c r="A955" s="835">
        <v>930</v>
      </c>
      <c r="B955" s="689">
        <v>7000009996</v>
      </c>
      <c r="C955" s="689">
        <v>9200</v>
      </c>
      <c r="D955" s="700" t="s">
        <v>503</v>
      </c>
      <c r="E955" s="689">
        <v>1000030652</v>
      </c>
      <c r="F955" s="713" t="s">
        <v>759</v>
      </c>
      <c r="G955" s="707" t="s">
        <v>443</v>
      </c>
      <c r="H955" s="707">
        <v>1</v>
      </c>
      <c r="I955" s="692"/>
      <c r="J955" s="559" t="str">
        <f t="shared" si="16"/>
        <v>INCLUDED</v>
      </c>
    </row>
    <row r="956" spans="1:10">
      <c r="A956" s="835">
        <v>931</v>
      </c>
      <c r="B956" s="689">
        <v>7000009996</v>
      </c>
      <c r="C956" s="689">
        <v>9150</v>
      </c>
      <c r="D956" s="700" t="s">
        <v>503</v>
      </c>
      <c r="E956" s="689">
        <v>1000019924</v>
      </c>
      <c r="F956" s="713" t="s">
        <v>621</v>
      </c>
      <c r="G956" s="707" t="s">
        <v>443</v>
      </c>
      <c r="H956" s="707">
        <v>1</v>
      </c>
      <c r="I956" s="692"/>
      <c r="J956" s="559" t="str">
        <f t="shared" ref="J956:J1005" si="17">IF(I956="","INCLUDED",I956*H956)</f>
        <v>INCLUDED</v>
      </c>
    </row>
    <row r="957" spans="1:10">
      <c r="A957" s="835">
        <v>932</v>
      </c>
      <c r="B957" s="689">
        <v>7000009996</v>
      </c>
      <c r="C957" s="689">
        <v>9170</v>
      </c>
      <c r="D957" s="700" t="s">
        <v>503</v>
      </c>
      <c r="E957" s="689">
        <v>1000030655</v>
      </c>
      <c r="F957" s="713" t="s">
        <v>745</v>
      </c>
      <c r="G957" s="707" t="s">
        <v>290</v>
      </c>
      <c r="H957" s="707">
        <v>1</v>
      </c>
      <c r="I957" s="692"/>
      <c r="J957" s="559" t="str">
        <f t="shared" si="17"/>
        <v>INCLUDED</v>
      </c>
    </row>
    <row r="958" spans="1:10">
      <c r="A958" s="835">
        <v>933</v>
      </c>
      <c r="B958" s="689">
        <v>7000009996</v>
      </c>
      <c r="C958" s="689">
        <v>9240</v>
      </c>
      <c r="D958" s="700" t="s">
        <v>503</v>
      </c>
      <c r="E958" s="689">
        <v>1000026195</v>
      </c>
      <c r="F958" s="713" t="s">
        <v>622</v>
      </c>
      <c r="G958" s="707" t="s">
        <v>291</v>
      </c>
      <c r="H958" s="707">
        <v>1</v>
      </c>
      <c r="I958" s="692"/>
      <c r="J958" s="559" t="str">
        <f t="shared" si="17"/>
        <v>INCLUDED</v>
      </c>
    </row>
    <row r="959" spans="1:10">
      <c r="A959" s="835">
        <v>934</v>
      </c>
      <c r="B959" s="689">
        <v>7000009996</v>
      </c>
      <c r="C959" s="689">
        <v>9250</v>
      </c>
      <c r="D959" s="700" t="s">
        <v>503</v>
      </c>
      <c r="E959" s="689">
        <v>1000019921</v>
      </c>
      <c r="F959" s="713" t="s">
        <v>623</v>
      </c>
      <c r="G959" s="707" t="s">
        <v>443</v>
      </c>
      <c r="H959" s="707">
        <v>1</v>
      </c>
      <c r="I959" s="692"/>
      <c r="J959" s="559" t="str">
        <f t="shared" si="17"/>
        <v>INCLUDED</v>
      </c>
    </row>
    <row r="960" spans="1:10">
      <c r="A960" s="835">
        <v>935</v>
      </c>
      <c r="B960" s="689">
        <v>7000009996</v>
      </c>
      <c r="C960" s="689">
        <v>9260</v>
      </c>
      <c r="D960" s="700" t="s">
        <v>503</v>
      </c>
      <c r="E960" s="689">
        <v>1000019926</v>
      </c>
      <c r="F960" s="713" t="s">
        <v>624</v>
      </c>
      <c r="G960" s="707" t="s">
        <v>443</v>
      </c>
      <c r="H960" s="707">
        <v>1</v>
      </c>
      <c r="I960" s="692"/>
      <c r="J960" s="559" t="str">
        <f t="shared" si="17"/>
        <v>INCLUDED</v>
      </c>
    </row>
    <row r="961" spans="1:10">
      <c r="A961" s="835">
        <v>936</v>
      </c>
      <c r="B961" s="689">
        <v>7000009996</v>
      </c>
      <c r="C961" s="689">
        <v>9290</v>
      </c>
      <c r="D961" s="700" t="s">
        <v>503</v>
      </c>
      <c r="E961" s="689">
        <v>1000031081</v>
      </c>
      <c r="F961" s="713" t="s">
        <v>737</v>
      </c>
      <c r="G961" s="707" t="s">
        <v>443</v>
      </c>
      <c r="H961" s="707">
        <v>1</v>
      </c>
      <c r="I961" s="692"/>
      <c r="J961" s="559" t="str">
        <f t="shared" si="17"/>
        <v>INCLUDED</v>
      </c>
    </row>
    <row r="962" spans="1:10">
      <c r="A962" s="835">
        <v>937</v>
      </c>
      <c r="B962" s="689">
        <v>7000009996</v>
      </c>
      <c r="C962" s="689">
        <v>9300</v>
      </c>
      <c r="D962" s="700" t="s">
        <v>503</v>
      </c>
      <c r="E962" s="689">
        <v>1000031011</v>
      </c>
      <c r="F962" s="713" t="s">
        <v>625</v>
      </c>
      <c r="G962" s="707" t="s">
        <v>443</v>
      </c>
      <c r="H962" s="707">
        <v>1</v>
      </c>
      <c r="I962" s="692"/>
      <c r="J962" s="559" t="str">
        <f t="shared" si="17"/>
        <v>INCLUDED</v>
      </c>
    </row>
    <row r="963" spans="1:10">
      <c r="A963" s="835">
        <v>938</v>
      </c>
      <c r="B963" s="689">
        <v>7000009996</v>
      </c>
      <c r="C963" s="689">
        <v>9310</v>
      </c>
      <c r="D963" s="700" t="s">
        <v>503</v>
      </c>
      <c r="E963" s="689">
        <v>1000031010</v>
      </c>
      <c r="F963" s="713" t="s">
        <v>746</v>
      </c>
      <c r="G963" s="707" t="s">
        <v>443</v>
      </c>
      <c r="H963" s="707">
        <v>1</v>
      </c>
      <c r="I963" s="692"/>
      <c r="J963" s="559" t="str">
        <f t="shared" si="17"/>
        <v>INCLUDED</v>
      </c>
    </row>
    <row r="964" spans="1:10">
      <c r="A964" s="835">
        <v>939</v>
      </c>
      <c r="B964" s="689">
        <v>7000009996</v>
      </c>
      <c r="C964" s="689">
        <v>9320</v>
      </c>
      <c r="D964" s="700" t="s">
        <v>503</v>
      </c>
      <c r="E964" s="689">
        <v>1000033322</v>
      </c>
      <c r="F964" s="713" t="s">
        <v>747</v>
      </c>
      <c r="G964" s="707" t="s">
        <v>443</v>
      </c>
      <c r="H964" s="707">
        <v>1</v>
      </c>
      <c r="I964" s="692"/>
      <c r="J964" s="559" t="str">
        <f t="shared" si="17"/>
        <v>INCLUDED</v>
      </c>
    </row>
    <row r="965" spans="1:10" ht="31.2">
      <c r="A965" s="835">
        <v>940</v>
      </c>
      <c r="B965" s="689">
        <v>7000009996</v>
      </c>
      <c r="C965" s="689">
        <v>9340</v>
      </c>
      <c r="D965" s="700" t="s">
        <v>504</v>
      </c>
      <c r="E965" s="689">
        <v>1000004965</v>
      </c>
      <c r="F965" s="713" t="s">
        <v>749</v>
      </c>
      <c r="G965" s="707" t="s">
        <v>290</v>
      </c>
      <c r="H965" s="707">
        <v>3</v>
      </c>
      <c r="I965" s="692"/>
      <c r="J965" s="559" t="str">
        <f t="shared" si="17"/>
        <v>INCLUDED</v>
      </c>
    </row>
    <row r="966" spans="1:10" ht="31.2">
      <c r="A966" s="835">
        <v>941</v>
      </c>
      <c r="B966" s="689">
        <v>7000009996</v>
      </c>
      <c r="C966" s="689">
        <v>9330</v>
      </c>
      <c r="D966" s="700" t="s">
        <v>504</v>
      </c>
      <c r="E966" s="689">
        <v>1000018700</v>
      </c>
      <c r="F966" s="713" t="s">
        <v>643</v>
      </c>
      <c r="G966" s="707" t="s">
        <v>291</v>
      </c>
      <c r="H966" s="707">
        <v>1</v>
      </c>
      <c r="I966" s="692"/>
      <c r="J966" s="559" t="str">
        <f t="shared" si="17"/>
        <v>INCLUDED</v>
      </c>
    </row>
    <row r="967" spans="1:10" ht="31.2">
      <c r="A967" s="835">
        <v>942</v>
      </c>
      <c r="B967" s="689">
        <v>7000009996</v>
      </c>
      <c r="C967" s="689">
        <v>9350</v>
      </c>
      <c r="D967" s="700" t="s">
        <v>504</v>
      </c>
      <c r="E967" s="689">
        <v>1000030957</v>
      </c>
      <c r="F967" s="713" t="s">
        <v>750</v>
      </c>
      <c r="G967" s="707" t="s">
        <v>290</v>
      </c>
      <c r="H967" s="707">
        <v>1</v>
      </c>
      <c r="I967" s="692"/>
      <c r="J967" s="559" t="str">
        <f t="shared" si="17"/>
        <v>INCLUDED</v>
      </c>
    </row>
    <row r="968" spans="1:10" ht="31.2">
      <c r="A968" s="835">
        <v>943</v>
      </c>
      <c r="B968" s="689">
        <v>7000009996</v>
      </c>
      <c r="C968" s="689">
        <v>9360</v>
      </c>
      <c r="D968" s="700" t="s">
        <v>504</v>
      </c>
      <c r="E968" s="689">
        <v>1000031073</v>
      </c>
      <c r="F968" s="713" t="s">
        <v>751</v>
      </c>
      <c r="G968" s="707" t="s">
        <v>290</v>
      </c>
      <c r="H968" s="707">
        <v>8</v>
      </c>
      <c r="I968" s="692"/>
      <c r="J968" s="559" t="str">
        <f t="shared" si="17"/>
        <v>INCLUDED</v>
      </c>
    </row>
    <row r="969" spans="1:10" ht="31.2">
      <c r="A969" s="835">
        <v>944</v>
      </c>
      <c r="B969" s="689">
        <v>7000009996</v>
      </c>
      <c r="C969" s="689">
        <v>9370</v>
      </c>
      <c r="D969" s="700" t="s">
        <v>504</v>
      </c>
      <c r="E969" s="689">
        <v>1000031072</v>
      </c>
      <c r="F969" s="713" t="s">
        <v>752</v>
      </c>
      <c r="G969" s="707" t="s">
        <v>290</v>
      </c>
      <c r="H969" s="707">
        <v>1</v>
      </c>
      <c r="I969" s="692"/>
      <c r="J969" s="559" t="str">
        <f t="shared" si="17"/>
        <v>INCLUDED</v>
      </c>
    </row>
    <row r="970" spans="1:10">
      <c r="A970" s="840" t="s">
        <v>820</v>
      </c>
      <c r="B970" s="898" t="s">
        <v>768</v>
      </c>
      <c r="C970" s="814"/>
      <c r="D970" s="815"/>
      <c r="E970" s="815"/>
      <c r="F970" s="815"/>
      <c r="G970" s="815"/>
      <c r="H970" s="815"/>
      <c r="I970" s="815"/>
      <c r="J970" s="841"/>
    </row>
    <row r="971" spans="1:10">
      <c r="A971" s="835">
        <v>945</v>
      </c>
      <c r="B971" s="810">
        <v>7000009996</v>
      </c>
      <c r="C971" s="810">
        <v>9640</v>
      </c>
      <c r="D971" s="811" t="s">
        <v>690</v>
      </c>
      <c r="E971" s="810">
        <v>1000005039</v>
      </c>
      <c r="F971" s="836" t="s">
        <v>698</v>
      </c>
      <c r="G971" s="837" t="s">
        <v>290</v>
      </c>
      <c r="H971" s="837">
        <v>1</v>
      </c>
      <c r="I971" s="838"/>
      <c r="J971" s="839" t="str">
        <f t="shared" si="17"/>
        <v>INCLUDED</v>
      </c>
    </row>
    <row r="972" spans="1:10" ht="31.2">
      <c r="A972" s="706">
        <v>946</v>
      </c>
      <c r="B972" s="689">
        <v>7000009996</v>
      </c>
      <c r="C972" s="689">
        <v>9650</v>
      </c>
      <c r="D972" s="700" t="s">
        <v>690</v>
      </c>
      <c r="E972" s="689">
        <v>1000005063</v>
      </c>
      <c r="F972" s="713" t="s">
        <v>699</v>
      </c>
      <c r="G972" s="707" t="s">
        <v>290</v>
      </c>
      <c r="H972" s="707">
        <v>3</v>
      </c>
      <c r="I972" s="692"/>
      <c r="J972" s="559" t="str">
        <f t="shared" si="17"/>
        <v>INCLUDED</v>
      </c>
    </row>
    <row r="973" spans="1:10">
      <c r="A973" s="835">
        <v>947</v>
      </c>
      <c r="B973" s="689">
        <v>7000009996</v>
      </c>
      <c r="C973" s="689">
        <v>9660</v>
      </c>
      <c r="D973" s="700" t="s">
        <v>690</v>
      </c>
      <c r="E973" s="689">
        <v>1000005067</v>
      </c>
      <c r="F973" s="713" t="s">
        <v>701</v>
      </c>
      <c r="G973" s="707" t="s">
        <v>290</v>
      </c>
      <c r="H973" s="707">
        <v>1</v>
      </c>
      <c r="I973" s="692"/>
      <c r="J973" s="559" t="str">
        <f t="shared" si="17"/>
        <v>INCLUDED</v>
      </c>
    </row>
    <row r="974" spans="1:10">
      <c r="A974" s="706">
        <v>948</v>
      </c>
      <c r="B974" s="689">
        <v>7000009996</v>
      </c>
      <c r="C974" s="689">
        <v>9670</v>
      </c>
      <c r="D974" s="700" t="s">
        <v>690</v>
      </c>
      <c r="E974" s="689">
        <v>1000005037</v>
      </c>
      <c r="F974" s="713" t="s">
        <v>702</v>
      </c>
      <c r="G974" s="707" t="s">
        <v>290</v>
      </c>
      <c r="H974" s="707">
        <v>1</v>
      </c>
      <c r="I974" s="692"/>
      <c r="J974" s="559" t="str">
        <f t="shared" si="17"/>
        <v>INCLUDED</v>
      </c>
    </row>
    <row r="975" spans="1:10">
      <c r="A975" s="835">
        <v>949</v>
      </c>
      <c r="B975" s="689">
        <v>7000009996</v>
      </c>
      <c r="C975" s="689">
        <v>9690</v>
      </c>
      <c r="D975" s="700" t="s">
        <v>690</v>
      </c>
      <c r="E975" s="689">
        <v>1000029252</v>
      </c>
      <c r="F975" s="713" t="s">
        <v>704</v>
      </c>
      <c r="G975" s="707" t="s">
        <v>290</v>
      </c>
      <c r="H975" s="707">
        <v>3</v>
      </c>
      <c r="I975" s="692"/>
      <c r="J975" s="559" t="str">
        <f t="shared" si="17"/>
        <v>INCLUDED</v>
      </c>
    </row>
    <row r="976" spans="1:10">
      <c r="A976" s="706">
        <v>950</v>
      </c>
      <c r="B976" s="689">
        <v>7000009996</v>
      </c>
      <c r="C976" s="689">
        <v>9680</v>
      </c>
      <c r="D976" s="700" t="s">
        <v>690</v>
      </c>
      <c r="E976" s="689">
        <v>1000005030</v>
      </c>
      <c r="F976" s="713" t="s">
        <v>703</v>
      </c>
      <c r="G976" s="707" t="s">
        <v>290</v>
      </c>
      <c r="H976" s="707">
        <v>1</v>
      </c>
      <c r="I976" s="692"/>
      <c r="J976" s="559" t="str">
        <f t="shared" si="17"/>
        <v>INCLUDED</v>
      </c>
    </row>
    <row r="977" spans="1:10">
      <c r="A977" s="835">
        <v>951</v>
      </c>
      <c r="B977" s="689">
        <v>7000009996</v>
      </c>
      <c r="C977" s="689">
        <v>9700</v>
      </c>
      <c r="D977" s="700" t="s">
        <v>690</v>
      </c>
      <c r="E977" s="689">
        <v>1000025327</v>
      </c>
      <c r="F977" s="713" t="s">
        <v>755</v>
      </c>
      <c r="G977" s="707" t="s">
        <v>290</v>
      </c>
      <c r="H977" s="707">
        <v>6</v>
      </c>
      <c r="I977" s="692"/>
      <c r="J977" s="559" t="str">
        <f t="shared" si="17"/>
        <v>INCLUDED</v>
      </c>
    </row>
    <row r="978" spans="1:10">
      <c r="A978" s="706">
        <v>952</v>
      </c>
      <c r="B978" s="689">
        <v>7000009996</v>
      </c>
      <c r="C978" s="689">
        <v>9720</v>
      </c>
      <c r="D978" s="700" t="s">
        <v>495</v>
      </c>
      <c r="E978" s="689">
        <v>1000004304</v>
      </c>
      <c r="F978" s="713" t="s">
        <v>770</v>
      </c>
      <c r="G978" s="707" t="s">
        <v>291</v>
      </c>
      <c r="H978" s="707">
        <v>1</v>
      </c>
      <c r="I978" s="692"/>
      <c r="J978" s="559" t="str">
        <f t="shared" si="17"/>
        <v>INCLUDED</v>
      </c>
    </row>
    <row r="979" spans="1:10">
      <c r="A979" s="835">
        <v>953</v>
      </c>
      <c r="B979" s="689">
        <v>7000009996</v>
      </c>
      <c r="C979" s="689">
        <v>9710</v>
      </c>
      <c r="D979" s="700" t="s">
        <v>495</v>
      </c>
      <c r="E979" s="689">
        <v>1000030177</v>
      </c>
      <c r="F979" s="713" t="s">
        <v>771</v>
      </c>
      <c r="G979" s="707" t="s">
        <v>291</v>
      </c>
      <c r="H979" s="707">
        <v>1</v>
      </c>
      <c r="I979" s="692"/>
      <c r="J979" s="559" t="str">
        <f t="shared" si="17"/>
        <v>INCLUDED</v>
      </c>
    </row>
    <row r="980" spans="1:10" ht="31.2">
      <c r="A980" s="706">
        <v>954</v>
      </c>
      <c r="B980" s="689">
        <v>7000009996</v>
      </c>
      <c r="C980" s="689">
        <v>9730</v>
      </c>
      <c r="D980" s="700" t="s">
        <v>496</v>
      </c>
      <c r="E980" s="689">
        <v>1000009698</v>
      </c>
      <c r="F980" s="713" t="s">
        <v>772</v>
      </c>
      <c r="G980" s="707" t="s">
        <v>290</v>
      </c>
      <c r="H980" s="707">
        <v>1</v>
      </c>
      <c r="I980" s="692"/>
      <c r="J980" s="559" t="str">
        <f t="shared" si="17"/>
        <v>INCLUDED</v>
      </c>
    </row>
    <row r="981" spans="1:10">
      <c r="A981" s="835">
        <v>955</v>
      </c>
      <c r="B981" s="689">
        <v>7000009996</v>
      </c>
      <c r="C981" s="689">
        <v>9740</v>
      </c>
      <c r="D981" s="700" t="s">
        <v>498</v>
      </c>
      <c r="E981" s="689">
        <v>1000014548</v>
      </c>
      <c r="F981" s="713" t="s">
        <v>563</v>
      </c>
      <c r="G981" s="707" t="s">
        <v>290</v>
      </c>
      <c r="H981" s="707">
        <v>1</v>
      </c>
      <c r="I981" s="692"/>
      <c r="J981" s="559" t="str">
        <f t="shared" si="17"/>
        <v>INCLUDED</v>
      </c>
    </row>
    <row r="982" spans="1:10">
      <c r="A982" s="706">
        <v>956</v>
      </c>
      <c r="B982" s="689">
        <v>7000009996</v>
      </c>
      <c r="C982" s="689">
        <v>9750</v>
      </c>
      <c r="D982" s="700" t="s">
        <v>498</v>
      </c>
      <c r="E982" s="689">
        <v>1000020262</v>
      </c>
      <c r="F982" s="713" t="s">
        <v>446</v>
      </c>
      <c r="G982" s="707" t="s">
        <v>290</v>
      </c>
      <c r="H982" s="707">
        <v>1</v>
      </c>
      <c r="I982" s="692"/>
      <c r="J982" s="559" t="str">
        <f t="shared" si="17"/>
        <v>INCLUDED</v>
      </c>
    </row>
    <row r="983" spans="1:10">
      <c r="A983" s="835">
        <v>957</v>
      </c>
      <c r="B983" s="689">
        <v>7000009996</v>
      </c>
      <c r="C983" s="689">
        <v>13810</v>
      </c>
      <c r="D983" s="700" t="s">
        <v>498</v>
      </c>
      <c r="E983" s="689">
        <v>1000038387</v>
      </c>
      <c r="F983" s="713" t="s">
        <v>1089</v>
      </c>
      <c r="G983" s="707" t="s">
        <v>290</v>
      </c>
      <c r="H983" s="707">
        <v>1</v>
      </c>
      <c r="I983" s="692"/>
      <c r="J983" s="559" t="str">
        <f t="shared" si="17"/>
        <v>INCLUDED</v>
      </c>
    </row>
    <row r="984" spans="1:10">
      <c r="A984" s="706">
        <v>958</v>
      </c>
      <c r="B984" s="689">
        <v>7000009996</v>
      </c>
      <c r="C984" s="689">
        <v>13820</v>
      </c>
      <c r="D984" s="700" t="s">
        <v>498</v>
      </c>
      <c r="E984" s="689">
        <v>1000038325</v>
      </c>
      <c r="F984" s="713" t="s">
        <v>1090</v>
      </c>
      <c r="G984" s="707" t="s">
        <v>290</v>
      </c>
      <c r="H984" s="707">
        <v>1</v>
      </c>
      <c r="I984" s="692"/>
      <c r="J984" s="559" t="str">
        <f t="shared" si="17"/>
        <v>INCLUDED</v>
      </c>
    </row>
    <row r="985" spans="1:10" ht="62.4">
      <c r="A985" s="835">
        <v>959</v>
      </c>
      <c r="B985" s="689">
        <v>7000009996</v>
      </c>
      <c r="C985" s="689">
        <v>9800</v>
      </c>
      <c r="D985" s="700" t="s">
        <v>500</v>
      </c>
      <c r="E985" s="689">
        <v>1000015954</v>
      </c>
      <c r="F985" s="713" t="s">
        <v>722</v>
      </c>
      <c r="G985" s="707" t="s">
        <v>452</v>
      </c>
      <c r="H985" s="707">
        <v>16</v>
      </c>
      <c r="I985" s="692"/>
      <c r="J985" s="559" t="str">
        <f t="shared" si="17"/>
        <v>INCLUDED</v>
      </c>
    </row>
    <row r="986" spans="1:10" ht="46.8">
      <c r="A986" s="706">
        <v>960</v>
      </c>
      <c r="B986" s="689">
        <v>7000009996</v>
      </c>
      <c r="C986" s="689">
        <v>9780</v>
      </c>
      <c r="D986" s="700" t="s">
        <v>500</v>
      </c>
      <c r="E986" s="689">
        <v>1000011713</v>
      </c>
      <c r="F986" s="713" t="s">
        <v>575</v>
      </c>
      <c r="G986" s="707" t="s">
        <v>452</v>
      </c>
      <c r="H986" s="707">
        <v>1</v>
      </c>
      <c r="I986" s="692"/>
      <c r="J986" s="559" t="str">
        <f t="shared" si="17"/>
        <v>INCLUDED</v>
      </c>
    </row>
    <row r="987" spans="1:10" ht="46.8">
      <c r="A987" s="835">
        <v>961</v>
      </c>
      <c r="B987" s="689">
        <v>7000009996</v>
      </c>
      <c r="C987" s="689">
        <v>9790</v>
      </c>
      <c r="D987" s="700" t="s">
        <v>500</v>
      </c>
      <c r="E987" s="689">
        <v>1000012373</v>
      </c>
      <c r="F987" s="713" t="s">
        <v>576</v>
      </c>
      <c r="G987" s="707" t="s">
        <v>452</v>
      </c>
      <c r="H987" s="707">
        <v>1.2</v>
      </c>
      <c r="I987" s="692"/>
      <c r="J987" s="559" t="str">
        <f t="shared" si="17"/>
        <v>INCLUDED</v>
      </c>
    </row>
    <row r="988" spans="1:10">
      <c r="A988" s="706">
        <v>962</v>
      </c>
      <c r="B988" s="689">
        <v>7000009996</v>
      </c>
      <c r="C988" s="689">
        <v>9810</v>
      </c>
      <c r="D988" s="700" t="s">
        <v>500</v>
      </c>
      <c r="E988" s="689">
        <v>1000032055</v>
      </c>
      <c r="F988" s="713" t="s">
        <v>578</v>
      </c>
      <c r="G988" s="707" t="s">
        <v>579</v>
      </c>
      <c r="H988" s="707">
        <v>0.3</v>
      </c>
      <c r="I988" s="692"/>
      <c r="J988" s="559" t="str">
        <f t="shared" si="17"/>
        <v>INCLUDED</v>
      </c>
    </row>
    <row r="989" spans="1:10" ht="31.2">
      <c r="A989" s="835">
        <v>963</v>
      </c>
      <c r="B989" s="689">
        <v>7000009996</v>
      </c>
      <c r="C989" s="689">
        <v>9820</v>
      </c>
      <c r="D989" s="700" t="s">
        <v>501</v>
      </c>
      <c r="E989" s="689">
        <v>1000011339</v>
      </c>
      <c r="F989" s="713" t="s">
        <v>725</v>
      </c>
      <c r="G989" s="707" t="s">
        <v>291</v>
      </c>
      <c r="H989" s="707">
        <v>1</v>
      </c>
      <c r="I989" s="692"/>
      <c r="J989" s="559" t="str">
        <f t="shared" si="17"/>
        <v>INCLUDED</v>
      </c>
    </row>
    <row r="990" spans="1:10" ht="31.2">
      <c r="A990" s="706">
        <v>964</v>
      </c>
      <c r="B990" s="689">
        <v>7000009996</v>
      </c>
      <c r="C990" s="689">
        <v>9980</v>
      </c>
      <c r="D990" s="700" t="s">
        <v>502</v>
      </c>
      <c r="E990" s="689">
        <v>1000000443</v>
      </c>
      <c r="F990" s="713" t="s">
        <v>442</v>
      </c>
      <c r="G990" s="707" t="s">
        <v>443</v>
      </c>
      <c r="H990" s="707">
        <v>1</v>
      </c>
      <c r="I990" s="692"/>
      <c r="J990" s="559" t="str">
        <f t="shared" si="17"/>
        <v>INCLUDED</v>
      </c>
    </row>
    <row r="991" spans="1:10" ht="31.2">
      <c r="A991" s="835">
        <v>965</v>
      </c>
      <c r="B991" s="689">
        <v>7000009996</v>
      </c>
      <c r="C991" s="689">
        <v>9990</v>
      </c>
      <c r="D991" s="700" t="s">
        <v>502</v>
      </c>
      <c r="E991" s="689">
        <v>1000000442</v>
      </c>
      <c r="F991" s="713" t="s">
        <v>444</v>
      </c>
      <c r="G991" s="707" t="s">
        <v>443</v>
      </c>
      <c r="H991" s="707">
        <v>1</v>
      </c>
      <c r="I991" s="692"/>
      <c r="J991" s="559" t="str">
        <f t="shared" si="17"/>
        <v>INCLUDED</v>
      </c>
    </row>
    <row r="992" spans="1:10">
      <c r="A992" s="706">
        <v>966</v>
      </c>
      <c r="B992" s="689">
        <v>7000009996</v>
      </c>
      <c r="C992" s="689">
        <v>9890</v>
      </c>
      <c r="D992" s="700" t="s">
        <v>503</v>
      </c>
      <c r="E992" s="689">
        <v>1000028117</v>
      </c>
      <c r="F992" s="713" t="s">
        <v>739</v>
      </c>
      <c r="G992" s="707" t="s">
        <v>443</v>
      </c>
      <c r="H992" s="707">
        <v>1</v>
      </c>
      <c r="I992" s="692"/>
      <c r="J992" s="559" t="str">
        <f t="shared" si="17"/>
        <v>INCLUDED</v>
      </c>
    </row>
    <row r="993" spans="1:10">
      <c r="A993" s="835">
        <v>967</v>
      </c>
      <c r="B993" s="689">
        <v>7000009996</v>
      </c>
      <c r="C993" s="689">
        <v>9870</v>
      </c>
      <c r="D993" s="700" t="s">
        <v>503</v>
      </c>
      <c r="E993" s="689">
        <v>1000030960</v>
      </c>
      <c r="F993" s="713" t="s">
        <v>741</v>
      </c>
      <c r="G993" s="707" t="s">
        <v>443</v>
      </c>
      <c r="H993" s="707">
        <v>1</v>
      </c>
      <c r="I993" s="692"/>
      <c r="J993" s="559" t="str">
        <f t="shared" si="17"/>
        <v>INCLUDED</v>
      </c>
    </row>
    <row r="994" spans="1:10">
      <c r="A994" s="706">
        <v>968</v>
      </c>
      <c r="B994" s="689">
        <v>7000009996</v>
      </c>
      <c r="C994" s="689">
        <v>9860</v>
      </c>
      <c r="D994" s="700" t="s">
        <v>503</v>
      </c>
      <c r="E994" s="689">
        <v>1000030730</v>
      </c>
      <c r="F994" s="713" t="s">
        <v>740</v>
      </c>
      <c r="G994" s="707" t="s">
        <v>443</v>
      </c>
      <c r="H994" s="707">
        <v>1</v>
      </c>
      <c r="I994" s="692"/>
      <c r="J994" s="559" t="str">
        <f t="shared" si="17"/>
        <v>INCLUDED</v>
      </c>
    </row>
    <row r="995" spans="1:10">
      <c r="A995" s="835">
        <v>969</v>
      </c>
      <c r="B995" s="689">
        <v>7000009996</v>
      </c>
      <c r="C995" s="689">
        <v>9850</v>
      </c>
      <c r="D995" s="700" t="s">
        <v>503</v>
      </c>
      <c r="E995" s="689">
        <v>1000030729</v>
      </c>
      <c r="F995" s="713" t="s">
        <v>743</v>
      </c>
      <c r="G995" s="707" t="s">
        <v>443</v>
      </c>
      <c r="H995" s="707">
        <v>1</v>
      </c>
      <c r="I995" s="692"/>
      <c r="J995" s="559" t="str">
        <f t="shared" si="17"/>
        <v>INCLUDED</v>
      </c>
    </row>
    <row r="996" spans="1:10">
      <c r="A996" s="706">
        <v>970</v>
      </c>
      <c r="B996" s="689">
        <v>7000009996</v>
      </c>
      <c r="C996" s="689">
        <v>9830</v>
      </c>
      <c r="D996" s="700" t="s">
        <v>503</v>
      </c>
      <c r="E996" s="689">
        <v>1000019924</v>
      </c>
      <c r="F996" s="713" t="s">
        <v>621</v>
      </c>
      <c r="G996" s="707" t="s">
        <v>443</v>
      </c>
      <c r="H996" s="707">
        <v>1</v>
      </c>
      <c r="I996" s="692"/>
      <c r="J996" s="559" t="str">
        <f t="shared" si="17"/>
        <v>INCLUDED</v>
      </c>
    </row>
    <row r="997" spans="1:10">
      <c r="A997" s="835">
        <v>971</v>
      </c>
      <c r="B997" s="689">
        <v>7000009996</v>
      </c>
      <c r="C997" s="689">
        <v>9840</v>
      </c>
      <c r="D997" s="700" t="s">
        <v>503</v>
      </c>
      <c r="E997" s="689">
        <v>1000030655</v>
      </c>
      <c r="F997" s="713" t="s">
        <v>745</v>
      </c>
      <c r="G997" s="707" t="s">
        <v>290</v>
      </c>
      <c r="H997" s="707">
        <v>1</v>
      </c>
      <c r="I997" s="692"/>
      <c r="J997" s="559" t="str">
        <f t="shared" si="17"/>
        <v>INCLUDED</v>
      </c>
    </row>
    <row r="998" spans="1:10">
      <c r="A998" s="706">
        <v>972</v>
      </c>
      <c r="B998" s="689">
        <v>7000009996</v>
      </c>
      <c r="C998" s="689">
        <v>9880</v>
      </c>
      <c r="D998" s="700" t="s">
        <v>503</v>
      </c>
      <c r="E998" s="689">
        <v>1000019926</v>
      </c>
      <c r="F998" s="713" t="s">
        <v>624</v>
      </c>
      <c r="G998" s="707" t="s">
        <v>443</v>
      </c>
      <c r="H998" s="707">
        <v>1</v>
      </c>
      <c r="I998" s="692"/>
      <c r="J998" s="559" t="str">
        <f t="shared" si="17"/>
        <v>INCLUDED</v>
      </c>
    </row>
    <row r="999" spans="1:10">
      <c r="A999" s="835">
        <v>973</v>
      </c>
      <c r="B999" s="689">
        <v>7000009996</v>
      </c>
      <c r="C999" s="689">
        <v>9900</v>
      </c>
      <c r="D999" s="700" t="s">
        <v>503</v>
      </c>
      <c r="E999" s="689">
        <v>1000025949</v>
      </c>
      <c r="F999" s="713" t="s">
        <v>773</v>
      </c>
      <c r="G999" s="707" t="s">
        <v>291</v>
      </c>
      <c r="H999" s="707">
        <v>1</v>
      </c>
      <c r="I999" s="692"/>
      <c r="J999" s="559" t="str">
        <f t="shared" si="17"/>
        <v>INCLUDED</v>
      </c>
    </row>
    <row r="1000" spans="1:10">
      <c r="A1000" s="706">
        <v>974</v>
      </c>
      <c r="B1000" s="689">
        <v>7000009996</v>
      </c>
      <c r="C1000" s="689">
        <v>10140</v>
      </c>
      <c r="D1000" s="700" t="s">
        <v>769</v>
      </c>
      <c r="E1000" s="689">
        <v>1000018262</v>
      </c>
      <c r="F1000" s="713" t="s">
        <v>774</v>
      </c>
      <c r="G1000" s="707" t="s">
        <v>291</v>
      </c>
      <c r="H1000" s="707">
        <v>1</v>
      </c>
      <c r="I1000" s="692"/>
      <c r="J1000" s="559" t="str">
        <f t="shared" si="17"/>
        <v>INCLUDED</v>
      </c>
    </row>
    <row r="1001" spans="1:10">
      <c r="A1001" s="840" t="s">
        <v>339</v>
      </c>
      <c r="B1001" s="898" t="s">
        <v>775</v>
      </c>
      <c r="C1001" s="814"/>
      <c r="D1001" s="815"/>
      <c r="E1001" s="815"/>
      <c r="F1001" s="815"/>
      <c r="G1001" s="815"/>
      <c r="H1001" s="815"/>
      <c r="I1001" s="815"/>
      <c r="J1001" s="841"/>
    </row>
    <row r="1002" spans="1:10" ht="78">
      <c r="A1002" s="835">
        <v>975</v>
      </c>
      <c r="B1002" s="810">
        <v>7000009996</v>
      </c>
      <c r="C1002" s="810">
        <v>10160</v>
      </c>
      <c r="D1002" s="811" t="s">
        <v>776</v>
      </c>
      <c r="E1002" s="810">
        <v>1000032124</v>
      </c>
      <c r="F1002" s="836" t="s">
        <v>778</v>
      </c>
      <c r="G1002" s="837" t="s">
        <v>290</v>
      </c>
      <c r="H1002" s="837">
        <v>4</v>
      </c>
      <c r="I1002" s="838"/>
      <c r="J1002" s="839" t="str">
        <f t="shared" si="17"/>
        <v>INCLUDED</v>
      </c>
    </row>
    <row r="1003" spans="1:10">
      <c r="A1003" s="706">
        <v>976</v>
      </c>
      <c r="B1003" s="689">
        <v>7000009996</v>
      </c>
      <c r="C1003" s="689">
        <v>10170</v>
      </c>
      <c r="D1003" s="700" t="s">
        <v>776</v>
      </c>
      <c r="E1003" s="689">
        <v>1000023721</v>
      </c>
      <c r="F1003" s="713" t="s">
        <v>779</v>
      </c>
      <c r="G1003" s="707" t="s">
        <v>290</v>
      </c>
      <c r="H1003" s="707">
        <v>8</v>
      </c>
      <c r="I1003" s="692"/>
      <c r="J1003" s="559" t="str">
        <f t="shared" si="17"/>
        <v>INCLUDED</v>
      </c>
    </row>
    <row r="1004" spans="1:10">
      <c r="A1004" s="835">
        <v>977</v>
      </c>
      <c r="B1004" s="689">
        <v>7000009996</v>
      </c>
      <c r="C1004" s="689">
        <v>10180</v>
      </c>
      <c r="D1004" s="700" t="s">
        <v>776</v>
      </c>
      <c r="E1004" s="689">
        <v>1000023719</v>
      </c>
      <c r="F1004" s="713" t="s">
        <v>780</v>
      </c>
      <c r="G1004" s="707" t="s">
        <v>290</v>
      </c>
      <c r="H1004" s="707">
        <v>2</v>
      </c>
      <c r="I1004" s="692"/>
      <c r="J1004" s="559" t="str">
        <f t="shared" si="17"/>
        <v>INCLUDED</v>
      </c>
    </row>
    <row r="1005" spans="1:10">
      <c r="A1005" s="706">
        <v>978</v>
      </c>
      <c r="B1005" s="689">
        <v>7000009996</v>
      </c>
      <c r="C1005" s="689">
        <v>10190</v>
      </c>
      <c r="D1005" s="700" t="s">
        <v>776</v>
      </c>
      <c r="E1005" s="689">
        <v>1000032570</v>
      </c>
      <c r="F1005" s="713" t="s">
        <v>781</v>
      </c>
      <c r="G1005" s="707" t="s">
        <v>290</v>
      </c>
      <c r="H1005" s="707">
        <v>2</v>
      </c>
      <c r="I1005" s="692"/>
      <c r="J1005" s="559" t="str">
        <f t="shared" si="17"/>
        <v>INCLUDED</v>
      </c>
    </row>
    <row r="1006" spans="1:10">
      <c r="A1006" s="835">
        <v>979</v>
      </c>
      <c r="B1006" s="689">
        <v>7000009996</v>
      </c>
      <c r="C1006" s="689">
        <v>10200</v>
      </c>
      <c r="D1006" s="700" t="s">
        <v>776</v>
      </c>
      <c r="E1006" s="689">
        <v>1000031406</v>
      </c>
      <c r="F1006" s="713" t="s">
        <v>782</v>
      </c>
      <c r="G1006" s="707" t="s">
        <v>290</v>
      </c>
      <c r="H1006" s="707">
        <v>2</v>
      </c>
      <c r="I1006" s="692"/>
      <c r="J1006" s="559" t="str">
        <f t="shared" ref="J1006:J1028" si="18">IF(I1006="","INCLUDED",I1006*H1006)</f>
        <v>INCLUDED</v>
      </c>
    </row>
    <row r="1007" spans="1:10">
      <c r="A1007" s="706">
        <v>980</v>
      </c>
      <c r="B1007" s="689">
        <v>7000009996</v>
      </c>
      <c r="C1007" s="689">
        <v>10210</v>
      </c>
      <c r="D1007" s="700" t="s">
        <v>776</v>
      </c>
      <c r="E1007" s="689">
        <v>1000031374</v>
      </c>
      <c r="F1007" s="713" t="s">
        <v>783</v>
      </c>
      <c r="G1007" s="707" t="s">
        <v>291</v>
      </c>
      <c r="H1007" s="707">
        <v>8</v>
      </c>
      <c r="I1007" s="692"/>
      <c r="J1007" s="559" t="str">
        <f t="shared" si="18"/>
        <v>INCLUDED</v>
      </c>
    </row>
    <row r="1008" spans="1:10" ht="31.2">
      <c r="A1008" s="835">
        <v>981</v>
      </c>
      <c r="B1008" s="689">
        <v>7000009996</v>
      </c>
      <c r="C1008" s="689">
        <v>10220</v>
      </c>
      <c r="D1008" s="700" t="s">
        <v>776</v>
      </c>
      <c r="E1008" s="689">
        <v>1000031379</v>
      </c>
      <c r="F1008" s="713" t="s">
        <v>784</v>
      </c>
      <c r="G1008" s="707" t="s">
        <v>290</v>
      </c>
      <c r="H1008" s="707">
        <v>4</v>
      </c>
      <c r="I1008" s="692"/>
      <c r="J1008" s="559" t="str">
        <f t="shared" si="18"/>
        <v>INCLUDED</v>
      </c>
    </row>
    <row r="1009" spans="1:10">
      <c r="A1009" s="706">
        <v>982</v>
      </c>
      <c r="B1009" s="689">
        <v>7000009996</v>
      </c>
      <c r="C1009" s="689">
        <v>10230</v>
      </c>
      <c r="D1009" s="700" t="s">
        <v>776</v>
      </c>
      <c r="E1009" s="689">
        <v>1000028251</v>
      </c>
      <c r="F1009" s="713" t="s">
        <v>785</v>
      </c>
      <c r="G1009" s="707" t="s">
        <v>291</v>
      </c>
      <c r="H1009" s="707">
        <v>31</v>
      </c>
      <c r="I1009" s="692"/>
      <c r="J1009" s="559" t="str">
        <f t="shared" si="18"/>
        <v>INCLUDED</v>
      </c>
    </row>
    <row r="1010" spans="1:10">
      <c r="A1010" s="835">
        <v>983</v>
      </c>
      <c r="B1010" s="689">
        <v>7000009996</v>
      </c>
      <c r="C1010" s="689">
        <v>10240</v>
      </c>
      <c r="D1010" s="700" t="s">
        <v>776</v>
      </c>
      <c r="E1010" s="689">
        <v>1000023721</v>
      </c>
      <c r="F1010" s="713" t="s">
        <v>779</v>
      </c>
      <c r="G1010" s="707" t="s">
        <v>290</v>
      </c>
      <c r="H1010" s="707">
        <v>82</v>
      </c>
      <c r="I1010" s="692"/>
      <c r="J1010" s="559" t="str">
        <f t="shared" si="18"/>
        <v>INCLUDED</v>
      </c>
    </row>
    <row r="1011" spans="1:10">
      <c r="A1011" s="706">
        <v>984</v>
      </c>
      <c r="B1011" s="689">
        <v>7000009996</v>
      </c>
      <c r="C1011" s="689">
        <v>10250</v>
      </c>
      <c r="D1011" s="700" t="s">
        <v>776</v>
      </c>
      <c r="E1011" s="689">
        <v>1000023719</v>
      </c>
      <c r="F1011" s="713" t="s">
        <v>780</v>
      </c>
      <c r="G1011" s="707" t="s">
        <v>290</v>
      </c>
      <c r="H1011" s="707">
        <v>24</v>
      </c>
      <c r="I1011" s="692"/>
      <c r="J1011" s="559" t="str">
        <f t="shared" si="18"/>
        <v>INCLUDED</v>
      </c>
    </row>
    <row r="1012" spans="1:10">
      <c r="A1012" s="835">
        <v>985</v>
      </c>
      <c r="B1012" s="689">
        <v>7000009996</v>
      </c>
      <c r="C1012" s="689">
        <v>10260</v>
      </c>
      <c r="D1012" s="700" t="s">
        <v>776</v>
      </c>
      <c r="E1012" s="689">
        <v>1000032570</v>
      </c>
      <c r="F1012" s="713" t="s">
        <v>781</v>
      </c>
      <c r="G1012" s="707" t="s">
        <v>290</v>
      </c>
      <c r="H1012" s="707">
        <v>8</v>
      </c>
      <c r="I1012" s="692"/>
      <c r="J1012" s="559" t="str">
        <f t="shared" si="18"/>
        <v>INCLUDED</v>
      </c>
    </row>
    <row r="1013" spans="1:10">
      <c r="A1013" s="706">
        <v>986</v>
      </c>
      <c r="B1013" s="689">
        <v>7000009996</v>
      </c>
      <c r="C1013" s="689">
        <v>10270</v>
      </c>
      <c r="D1013" s="700" t="s">
        <v>776</v>
      </c>
      <c r="E1013" s="689">
        <v>1000031406</v>
      </c>
      <c r="F1013" s="713" t="s">
        <v>782</v>
      </c>
      <c r="G1013" s="707" t="s">
        <v>290</v>
      </c>
      <c r="H1013" s="707">
        <v>2</v>
      </c>
      <c r="I1013" s="692"/>
      <c r="J1013" s="559" t="str">
        <f t="shared" si="18"/>
        <v>INCLUDED</v>
      </c>
    </row>
    <row r="1014" spans="1:10">
      <c r="A1014" s="835">
        <v>987</v>
      </c>
      <c r="B1014" s="689">
        <v>7000009996</v>
      </c>
      <c r="C1014" s="689">
        <v>10280</v>
      </c>
      <c r="D1014" s="700" t="s">
        <v>776</v>
      </c>
      <c r="E1014" s="689">
        <v>1000031374</v>
      </c>
      <c r="F1014" s="713" t="s">
        <v>783</v>
      </c>
      <c r="G1014" s="707" t="s">
        <v>291</v>
      </c>
      <c r="H1014" s="707">
        <v>62</v>
      </c>
      <c r="I1014" s="692"/>
      <c r="J1014" s="559" t="str">
        <f t="shared" si="18"/>
        <v>INCLUDED</v>
      </c>
    </row>
    <row r="1015" spans="1:10" ht="31.2">
      <c r="A1015" s="706">
        <v>988</v>
      </c>
      <c r="B1015" s="689">
        <v>7000009996</v>
      </c>
      <c r="C1015" s="689">
        <v>10290</v>
      </c>
      <c r="D1015" s="700" t="s">
        <v>776</v>
      </c>
      <c r="E1015" s="689">
        <v>1000031379</v>
      </c>
      <c r="F1015" s="713" t="s">
        <v>784</v>
      </c>
      <c r="G1015" s="707" t="s">
        <v>290</v>
      </c>
      <c r="H1015" s="707">
        <v>31</v>
      </c>
      <c r="I1015" s="692"/>
      <c r="J1015" s="559" t="str">
        <f t="shared" si="18"/>
        <v>INCLUDED</v>
      </c>
    </row>
    <row r="1016" spans="1:10" ht="31.2">
      <c r="A1016" s="835">
        <v>989</v>
      </c>
      <c r="B1016" s="689">
        <v>7000009996</v>
      </c>
      <c r="C1016" s="689">
        <v>10300</v>
      </c>
      <c r="D1016" s="700" t="s">
        <v>776</v>
      </c>
      <c r="E1016" s="689">
        <v>1000026225</v>
      </c>
      <c r="F1016" s="713" t="s">
        <v>786</v>
      </c>
      <c r="G1016" s="707" t="s">
        <v>290</v>
      </c>
      <c r="H1016" s="707">
        <v>70</v>
      </c>
      <c r="I1016" s="692"/>
      <c r="J1016" s="559" t="str">
        <f t="shared" si="18"/>
        <v>INCLUDED</v>
      </c>
    </row>
    <row r="1017" spans="1:10" ht="31.2">
      <c r="A1017" s="706">
        <v>990</v>
      </c>
      <c r="B1017" s="689">
        <v>7000009996</v>
      </c>
      <c r="C1017" s="689">
        <v>10310</v>
      </c>
      <c r="D1017" s="700" t="s">
        <v>776</v>
      </c>
      <c r="E1017" s="689">
        <v>1000026249</v>
      </c>
      <c r="F1017" s="713" t="s">
        <v>787</v>
      </c>
      <c r="G1017" s="707" t="s">
        <v>290</v>
      </c>
      <c r="H1017" s="707">
        <v>70</v>
      </c>
      <c r="I1017" s="692"/>
      <c r="J1017" s="559" t="str">
        <f t="shared" si="18"/>
        <v>INCLUDED</v>
      </c>
    </row>
    <row r="1018" spans="1:10">
      <c r="A1018" s="835">
        <v>991</v>
      </c>
      <c r="B1018" s="689">
        <v>7000009996</v>
      </c>
      <c r="C1018" s="689">
        <v>10320</v>
      </c>
      <c r="D1018" s="700" t="s">
        <v>776</v>
      </c>
      <c r="E1018" s="689">
        <v>1000032126</v>
      </c>
      <c r="F1018" s="713" t="s">
        <v>788</v>
      </c>
      <c r="G1018" s="707" t="s">
        <v>290</v>
      </c>
      <c r="H1018" s="707">
        <v>4</v>
      </c>
      <c r="I1018" s="692"/>
      <c r="J1018" s="559" t="str">
        <f t="shared" si="18"/>
        <v>INCLUDED</v>
      </c>
    </row>
    <row r="1019" spans="1:10" ht="31.2">
      <c r="A1019" s="706">
        <v>992</v>
      </c>
      <c r="B1019" s="689">
        <v>7000009996</v>
      </c>
      <c r="C1019" s="689">
        <v>10330</v>
      </c>
      <c r="D1019" s="700" t="s">
        <v>776</v>
      </c>
      <c r="E1019" s="689">
        <v>1000026250</v>
      </c>
      <c r="F1019" s="713" t="s">
        <v>789</v>
      </c>
      <c r="G1019" s="707" t="s">
        <v>290</v>
      </c>
      <c r="H1019" s="707">
        <v>70</v>
      </c>
      <c r="I1019" s="692"/>
      <c r="J1019" s="559" t="str">
        <f t="shared" si="18"/>
        <v>INCLUDED</v>
      </c>
    </row>
    <row r="1020" spans="1:10" ht="31.2">
      <c r="A1020" s="835">
        <v>993</v>
      </c>
      <c r="B1020" s="689">
        <v>7000009996</v>
      </c>
      <c r="C1020" s="689">
        <v>10340</v>
      </c>
      <c r="D1020" s="700" t="s">
        <v>776</v>
      </c>
      <c r="E1020" s="689">
        <v>1000026252</v>
      </c>
      <c r="F1020" s="713" t="s">
        <v>790</v>
      </c>
      <c r="G1020" s="707" t="s">
        <v>290</v>
      </c>
      <c r="H1020" s="707">
        <v>70</v>
      </c>
      <c r="I1020" s="692"/>
      <c r="J1020" s="559" t="str">
        <f t="shared" si="18"/>
        <v>INCLUDED</v>
      </c>
    </row>
    <row r="1021" spans="1:10" ht="31.2">
      <c r="A1021" s="706">
        <v>994</v>
      </c>
      <c r="B1021" s="689">
        <v>7000009996</v>
      </c>
      <c r="C1021" s="689">
        <v>10350</v>
      </c>
      <c r="D1021" s="700" t="s">
        <v>776</v>
      </c>
      <c r="E1021" s="689">
        <v>1000031372</v>
      </c>
      <c r="F1021" s="713" t="s">
        <v>791</v>
      </c>
      <c r="G1021" s="707" t="s">
        <v>290</v>
      </c>
      <c r="H1021" s="707">
        <v>8</v>
      </c>
      <c r="I1021" s="692"/>
      <c r="J1021" s="559" t="str">
        <f t="shared" si="18"/>
        <v>INCLUDED</v>
      </c>
    </row>
    <row r="1022" spans="1:10">
      <c r="A1022" s="835">
        <v>995</v>
      </c>
      <c r="B1022" s="689">
        <v>7000009996</v>
      </c>
      <c r="C1022" s="689">
        <v>10360</v>
      </c>
      <c r="D1022" s="700" t="s">
        <v>776</v>
      </c>
      <c r="E1022" s="689">
        <v>1000026228</v>
      </c>
      <c r="F1022" s="713" t="s">
        <v>792</v>
      </c>
      <c r="G1022" s="707" t="s">
        <v>290</v>
      </c>
      <c r="H1022" s="707">
        <v>35</v>
      </c>
      <c r="I1022" s="692"/>
      <c r="J1022" s="559" t="str">
        <f t="shared" si="18"/>
        <v>INCLUDED</v>
      </c>
    </row>
    <row r="1023" spans="1:10">
      <c r="A1023" s="706">
        <v>996</v>
      </c>
      <c r="B1023" s="689">
        <v>7000009996</v>
      </c>
      <c r="C1023" s="689">
        <v>10370</v>
      </c>
      <c r="D1023" s="700" t="s">
        <v>776</v>
      </c>
      <c r="E1023" s="689">
        <v>1000026227</v>
      </c>
      <c r="F1023" s="713" t="s">
        <v>793</v>
      </c>
      <c r="G1023" s="707" t="s">
        <v>290</v>
      </c>
      <c r="H1023" s="707">
        <v>43</v>
      </c>
      <c r="I1023" s="692"/>
      <c r="J1023" s="559" t="str">
        <f t="shared" si="18"/>
        <v>INCLUDED</v>
      </c>
    </row>
    <row r="1024" spans="1:10">
      <c r="A1024" s="835">
        <v>997</v>
      </c>
      <c r="B1024" s="689">
        <v>7000009996</v>
      </c>
      <c r="C1024" s="689">
        <v>10380</v>
      </c>
      <c r="D1024" s="700" t="s">
        <v>776</v>
      </c>
      <c r="E1024" s="689">
        <v>1000028495</v>
      </c>
      <c r="F1024" s="713" t="s">
        <v>794</v>
      </c>
      <c r="G1024" s="707" t="s">
        <v>290</v>
      </c>
      <c r="H1024" s="707">
        <v>1</v>
      </c>
      <c r="I1024" s="692"/>
      <c r="J1024" s="559" t="str">
        <f t="shared" si="18"/>
        <v>INCLUDED</v>
      </c>
    </row>
    <row r="1025" spans="1:10">
      <c r="A1025" s="706">
        <v>998</v>
      </c>
      <c r="B1025" s="689">
        <v>7000009996</v>
      </c>
      <c r="C1025" s="689">
        <v>10390</v>
      </c>
      <c r="D1025" s="700" t="s">
        <v>776</v>
      </c>
      <c r="E1025" s="689">
        <v>1000028265</v>
      </c>
      <c r="F1025" s="713" t="s">
        <v>795</v>
      </c>
      <c r="G1025" s="707" t="s">
        <v>290</v>
      </c>
      <c r="H1025" s="707">
        <v>1</v>
      </c>
      <c r="I1025" s="692"/>
      <c r="J1025" s="559" t="str">
        <f t="shared" si="18"/>
        <v>INCLUDED</v>
      </c>
    </row>
    <row r="1026" spans="1:10">
      <c r="A1026" s="835">
        <v>999</v>
      </c>
      <c r="B1026" s="689">
        <v>7000009996</v>
      </c>
      <c r="C1026" s="689">
        <v>10400</v>
      </c>
      <c r="D1026" s="700" t="s">
        <v>776</v>
      </c>
      <c r="E1026" s="689">
        <v>1000031386</v>
      </c>
      <c r="F1026" s="713" t="s">
        <v>796</v>
      </c>
      <c r="G1026" s="707" t="s">
        <v>291</v>
      </c>
      <c r="H1026" s="707">
        <v>1</v>
      </c>
      <c r="I1026" s="692"/>
      <c r="J1026" s="559" t="str">
        <f t="shared" si="18"/>
        <v>INCLUDED</v>
      </c>
    </row>
    <row r="1027" spans="1:10">
      <c r="A1027" s="706">
        <v>1000</v>
      </c>
      <c r="B1027" s="689">
        <v>7000009996</v>
      </c>
      <c r="C1027" s="689">
        <v>10410</v>
      </c>
      <c r="D1027" s="700" t="s">
        <v>776</v>
      </c>
      <c r="E1027" s="689">
        <v>1000031387</v>
      </c>
      <c r="F1027" s="713" t="s">
        <v>797</v>
      </c>
      <c r="G1027" s="707" t="s">
        <v>291</v>
      </c>
      <c r="H1027" s="707">
        <v>1</v>
      </c>
      <c r="I1027" s="692"/>
      <c r="J1027" s="559" t="str">
        <f t="shared" si="18"/>
        <v>INCLUDED</v>
      </c>
    </row>
    <row r="1028" spans="1:10">
      <c r="A1028" s="835">
        <v>1001</v>
      </c>
      <c r="B1028" s="689">
        <v>7000009996</v>
      </c>
      <c r="C1028" s="689">
        <v>10420</v>
      </c>
      <c r="D1028" s="700" t="s">
        <v>776</v>
      </c>
      <c r="E1028" s="689">
        <v>1000031388</v>
      </c>
      <c r="F1028" s="713" t="s">
        <v>798</v>
      </c>
      <c r="G1028" s="707" t="s">
        <v>290</v>
      </c>
      <c r="H1028" s="707">
        <v>1</v>
      </c>
      <c r="I1028" s="692"/>
      <c r="J1028" s="559" t="str">
        <f t="shared" si="18"/>
        <v>INCLUDED</v>
      </c>
    </row>
    <row r="1029" spans="1:10">
      <c r="A1029" s="706">
        <v>1002</v>
      </c>
      <c r="B1029" s="689">
        <v>7000009996</v>
      </c>
      <c r="C1029" s="689">
        <v>10430</v>
      </c>
      <c r="D1029" s="700" t="s">
        <v>776</v>
      </c>
      <c r="E1029" s="689">
        <v>1000031380</v>
      </c>
      <c r="F1029" s="713" t="s">
        <v>799</v>
      </c>
      <c r="G1029" s="707" t="s">
        <v>291</v>
      </c>
      <c r="H1029" s="707">
        <v>1</v>
      </c>
      <c r="I1029" s="692"/>
      <c r="J1029" s="559" t="str">
        <f t="shared" si="0"/>
        <v>INCLUDED</v>
      </c>
    </row>
    <row r="1030" spans="1:10">
      <c r="A1030" s="835">
        <v>1003</v>
      </c>
      <c r="B1030" s="689">
        <v>7000009996</v>
      </c>
      <c r="C1030" s="689">
        <v>10440</v>
      </c>
      <c r="D1030" s="700" t="s">
        <v>776</v>
      </c>
      <c r="E1030" s="689">
        <v>1000031385</v>
      </c>
      <c r="F1030" s="713" t="s">
        <v>800</v>
      </c>
      <c r="G1030" s="707" t="s">
        <v>290</v>
      </c>
      <c r="H1030" s="707">
        <v>35</v>
      </c>
      <c r="I1030" s="692"/>
      <c r="J1030" s="559" t="str">
        <f t="shared" si="0"/>
        <v>INCLUDED</v>
      </c>
    </row>
    <row r="1031" spans="1:10">
      <c r="A1031" s="706">
        <v>1004</v>
      </c>
      <c r="B1031" s="689">
        <v>7000009996</v>
      </c>
      <c r="C1031" s="689">
        <v>10450</v>
      </c>
      <c r="D1031" s="700" t="s">
        <v>776</v>
      </c>
      <c r="E1031" s="689">
        <v>1000028460</v>
      </c>
      <c r="F1031" s="713" t="s">
        <v>801</v>
      </c>
      <c r="G1031" s="707" t="s">
        <v>290</v>
      </c>
      <c r="H1031" s="707">
        <v>21</v>
      </c>
      <c r="I1031" s="692"/>
      <c r="J1031" s="559" t="str">
        <f t="shared" si="0"/>
        <v>INCLUDED</v>
      </c>
    </row>
    <row r="1032" spans="1:10">
      <c r="A1032" s="835">
        <v>1005</v>
      </c>
      <c r="B1032" s="689">
        <v>7000009996</v>
      </c>
      <c r="C1032" s="689">
        <v>10460</v>
      </c>
      <c r="D1032" s="700" t="s">
        <v>776</v>
      </c>
      <c r="E1032" s="689">
        <v>1000031365</v>
      </c>
      <c r="F1032" s="713" t="s">
        <v>802</v>
      </c>
      <c r="G1032" s="707" t="s">
        <v>290</v>
      </c>
      <c r="H1032" s="707">
        <v>160</v>
      </c>
      <c r="I1032" s="692"/>
      <c r="J1032" s="559" t="str">
        <f t="shared" si="0"/>
        <v>INCLUDED</v>
      </c>
    </row>
    <row r="1033" spans="1:10">
      <c r="A1033" s="706">
        <v>1006</v>
      </c>
      <c r="B1033" s="767">
        <v>7000009996</v>
      </c>
      <c r="C1033" s="767">
        <v>10470</v>
      </c>
      <c r="D1033" s="768" t="s">
        <v>776</v>
      </c>
      <c r="E1033" s="767">
        <v>1000028345</v>
      </c>
      <c r="F1033" s="796" t="s">
        <v>539</v>
      </c>
      <c r="G1033" s="797" t="s">
        <v>291</v>
      </c>
      <c r="H1033" s="797">
        <v>16</v>
      </c>
      <c r="I1033" s="692"/>
      <c r="J1033" s="559" t="str">
        <f t="shared" si="0"/>
        <v>INCLUDED</v>
      </c>
    </row>
    <row r="1034" spans="1:10">
      <c r="A1034" s="835">
        <v>1007</v>
      </c>
      <c r="B1034" s="689">
        <v>7000009996</v>
      </c>
      <c r="C1034" s="689">
        <v>10480</v>
      </c>
      <c r="D1034" s="700" t="s">
        <v>776</v>
      </c>
      <c r="E1034" s="689">
        <v>1000004765</v>
      </c>
      <c r="F1034" s="713" t="s">
        <v>538</v>
      </c>
      <c r="G1034" s="707" t="s">
        <v>291</v>
      </c>
      <c r="H1034" s="707">
        <v>16</v>
      </c>
      <c r="I1034" s="692"/>
      <c r="J1034" s="559" t="str">
        <f t="shared" si="0"/>
        <v>INCLUDED</v>
      </c>
    </row>
    <row r="1035" spans="1:10">
      <c r="A1035" s="706">
        <v>1008</v>
      </c>
      <c r="B1035" s="689">
        <v>7000009996</v>
      </c>
      <c r="C1035" s="689">
        <v>10490</v>
      </c>
      <c r="D1035" s="700" t="s">
        <v>776</v>
      </c>
      <c r="E1035" s="689">
        <v>1000025428</v>
      </c>
      <c r="F1035" s="713" t="s">
        <v>803</v>
      </c>
      <c r="G1035" s="707" t="s">
        <v>290</v>
      </c>
      <c r="H1035" s="707">
        <v>1</v>
      </c>
      <c r="I1035" s="692"/>
      <c r="J1035" s="559" t="str">
        <f t="shared" si="0"/>
        <v>INCLUDED</v>
      </c>
    </row>
    <row r="1036" spans="1:10">
      <c r="A1036" s="835">
        <v>1009</v>
      </c>
      <c r="B1036" s="689">
        <v>7000009996</v>
      </c>
      <c r="C1036" s="689">
        <v>10500</v>
      </c>
      <c r="D1036" s="700" t="s">
        <v>776</v>
      </c>
      <c r="E1036" s="689">
        <v>1000024229</v>
      </c>
      <c r="F1036" s="713" t="s">
        <v>804</v>
      </c>
      <c r="G1036" s="707" t="s">
        <v>290</v>
      </c>
      <c r="H1036" s="707">
        <v>1</v>
      </c>
      <c r="I1036" s="692"/>
      <c r="J1036" s="559" t="str">
        <f t="shared" si="0"/>
        <v>INCLUDED</v>
      </c>
    </row>
    <row r="1037" spans="1:10">
      <c r="A1037" s="706">
        <v>1010</v>
      </c>
      <c r="B1037" s="689">
        <v>7000009996</v>
      </c>
      <c r="C1037" s="689">
        <v>10510</v>
      </c>
      <c r="D1037" s="700" t="s">
        <v>776</v>
      </c>
      <c r="E1037" s="689">
        <v>1000024644</v>
      </c>
      <c r="F1037" s="713" t="s">
        <v>805</v>
      </c>
      <c r="G1037" s="707" t="s">
        <v>290</v>
      </c>
      <c r="H1037" s="707">
        <v>1</v>
      </c>
      <c r="I1037" s="692"/>
      <c r="J1037" s="559" t="str">
        <f t="shared" si="0"/>
        <v>INCLUDED</v>
      </c>
    </row>
    <row r="1038" spans="1:10" ht="31.2">
      <c r="A1038" s="835">
        <v>1011</v>
      </c>
      <c r="B1038" s="689">
        <v>7000009996</v>
      </c>
      <c r="C1038" s="689">
        <v>10520</v>
      </c>
      <c r="D1038" s="700" t="s">
        <v>776</v>
      </c>
      <c r="E1038" s="689">
        <v>1000024728</v>
      </c>
      <c r="F1038" s="713" t="s">
        <v>806</v>
      </c>
      <c r="G1038" s="707" t="s">
        <v>290</v>
      </c>
      <c r="H1038" s="707">
        <v>1</v>
      </c>
      <c r="I1038" s="692"/>
      <c r="J1038" s="559" t="str">
        <f t="shared" si="0"/>
        <v>INCLUDED</v>
      </c>
    </row>
    <row r="1039" spans="1:10">
      <c r="A1039" s="706">
        <v>1012</v>
      </c>
      <c r="B1039" s="689">
        <v>7000009996</v>
      </c>
      <c r="C1039" s="689">
        <v>10530</v>
      </c>
      <c r="D1039" s="700" t="s">
        <v>776</v>
      </c>
      <c r="E1039" s="689">
        <v>1000012788</v>
      </c>
      <c r="F1039" s="713" t="s">
        <v>807</v>
      </c>
      <c r="G1039" s="707" t="s">
        <v>290</v>
      </c>
      <c r="H1039" s="707">
        <v>1</v>
      </c>
      <c r="I1039" s="692"/>
      <c r="J1039" s="559" t="str">
        <f t="shared" si="0"/>
        <v>INCLUDED</v>
      </c>
    </row>
    <row r="1040" spans="1:10" ht="46.8">
      <c r="A1040" s="835">
        <v>1013</v>
      </c>
      <c r="B1040" s="689">
        <v>7000009996</v>
      </c>
      <c r="C1040" s="689">
        <v>10550</v>
      </c>
      <c r="D1040" s="700" t="s">
        <v>777</v>
      </c>
      <c r="E1040" s="689">
        <v>1000031370</v>
      </c>
      <c r="F1040" s="713" t="s">
        <v>808</v>
      </c>
      <c r="G1040" s="707" t="s">
        <v>291</v>
      </c>
      <c r="H1040" s="707">
        <v>1</v>
      </c>
      <c r="I1040" s="692"/>
      <c r="J1040" s="559" t="str">
        <f t="shared" si="0"/>
        <v>INCLUDED</v>
      </c>
    </row>
    <row r="1041" spans="1:10">
      <c r="A1041" s="706">
        <v>1014</v>
      </c>
      <c r="B1041" s="689">
        <v>7000009996</v>
      </c>
      <c r="C1041" s="689">
        <v>10560</v>
      </c>
      <c r="D1041" s="700" t="s">
        <v>777</v>
      </c>
      <c r="E1041" s="689">
        <v>1000023721</v>
      </c>
      <c r="F1041" s="713" t="s">
        <v>779</v>
      </c>
      <c r="G1041" s="707" t="s">
        <v>290</v>
      </c>
      <c r="H1041" s="707">
        <v>1</v>
      </c>
      <c r="I1041" s="692"/>
      <c r="J1041" s="559" t="str">
        <f t="shared" si="0"/>
        <v>INCLUDED</v>
      </c>
    </row>
    <row r="1042" spans="1:10">
      <c r="A1042" s="835">
        <v>1015</v>
      </c>
      <c r="B1042" s="689">
        <v>7000009996</v>
      </c>
      <c r="C1042" s="689">
        <v>10570</v>
      </c>
      <c r="D1042" s="700" t="s">
        <v>777</v>
      </c>
      <c r="E1042" s="689">
        <v>1000023719</v>
      </c>
      <c r="F1042" s="713" t="s">
        <v>780</v>
      </c>
      <c r="G1042" s="707" t="s">
        <v>290</v>
      </c>
      <c r="H1042" s="707">
        <v>1</v>
      </c>
      <c r="I1042" s="692"/>
      <c r="J1042" s="559" t="str">
        <f t="shared" si="0"/>
        <v>INCLUDED</v>
      </c>
    </row>
    <row r="1043" spans="1:10">
      <c r="A1043" s="706">
        <v>1016</v>
      </c>
      <c r="B1043" s="689">
        <v>7000009996</v>
      </c>
      <c r="C1043" s="689">
        <v>10580</v>
      </c>
      <c r="D1043" s="700" t="s">
        <v>777</v>
      </c>
      <c r="E1043" s="689">
        <v>1000014275</v>
      </c>
      <c r="F1043" s="713" t="s">
        <v>809</v>
      </c>
      <c r="G1043" s="707" t="s">
        <v>290</v>
      </c>
      <c r="H1043" s="707">
        <v>1</v>
      </c>
      <c r="I1043" s="692"/>
      <c r="J1043" s="559" t="str">
        <f t="shared" si="0"/>
        <v>INCLUDED</v>
      </c>
    </row>
    <row r="1044" spans="1:10">
      <c r="A1044" s="835">
        <v>1017</v>
      </c>
      <c r="B1044" s="689">
        <v>7000009996</v>
      </c>
      <c r="C1044" s="689">
        <v>10590</v>
      </c>
      <c r="D1044" s="700" t="s">
        <v>777</v>
      </c>
      <c r="E1044" s="689">
        <v>1000031406</v>
      </c>
      <c r="F1044" s="713" t="s">
        <v>782</v>
      </c>
      <c r="G1044" s="707" t="s">
        <v>290</v>
      </c>
      <c r="H1044" s="707">
        <v>1</v>
      </c>
      <c r="I1044" s="692"/>
      <c r="J1044" s="559" t="str">
        <f t="shared" si="0"/>
        <v>INCLUDED</v>
      </c>
    </row>
    <row r="1045" spans="1:10">
      <c r="A1045" s="706">
        <v>1018</v>
      </c>
      <c r="B1045" s="689">
        <v>7000009996</v>
      </c>
      <c r="C1045" s="689">
        <v>10600</v>
      </c>
      <c r="D1045" s="700" t="s">
        <v>777</v>
      </c>
      <c r="E1045" s="689">
        <v>1000031374</v>
      </c>
      <c r="F1045" s="713" t="s">
        <v>783</v>
      </c>
      <c r="G1045" s="707" t="s">
        <v>291</v>
      </c>
      <c r="H1045" s="707">
        <v>1</v>
      </c>
      <c r="I1045" s="692"/>
      <c r="J1045" s="559" t="str">
        <f t="shared" si="0"/>
        <v>INCLUDED</v>
      </c>
    </row>
    <row r="1046" spans="1:10" ht="31.2">
      <c r="A1046" s="835">
        <v>1019</v>
      </c>
      <c r="B1046" s="689">
        <v>7000009996</v>
      </c>
      <c r="C1046" s="689">
        <v>10610</v>
      </c>
      <c r="D1046" s="700" t="s">
        <v>777</v>
      </c>
      <c r="E1046" s="689">
        <v>1000031379</v>
      </c>
      <c r="F1046" s="713" t="s">
        <v>784</v>
      </c>
      <c r="G1046" s="707" t="s">
        <v>290</v>
      </c>
      <c r="H1046" s="707">
        <v>1</v>
      </c>
      <c r="I1046" s="692"/>
      <c r="J1046" s="559" t="str">
        <f t="shared" si="0"/>
        <v>INCLUDED</v>
      </c>
    </row>
    <row r="1047" spans="1:10" ht="46.8">
      <c r="A1047" s="706">
        <v>1020</v>
      </c>
      <c r="B1047" s="689">
        <v>7000009996</v>
      </c>
      <c r="C1047" s="689">
        <v>10620</v>
      </c>
      <c r="D1047" s="700" t="s">
        <v>777</v>
      </c>
      <c r="E1047" s="689">
        <v>1000031371</v>
      </c>
      <c r="F1047" s="713" t="s">
        <v>810</v>
      </c>
      <c r="G1047" s="707" t="s">
        <v>291</v>
      </c>
      <c r="H1047" s="707">
        <v>3</v>
      </c>
      <c r="I1047" s="692"/>
      <c r="J1047" s="559" t="str">
        <f t="shared" si="0"/>
        <v>INCLUDED</v>
      </c>
    </row>
    <row r="1048" spans="1:10">
      <c r="A1048" s="835">
        <v>1021</v>
      </c>
      <c r="B1048" s="689">
        <v>7000009996</v>
      </c>
      <c r="C1048" s="689">
        <v>10630</v>
      </c>
      <c r="D1048" s="700" t="s">
        <v>777</v>
      </c>
      <c r="E1048" s="689">
        <v>1000023721</v>
      </c>
      <c r="F1048" s="713" t="s">
        <v>779</v>
      </c>
      <c r="G1048" s="707" t="s">
        <v>290</v>
      </c>
      <c r="H1048" s="707">
        <v>8</v>
      </c>
      <c r="I1048" s="692"/>
      <c r="J1048" s="559" t="str">
        <f t="shared" si="0"/>
        <v>INCLUDED</v>
      </c>
    </row>
    <row r="1049" spans="1:10">
      <c r="A1049" s="706">
        <v>1022</v>
      </c>
      <c r="B1049" s="689">
        <v>7000009996</v>
      </c>
      <c r="C1049" s="689">
        <v>10640</v>
      </c>
      <c r="D1049" s="700" t="s">
        <v>777</v>
      </c>
      <c r="E1049" s="689">
        <v>1000023719</v>
      </c>
      <c r="F1049" s="713" t="s">
        <v>780</v>
      </c>
      <c r="G1049" s="707" t="s">
        <v>290</v>
      </c>
      <c r="H1049" s="707">
        <v>2</v>
      </c>
      <c r="I1049" s="692"/>
      <c r="J1049" s="559" t="str">
        <f t="shared" si="0"/>
        <v>INCLUDED</v>
      </c>
    </row>
    <row r="1050" spans="1:10">
      <c r="A1050" s="835">
        <v>1023</v>
      </c>
      <c r="B1050" s="689">
        <v>7000009996</v>
      </c>
      <c r="C1050" s="689">
        <v>10650</v>
      </c>
      <c r="D1050" s="700" t="s">
        <v>777</v>
      </c>
      <c r="E1050" s="689">
        <v>1000014275</v>
      </c>
      <c r="F1050" s="713" t="s">
        <v>809</v>
      </c>
      <c r="G1050" s="707" t="s">
        <v>290</v>
      </c>
      <c r="H1050" s="707">
        <v>1</v>
      </c>
      <c r="I1050" s="692"/>
      <c r="J1050" s="559" t="str">
        <f t="shared" si="0"/>
        <v>INCLUDED</v>
      </c>
    </row>
    <row r="1051" spans="1:10">
      <c r="A1051" s="706">
        <v>1024</v>
      </c>
      <c r="B1051" s="689">
        <v>7000009996</v>
      </c>
      <c r="C1051" s="689">
        <v>10660</v>
      </c>
      <c r="D1051" s="700" t="s">
        <v>777</v>
      </c>
      <c r="E1051" s="689">
        <v>1000031406</v>
      </c>
      <c r="F1051" s="713" t="s">
        <v>782</v>
      </c>
      <c r="G1051" s="707" t="s">
        <v>290</v>
      </c>
      <c r="H1051" s="707">
        <v>1</v>
      </c>
      <c r="I1051" s="692"/>
      <c r="J1051" s="559" t="str">
        <f t="shared" si="0"/>
        <v>INCLUDED</v>
      </c>
    </row>
    <row r="1052" spans="1:10">
      <c r="A1052" s="835">
        <v>1025</v>
      </c>
      <c r="B1052" s="689">
        <v>7000009996</v>
      </c>
      <c r="C1052" s="689">
        <v>10670</v>
      </c>
      <c r="D1052" s="700" t="s">
        <v>777</v>
      </c>
      <c r="E1052" s="689">
        <v>1000031374</v>
      </c>
      <c r="F1052" s="713" t="s">
        <v>783</v>
      </c>
      <c r="G1052" s="707" t="s">
        <v>291</v>
      </c>
      <c r="H1052" s="707">
        <v>6</v>
      </c>
      <c r="I1052" s="692"/>
      <c r="J1052" s="559" t="str">
        <f t="shared" si="0"/>
        <v>INCLUDED</v>
      </c>
    </row>
    <row r="1053" spans="1:10" ht="31.2">
      <c r="A1053" s="706">
        <v>1026</v>
      </c>
      <c r="B1053" s="689">
        <v>7000009996</v>
      </c>
      <c r="C1053" s="689">
        <v>10680</v>
      </c>
      <c r="D1053" s="700" t="s">
        <v>777</v>
      </c>
      <c r="E1053" s="689">
        <v>1000031379</v>
      </c>
      <c r="F1053" s="713" t="s">
        <v>784</v>
      </c>
      <c r="G1053" s="707" t="s">
        <v>290</v>
      </c>
      <c r="H1053" s="707">
        <v>3</v>
      </c>
      <c r="I1053" s="692"/>
      <c r="J1053" s="559" t="str">
        <f t="shared" si="0"/>
        <v>INCLUDED</v>
      </c>
    </row>
    <row r="1054" spans="1:10" ht="31.2">
      <c r="A1054" s="835">
        <v>1027</v>
      </c>
      <c r="B1054" s="689">
        <v>7000009996</v>
      </c>
      <c r="C1054" s="689">
        <v>10690</v>
      </c>
      <c r="D1054" s="700" t="s">
        <v>777</v>
      </c>
      <c r="E1054" s="689">
        <v>1000032125</v>
      </c>
      <c r="F1054" s="713" t="s">
        <v>811</v>
      </c>
      <c r="G1054" s="707" t="s">
        <v>291</v>
      </c>
      <c r="H1054" s="707">
        <v>7</v>
      </c>
      <c r="I1054" s="692"/>
      <c r="J1054" s="559" t="str">
        <f t="shared" si="0"/>
        <v>INCLUDED</v>
      </c>
    </row>
    <row r="1055" spans="1:10" ht="31.2">
      <c r="A1055" s="706">
        <v>1028</v>
      </c>
      <c r="B1055" s="689">
        <v>7000009996</v>
      </c>
      <c r="C1055" s="689">
        <v>10700</v>
      </c>
      <c r="D1055" s="700" t="s">
        <v>777</v>
      </c>
      <c r="E1055" s="689">
        <v>1000026249</v>
      </c>
      <c r="F1055" s="713" t="s">
        <v>787</v>
      </c>
      <c r="G1055" s="707" t="s">
        <v>290</v>
      </c>
      <c r="H1055" s="707">
        <v>7</v>
      </c>
      <c r="I1055" s="692"/>
      <c r="J1055" s="559" t="str">
        <f t="shared" si="0"/>
        <v>INCLUDED</v>
      </c>
    </row>
    <row r="1056" spans="1:10">
      <c r="A1056" s="835">
        <v>1029</v>
      </c>
      <c r="B1056" s="689">
        <v>7000009996</v>
      </c>
      <c r="C1056" s="689">
        <v>10710</v>
      </c>
      <c r="D1056" s="700" t="s">
        <v>777</v>
      </c>
      <c r="E1056" s="689">
        <v>1000032126</v>
      </c>
      <c r="F1056" s="713" t="s">
        <v>788</v>
      </c>
      <c r="G1056" s="707" t="s">
        <v>290</v>
      </c>
      <c r="H1056" s="707">
        <v>1</v>
      </c>
      <c r="I1056" s="692"/>
      <c r="J1056" s="559" t="str">
        <f t="shared" si="0"/>
        <v>INCLUDED</v>
      </c>
    </row>
    <row r="1057" spans="1:30" ht="31.2">
      <c r="A1057" s="706">
        <v>1030</v>
      </c>
      <c r="B1057" s="689">
        <v>7000009996</v>
      </c>
      <c r="C1057" s="689">
        <v>10720</v>
      </c>
      <c r="D1057" s="700" t="s">
        <v>777</v>
      </c>
      <c r="E1057" s="689">
        <v>1000026250</v>
      </c>
      <c r="F1057" s="713" t="s">
        <v>789</v>
      </c>
      <c r="G1057" s="707" t="s">
        <v>290</v>
      </c>
      <c r="H1057" s="707">
        <v>7</v>
      </c>
      <c r="I1057" s="692"/>
      <c r="J1057" s="559" t="str">
        <f t="shared" si="0"/>
        <v>INCLUDED</v>
      </c>
    </row>
    <row r="1058" spans="1:30" ht="31.2">
      <c r="A1058" s="835">
        <v>1031</v>
      </c>
      <c r="B1058" s="689">
        <v>7000009996</v>
      </c>
      <c r="C1058" s="689">
        <v>10730</v>
      </c>
      <c r="D1058" s="700" t="s">
        <v>777</v>
      </c>
      <c r="E1058" s="689">
        <v>1000026252</v>
      </c>
      <c r="F1058" s="713" t="s">
        <v>790</v>
      </c>
      <c r="G1058" s="707" t="s">
        <v>290</v>
      </c>
      <c r="H1058" s="707">
        <v>7</v>
      </c>
      <c r="I1058" s="692"/>
      <c r="J1058" s="559" t="str">
        <f t="shared" si="0"/>
        <v>INCLUDED</v>
      </c>
    </row>
    <row r="1059" spans="1:30" ht="31.2">
      <c r="A1059" s="706">
        <v>1032</v>
      </c>
      <c r="B1059" s="689">
        <v>7000009996</v>
      </c>
      <c r="C1059" s="689">
        <v>10740</v>
      </c>
      <c r="D1059" s="700" t="s">
        <v>777</v>
      </c>
      <c r="E1059" s="689">
        <v>1000009025</v>
      </c>
      <c r="F1059" s="713" t="s">
        <v>812</v>
      </c>
      <c r="G1059" s="707" t="s">
        <v>291</v>
      </c>
      <c r="H1059" s="707">
        <v>1</v>
      </c>
      <c r="I1059" s="692"/>
      <c r="J1059" s="559" t="str">
        <f t="shared" si="0"/>
        <v>INCLUDED</v>
      </c>
    </row>
    <row r="1060" spans="1:30" ht="31.2">
      <c r="A1060" s="835">
        <v>1033</v>
      </c>
      <c r="B1060" s="689">
        <v>7000009996</v>
      </c>
      <c r="C1060" s="689">
        <v>10750</v>
      </c>
      <c r="D1060" s="700" t="s">
        <v>777</v>
      </c>
      <c r="E1060" s="689">
        <v>1000031398</v>
      </c>
      <c r="F1060" s="713" t="s">
        <v>813</v>
      </c>
      <c r="G1060" s="707" t="s">
        <v>291</v>
      </c>
      <c r="H1060" s="707">
        <v>10</v>
      </c>
      <c r="I1060" s="692"/>
      <c r="J1060" s="559" t="str">
        <f t="shared" si="0"/>
        <v>INCLUDED</v>
      </c>
    </row>
    <row r="1061" spans="1:30">
      <c r="A1061" s="706">
        <v>1034</v>
      </c>
      <c r="B1061" s="689">
        <v>7000009996</v>
      </c>
      <c r="C1061" s="689">
        <v>10760</v>
      </c>
      <c r="D1061" s="700" t="s">
        <v>777</v>
      </c>
      <c r="E1061" s="689">
        <v>1000028460</v>
      </c>
      <c r="F1061" s="713" t="s">
        <v>801</v>
      </c>
      <c r="G1061" s="707" t="s">
        <v>290</v>
      </c>
      <c r="H1061" s="707">
        <v>2</v>
      </c>
      <c r="I1061" s="692"/>
      <c r="J1061" s="559" t="str">
        <f t="shared" si="0"/>
        <v>INCLUDED</v>
      </c>
    </row>
    <row r="1062" spans="1:30">
      <c r="A1062" s="835">
        <v>1035</v>
      </c>
      <c r="B1062" s="689">
        <v>7000009996</v>
      </c>
      <c r="C1062" s="689">
        <v>10770</v>
      </c>
      <c r="D1062" s="700" t="s">
        <v>777</v>
      </c>
      <c r="E1062" s="689">
        <v>1000031365</v>
      </c>
      <c r="F1062" s="713" t="s">
        <v>802</v>
      </c>
      <c r="G1062" s="707" t="s">
        <v>290</v>
      </c>
      <c r="H1062" s="707">
        <v>16</v>
      </c>
      <c r="I1062" s="692"/>
      <c r="J1062" s="559" t="str">
        <f t="shared" si="0"/>
        <v>INCLUDED</v>
      </c>
    </row>
    <row r="1063" spans="1:30" ht="31.2">
      <c r="A1063" s="706">
        <v>1036</v>
      </c>
      <c r="B1063" s="689">
        <v>7000009996</v>
      </c>
      <c r="C1063" s="689">
        <v>10780</v>
      </c>
      <c r="D1063" s="700" t="s">
        <v>777</v>
      </c>
      <c r="E1063" s="689">
        <v>1000031383</v>
      </c>
      <c r="F1063" s="713" t="s">
        <v>814</v>
      </c>
      <c r="G1063" s="707" t="s">
        <v>291</v>
      </c>
      <c r="H1063" s="707">
        <v>2</v>
      </c>
      <c r="I1063" s="692"/>
      <c r="J1063" s="559" t="str">
        <f t="shared" si="0"/>
        <v>INCLUDED</v>
      </c>
    </row>
    <row r="1064" spans="1:30">
      <c r="A1064" s="835">
        <v>1037</v>
      </c>
      <c r="B1064" s="689">
        <v>7000009996</v>
      </c>
      <c r="C1064" s="689">
        <v>10790</v>
      </c>
      <c r="D1064" s="700" t="s">
        <v>777</v>
      </c>
      <c r="E1064" s="689">
        <v>1000019811</v>
      </c>
      <c r="F1064" s="713" t="s">
        <v>815</v>
      </c>
      <c r="G1064" s="707" t="s">
        <v>291</v>
      </c>
      <c r="H1064" s="707">
        <v>2</v>
      </c>
      <c r="I1064" s="692"/>
      <c r="J1064" s="559" t="str">
        <f t="shared" si="0"/>
        <v>INCLUDED</v>
      </c>
    </row>
    <row r="1065" spans="1:30">
      <c r="A1065" s="706">
        <v>1038</v>
      </c>
      <c r="B1065" s="689">
        <v>7000009996</v>
      </c>
      <c r="C1065" s="689">
        <v>10800</v>
      </c>
      <c r="D1065" s="700" t="s">
        <v>777</v>
      </c>
      <c r="E1065" s="689">
        <v>1000028252</v>
      </c>
      <c r="F1065" s="713" t="s">
        <v>816</v>
      </c>
      <c r="G1065" s="707" t="s">
        <v>291</v>
      </c>
      <c r="H1065" s="707">
        <v>2</v>
      </c>
      <c r="I1065" s="692"/>
      <c r="J1065" s="559" t="str">
        <f t="shared" si="0"/>
        <v>INCLUDED</v>
      </c>
    </row>
    <row r="1066" spans="1:30" s="556" customFormat="1" ht="32.25" customHeight="1">
      <c r="A1066" s="548"/>
      <c r="B1066" s="549"/>
      <c r="C1066" s="550"/>
      <c r="D1066" s="726"/>
      <c r="E1066" s="550"/>
      <c r="F1066" s="714" t="s">
        <v>472</v>
      </c>
      <c r="G1066" s="714"/>
      <c r="H1066" s="714"/>
      <c r="I1066" s="552"/>
      <c r="J1066" s="558">
        <f>SUM(J19:J1065)</f>
        <v>0</v>
      </c>
      <c r="K1066" s="553"/>
      <c r="L1066" s="553"/>
      <c r="M1066" s="553"/>
      <c r="N1066" s="554"/>
      <c r="O1066" s="554"/>
      <c r="P1066" s="554"/>
      <c r="Q1066" s="554"/>
      <c r="R1066" s="554"/>
      <c r="S1066" s="554"/>
      <c r="T1066" s="555"/>
      <c r="U1066" s="555"/>
      <c r="V1066" s="555"/>
      <c r="W1066" s="555"/>
      <c r="X1066" s="555"/>
      <c r="Y1066" s="555"/>
      <c r="Z1066" s="555"/>
      <c r="AA1066" s="555"/>
      <c r="AB1066" s="555"/>
      <c r="AC1066" s="555"/>
      <c r="AD1066" s="555"/>
    </row>
    <row r="1067" spans="1:30" ht="19.5" customHeight="1">
      <c r="A1067" s="546"/>
      <c r="B1067" s="545"/>
      <c r="C1067" s="966"/>
      <c r="D1067" s="966"/>
      <c r="E1067" s="966"/>
      <c r="F1067" s="966"/>
      <c r="G1067" s="966"/>
      <c r="H1067" s="715"/>
      <c r="I1067" s="547"/>
      <c r="J1067" s="547"/>
      <c r="K1067"/>
      <c r="L1067"/>
      <c r="M1067"/>
    </row>
    <row r="1068" spans="1:30" ht="57.75" customHeight="1">
      <c r="B1068" s="544" t="s">
        <v>309</v>
      </c>
      <c r="C1068" s="967" t="s">
        <v>308</v>
      </c>
      <c r="D1068" s="967"/>
      <c r="E1068" s="967"/>
      <c r="F1068" s="967"/>
      <c r="G1068" s="967"/>
      <c r="H1068" s="967"/>
      <c r="I1068" s="967"/>
      <c r="J1068" s="967"/>
      <c r="K1068"/>
      <c r="L1068"/>
      <c r="M1068"/>
    </row>
    <row r="1069" spans="1:30" ht="17.25" customHeight="1">
      <c r="B1069" s="544"/>
      <c r="C1069" s="687"/>
      <c r="D1069" s="687"/>
      <c r="E1069" s="687"/>
      <c r="F1069" s="687"/>
      <c r="G1069" s="687"/>
      <c r="H1069" s="687"/>
      <c r="I1069" s="687"/>
      <c r="J1069" s="687"/>
      <c r="K1069"/>
      <c r="L1069"/>
      <c r="M1069"/>
    </row>
    <row r="1070" spans="1:30" s="574" customFormat="1" ht="34.200000000000003" customHeight="1">
      <c r="A1070" s="544"/>
      <c r="B1070" s="571" t="s">
        <v>145</v>
      </c>
      <c r="C1070" s="956" t="str">
        <f>'Sch-1'!C1259:D1259</f>
        <v>--</v>
      </c>
      <c r="D1070" s="956"/>
      <c r="E1070" s="472"/>
      <c r="F1070" s="716"/>
      <c r="G1070" s="716"/>
      <c r="H1070" s="717" t="s">
        <v>130</v>
      </c>
      <c r="I1070" s="957">
        <f>'Sch-1'!M1259</f>
        <v>0</v>
      </c>
      <c r="J1070" s="957"/>
      <c r="K1070" s="534"/>
      <c r="L1070" s="534"/>
      <c r="M1070" s="534"/>
      <c r="N1070" s="572"/>
      <c r="O1070" s="572"/>
      <c r="P1070" s="572"/>
      <c r="Q1070" s="572"/>
      <c r="R1070" s="572"/>
      <c r="S1070" s="572"/>
      <c r="T1070" s="573"/>
      <c r="U1070" s="573"/>
      <c r="V1070" s="573"/>
      <c r="W1070" s="573"/>
      <c r="X1070" s="573"/>
      <c r="Y1070" s="573"/>
      <c r="Z1070" s="573"/>
      <c r="AA1070" s="573"/>
      <c r="AB1070" s="573"/>
      <c r="AC1070" s="573"/>
      <c r="AD1070" s="573"/>
    </row>
    <row r="1071" spans="1:30" s="574" customFormat="1" ht="23.25" customHeight="1">
      <c r="A1071" s="544"/>
      <c r="B1071" s="571" t="s">
        <v>146</v>
      </c>
      <c r="C1071" s="956">
        <f>'Sch-1'!C1260:D1260</f>
        <v>0</v>
      </c>
      <c r="D1071" s="956"/>
      <c r="F1071" s="718"/>
      <c r="G1071" s="716"/>
      <c r="H1071" s="717" t="s">
        <v>132</v>
      </c>
      <c r="I1071" s="957">
        <f>'Sch-1'!M1260</f>
        <v>0</v>
      </c>
      <c r="J1071" s="957"/>
      <c r="K1071" s="534"/>
      <c r="L1071" s="534"/>
      <c r="M1071" s="534"/>
      <c r="N1071" s="572"/>
      <c r="O1071" s="572"/>
      <c r="P1071" s="572"/>
      <c r="Q1071" s="572"/>
      <c r="R1071" s="572"/>
      <c r="S1071" s="572"/>
      <c r="T1071" s="573"/>
      <c r="U1071" s="573"/>
      <c r="V1071" s="573"/>
      <c r="W1071" s="573"/>
      <c r="X1071" s="573"/>
      <c r="Y1071" s="573"/>
      <c r="Z1071" s="573"/>
      <c r="AA1071" s="573"/>
      <c r="AB1071" s="573"/>
      <c r="AC1071" s="573"/>
      <c r="AD1071" s="573"/>
    </row>
    <row r="1072" spans="1:30">
      <c r="B1072" s="445"/>
      <c r="C1072" s="446"/>
      <c r="D1072" s="705"/>
      <c r="E1072" s="352"/>
      <c r="F1072" s="719"/>
      <c r="G1072" s="720"/>
      <c r="H1072" s="721"/>
      <c r="I1072"/>
      <c r="J1072"/>
      <c r="K1072"/>
      <c r="L1072"/>
      <c r="M1072"/>
    </row>
    <row r="1073" spans="9:10">
      <c r="I1073"/>
      <c r="J1073"/>
    </row>
    <row r="1074" spans="9:10">
      <c r="I1074"/>
      <c r="J1074"/>
    </row>
    <row r="1075" spans="9:10">
      <c r="I1075"/>
      <c r="J1075"/>
    </row>
    <row r="1076" spans="9:10">
      <c r="I1076"/>
      <c r="J1076"/>
    </row>
    <row r="1077" spans="9:10">
      <c r="I1077"/>
      <c r="J1077"/>
    </row>
    <row r="1078" spans="9:10">
      <c r="I1078"/>
      <c r="J1078"/>
    </row>
    <row r="1079" spans="9:10">
      <c r="I1079"/>
      <c r="J1079"/>
    </row>
    <row r="1080" spans="9:10">
      <c r="I1080"/>
      <c r="J1080"/>
    </row>
    <row r="1081" spans="9:10">
      <c r="I1081"/>
      <c r="J1081"/>
    </row>
  </sheetData>
  <sheetProtection password="CC67" sheet="1" objects="1" scenarios="1" selectLockedCells="1"/>
  <customSheetViews>
    <customSheetView guid="{22CC5C8B-E1A0-44D5-9004-AA64A7EE9D42}" scale="85" showPageBreaks="1" fitToPage="1" printArea="1" hiddenColumns="1" view="pageBreakPreview" topLeftCell="A1050">
      <selection activeCell="I1065" sqref="I1065"/>
      <pageMargins left="0.3" right="0.17" top="0.75" bottom="0.75" header="0.3" footer="0.3"/>
      <pageSetup scale="57" fitToHeight="0" orientation="landscape" r:id="rId1"/>
    </customSheetView>
    <customSheetView guid="{C6EEF9FA-063F-4239-949A-984D30F93FAB}" scale="85" showPageBreaks="1" fitToPage="1" printArea="1" hiddenColumns="1" view="pageBreakPreview" topLeftCell="A1097">
      <selection activeCell="I24" sqref="I24"/>
      <pageMargins left="0.3" right="0.17" top="0.75" bottom="0.75" header="0.3" footer="0.3"/>
      <pageSetup scale="57"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4"/>
    </customSheetView>
  </customSheetViews>
  <mergeCells count="11">
    <mergeCell ref="P3:Q3"/>
    <mergeCell ref="A4:J4"/>
    <mergeCell ref="A7:H7"/>
    <mergeCell ref="C1070:D1070"/>
    <mergeCell ref="C1071:D1071"/>
    <mergeCell ref="I1070:J1070"/>
    <mergeCell ref="I1071:J1071"/>
    <mergeCell ref="C1067:G1067"/>
    <mergeCell ref="C1068:J1068"/>
    <mergeCell ref="A13:J13"/>
    <mergeCell ref="A3:J3"/>
  </mergeCells>
  <dataValidations count="2">
    <dataValidation type="decimal" operator="greaterThan" allowBlank="1" showInputMessage="1" showErrorMessage="1" error="Enter only Numeric value greater than zero or leave the cell blank !" sqref="I66393:I66394 WVO983919:WVO983925 WLS983919:WLS983925 WBW983919:WBW983925 VSA983919:VSA983925 VIE983919:VIE983925 UYI983919:UYI983925 UOM983919:UOM983925 UEQ983919:UEQ983925 TUU983919:TUU983925 TKY983919:TKY983925 TBC983919:TBC983925 SRG983919:SRG983925 SHK983919:SHK983925 RXO983919:RXO983925 RNS983919:RNS983925 RDW983919:RDW983925 QUA983919:QUA983925 QKE983919:QKE983925 QAI983919:QAI983925 PQM983919:PQM983925 PGQ983919:PGQ983925 OWU983919:OWU983925 OMY983919:OMY983925 ODC983919:ODC983925 NTG983919:NTG983925 NJK983919:NJK983925 MZO983919:MZO983925 MPS983919:MPS983925 MFW983919:MFW983925 LWA983919:LWA983925 LME983919:LME983925 LCI983919:LCI983925 KSM983919:KSM983925 KIQ983919:KIQ983925 JYU983919:JYU983925 JOY983919:JOY983925 JFC983919:JFC983925 IVG983919:IVG983925 ILK983919:ILK983925 IBO983919:IBO983925 HRS983919:HRS983925 HHW983919:HHW983925 GYA983919:GYA983925 GOE983919:GOE983925 GEI983919:GEI983925 FUM983919:FUM983925 FKQ983919:FKQ983925 FAU983919:FAU983925 EQY983919:EQY983925 EHC983919:EHC983925 DXG983919:DXG983925 DNK983919:DNK983925 DDO983919:DDO983925 CTS983919:CTS983925 CJW983919:CJW983925 CAA983919:CAA983925 BQE983919:BQE983925 BGI983919:BGI983925 AWM983919:AWM983925 AMQ983919:AMQ983925 ACU983919:ACU983925 SY983919:SY983925 JC983919:JC983925 I983901:I983907 WVO918383:WVO918389 WLS918383:WLS918389 WBW918383:WBW918389 VSA918383:VSA918389 VIE918383:VIE918389 UYI918383:UYI918389 UOM918383:UOM918389 UEQ918383:UEQ918389 TUU918383:TUU918389 TKY918383:TKY918389 TBC918383:TBC918389 SRG918383:SRG918389 SHK918383:SHK918389 RXO918383:RXO918389 RNS918383:RNS918389 RDW918383:RDW918389 QUA918383:QUA918389 QKE918383:QKE918389 QAI918383:QAI918389 PQM918383:PQM918389 PGQ918383:PGQ918389 OWU918383:OWU918389 OMY918383:OMY918389 ODC918383:ODC918389 NTG918383:NTG918389 NJK918383:NJK918389 MZO918383:MZO918389 MPS918383:MPS918389 MFW918383:MFW918389 LWA918383:LWA918389 LME918383:LME918389 LCI918383:LCI918389 KSM918383:KSM918389 KIQ918383:KIQ918389 JYU918383:JYU918389 JOY918383:JOY918389 JFC918383:JFC918389 IVG918383:IVG918389 ILK918383:ILK918389 IBO918383:IBO918389 HRS918383:HRS918389 HHW918383:HHW918389 GYA918383:GYA918389 GOE918383:GOE918389 GEI918383:GEI918389 FUM918383:FUM918389 FKQ918383:FKQ918389 FAU918383:FAU918389 EQY918383:EQY918389 EHC918383:EHC918389 DXG918383:DXG918389 DNK918383:DNK918389 DDO918383:DDO918389 CTS918383:CTS918389 CJW918383:CJW918389 CAA918383:CAA918389 BQE918383:BQE918389 BGI918383:BGI918389 AWM918383:AWM918389 AMQ918383:AMQ918389 ACU918383:ACU918389 SY918383:SY918389 JC918383:JC918389 I918365:I918371 WVO852847:WVO852853 WLS852847:WLS852853 WBW852847:WBW852853 VSA852847:VSA852853 VIE852847:VIE852853 UYI852847:UYI852853 UOM852847:UOM852853 UEQ852847:UEQ852853 TUU852847:TUU852853 TKY852847:TKY852853 TBC852847:TBC852853 SRG852847:SRG852853 SHK852847:SHK852853 RXO852847:RXO852853 RNS852847:RNS852853 RDW852847:RDW852853 QUA852847:QUA852853 QKE852847:QKE852853 QAI852847:QAI852853 PQM852847:PQM852853 PGQ852847:PGQ852853 OWU852847:OWU852853 OMY852847:OMY852853 ODC852847:ODC852853 NTG852847:NTG852853 NJK852847:NJK852853 MZO852847:MZO852853 MPS852847:MPS852853 MFW852847:MFW852853 LWA852847:LWA852853 LME852847:LME852853 LCI852847:LCI852853 KSM852847:KSM852853 KIQ852847:KIQ852853 JYU852847:JYU852853 JOY852847:JOY852853 JFC852847:JFC852853 IVG852847:IVG852853 ILK852847:ILK852853 IBO852847:IBO852853 HRS852847:HRS852853 HHW852847:HHW852853 GYA852847:GYA852853 GOE852847:GOE852853 GEI852847:GEI852853 FUM852847:FUM852853 FKQ852847:FKQ852853 FAU852847:FAU852853 EQY852847:EQY852853 EHC852847:EHC852853 DXG852847:DXG852853 DNK852847:DNK852853 DDO852847:DDO852853 CTS852847:CTS852853 CJW852847:CJW852853 CAA852847:CAA852853 BQE852847:BQE852853 BGI852847:BGI852853 AWM852847:AWM852853 AMQ852847:AMQ852853 ACU852847:ACU852853 SY852847:SY852853 JC852847:JC852853 I852829:I852835 WVO787311:WVO787317 WLS787311:WLS787317 WBW787311:WBW787317 VSA787311:VSA787317 VIE787311:VIE787317 UYI787311:UYI787317 UOM787311:UOM787317 UEQ787311:UEQ787317 TUU787311:TUU787317 TKY787311:TKY787317 TBC787311:TBC787317 SRG787311:SRG787317 SHK787311:SHK787317 RXO787311:RXO787317 RNS787311:RNS787317 RDW787311:RDW787317 QUA787311:QUA787317 QKE787311:QKE787317 QAI787311:QAI787317 PQM787311:PQM787317 PGQ787311:PGQ787317 OWU787311:OWU787317 OMY787311:OMY787317 ODC787311:ODC787317 NTG787311:NTG787317 NJK787311:NJK787317 MZO787311:MZO787317 MPS787311:MPS787317 MFW787311:MFW787317 LWA787311:LWA787317 LME787311:LME787317 LCI787311:LCI787317 KSM787311:KSM787317 KIQ787311:KIQ787317 JYU787311:JYU787317 JOY787311:JOY787317 JFC787311:JFC787317 IVG787311:IVG787317 ILK787311:ILK787317 IBO787311:IBO787317 HRS787311:HRS787317 HHW787311:HHW787317 GYA787311:GYA787317 GOE787311:GOE787317 GEI787311:GEI787317 FUM787311:FUM787317 FKQ787311:FKQ787317 FAU787311:FAU787317 EQY787311:EQY787317 EHC787311:EHC787317 DXG787311:DXG787317 DNK787311:DNK787317 DDO787311:DDO787317 CTS787311:CTS787317 CJW787311:CJW787317 CAA787311:CAA787317 BQE787311:BQE787317 BGI787311:BGI787317 AWM787311:AWM787317 AMQ787311:AMQ787317 ACU787311:ACU787317 SY787311:SY787317 JC787311:JC787317 I787293:I787299 WVO721775:WVO721781 WLS721775:WLS721781 WBW721775:WBW721781 VSA721775:VSA721781 VIE721775:VIE721781 UYI721775:UYI721781 UOM721775:UOM721781 UEQ721775:UEQ721781 TUU721775:TUU721781 TKY721775:TKY721781 TBC721775:TBC721781 SRG721775:SRG721781 SHK721775:SHK721781 RXO721775:RXO721781 RNS721775:RNS721781 RDW721775:RDW721781 QUA721775:QUA721781 QKE721775:QKE721781 QAI721775:QAI721781 PQM721775:PQM721781 PGQ721775:PGQ721781 OWU721775:OWU721781 OMY721775:OMY721781 ODC721775:ODC721781 NTG721775:NTG721781 NJK721775:NJK721781 MZO721775:MZO721781 MPS721775:MPS721781 MFW721775:MFW721781 LWA721775:LWA721781 LME721775:LME721781 LCI721775:LCI721781 KSM721775:KSM721781 KIQ721775:KIQ721781 JYU721775:JYU721781 JOY721775:JOY721781 JFC721775:JFC721781 IVG721775:IVG721781 ILK721775:ILK721781 IBO721775:IBO721781 HRS721775:HRS721781 HHW721775:HHW721781 GYA721775:GYA721781 GOE721775:GOE721781 GEI721775:GEI721781 FUM721775:FUM721781 FKQ721775:FKQ721781 FAU721775:FAU721781 EQY721775:EQY721781 EHC721775:EHC721781 DXG721775:DXG721781 DNK721775:DNK721781 DDO721775:DDO721781 CTS721775:CTS721781 CJW721775:CJW721781 CAA721775:CAA721781 BQE721775:BQE721781 BGI721775:BGI721781 AWM721775:AWM721781 AMQ721775:AMQ721781 ACU721775:ACU721781 SY721775:SY721781 JC721775:JC721781 I721757:I721763 WVO656239:WVO656245 WLS656239:WLS656245 WBW656239:WBW656245 VSA656239:VSA656245 VIE656239:VIE656245 UYI656239:UYI656245 UOM656239:UOM656245 UEQ656239:UEQ656245 TUU656239:TUU656245 TKY656239:TKY656245 TBC656239:TBC656245 SRG656239:SRG656245 SHK656239:SHK656245 RXO656239:RXO656245 RNS656239:RNS656245 RDW656239:RDW656245 QUA656239:QUA656245 QKE656239:QKE656245 QAI656239:QAI656245 PQM656239:PQM656245 PGQ656239:PGQ656245 OWU656239:OWU656245 OMY656239:OMY656245 ODC656239:ODC656245 NTG656239:NTG656245 NJK656239:NJK656245 MZO656239:MZO656245 MPS656239:MPS656245 MFW656239:MFW656245 LWA656239:LWA656245 LME656239:LME656245 LCI656239:LCI656245 KSM656239:KSM656245 KIQ656239:KIQ656245 JYU656239:JYU656245 JOY656239:JOY656245 JFC656239:JFC656245 IVG656239:IVG656245 ILK656239:ILK656245 IBO656239:IBO656245 HRS656239:HRS656245 HHW656239:HHW656245 GYA656239:GYA656245 GOE656239:GOE656245 GEI656239:GEI656245 FUM656239:FUM656245 FKQ656239:FKQ656245 FAU656239:FAU656245 EQY656239:EQY656245 EHC656239:EHC656245 DXG656239:DXG656245 DNK656239:DNK656245 DDO656239:DDO656245 CTS656239:CTS656245 CJW656239:CJW656245 CAA656239:CAA656245 BQE656239:BQE656245 BGI656239:BGI656245 AWM656239:AWM656245 AMQ656239:AMQ656245 ACU656239:ACU656245 SY656239:SY656245 JC656239:JC656245 I656221:I656227 WVO590703:WVO590709 WLS590703:WLS590709 WBW590703:WBW590709 VSA590703:VSA590709 VIE590703:VIE590709 UYI590703:UYI590709 UOM590703:UOM590709 UEQ590703:UEQ590709 TUU590703:TUU590709 TKY590703:TKY590709 TBC590703:TBC590709 SRG590703:SRG590709 SHK590703:SHK590709 RXO590703:RXO590709 RNS590703:RNS590709 RDW590703:RDW590709 QUA590703:QUA590709 QKE590703:QKE590709 QAI590703:QAI590709 PQM590703:PQM590709 PGQ590703:PGQ590709 OWU590703:OWU590709 OMY590703:OMY590709 ODC590703:ODC590709 NTG590703:NTG590709 NJK590703:NJK590709 MZO590703:MZO590709 MPS590703:MPS590709 MFW590703:MFW590709 LWA590703:LWA590709 LME590703:LME590709 LCI590703:LCI590709 KSM590703:KSM590709 KIQ590703:KIQ590709 JYU590703:JYU590709 JOY590703:JOY590709 JFC590703:JFC590709 IVG590703:IVG590709 ILK590703:ILK590709 IBO590703:IBO590709 HRS590703:HRS590709 HHW590703:HHW590709 GYA590703:GYA590709 GOE590703:GOE590709 GEI590703:GEI590709 FUM590703:FUM590709 FKQ590703:FKQ590709 FAU590703:FAU590709 EQY590703:EQY590709 EHC590703:EHC590709 DXG590703:DXG590709 DNK590703:DNK590709 DDO590703:DDO590709 CTS590703:CTS590709 CJW590703:CJW590709 CAA590703:CAA590709 BQE590703:BQE590709 BGI590703:BGI590709 AWM590703:AWM590709 AMQ590703:AMQ590709 ACU590703:ACU590709 SY590703:SY590709 JC590703:JC590709 I590685:I590691 WVO525167:WVO525173 WLS525167:WLS525173 WBW525167:WBW525173 VSA525167:VSA525173 VIE525167:VIE525173 UYI525167:UYI525173 UOM525167:UOM525173 UEQ525167:UEQ525173 TUU525167:TUU525173 TKY525167:TKY525173 TBC525167:TBC525173 SRG525167:SRG525173 SHK525167:SHK525173 RXO525167:RXO525173 RNS525167:RNS525173 RDW525167:RDW525173 QUA525167:QUA525173 QKE525167:QKE525173 QAI525167:QAI525173 PQM525167:PQM525173 PGQ525167:PGQ525173 OWU525167:OWU525173 OMY525167:OMY525173 ODC525167:ODC525173 NTG525167:NTG525173 NJK525167:NJK525173 MZO525167:MZO525173 MPS525167:MPS525173 MFW525167:MFW525173 LWA525167:LWA525173 LME525167:LME525173 LCI525167:LCI525173 KSM525167:KSM525173 KIQ525167:KIQ525173 JYU525167:JYU525173 JOY525167:JOY525173 JFC525167:JFC525173 IVG525167:IVG525173 ILK525167:ILK525173 IBO525167:IBO525173 HRS525167:HRS525173 HHW525167:HHW525173 GYA525167:GYA525173 GOE525167:GOE525173 GEI525167:GEI525173 FUM525167:FUM525173 FKQ525167:FKQ525173 FAU525167:FAU525173 EQY525167:EQY525173 EHC525167:EHC525173 DXG525167:DXG525173 DNK525167:DNK525173 DDO525167:DDO525173 CTS525167:CTS525173 CJW525167:CJW525173 CAA525167:CAA525173 BQE525167:BQE525173 BGI525167:BGI525173 AWM525167:AWM525173 AMQ525167:AMQ525173 ACU525167:ACU525173 SY525167:SY525173 JC525167:JC525173 I525149:I525155 WVO459631:WVO459637 WLS459631:WLS459637 WBW459631:WBW459637 VSA459631:VSA459637 VIE459631:VIE459637 UYI459631:UYI459637 UOM459631:UOM459637 UEQ459631:UEQ459637 TUU459631:TUU459637 TKY459631:TKY459637 TBC459631:TBC459637 SRG459631:SRG459637 SHK459631:SHK459637 RXO459631:RXO459637 RNS459631:RNS459637 RDW459631:RDW459637 QUA459631:QUA459637 QKE459631:QKE459637 QAI459631:QAI459637 PQM459631:PQM459637 PGQ459631:PGQ459637 OWU459631:OWU459637 OMY459631:OMY459637 ODC459631:ODC459637 NTG459631:NTG459637 NJK459631:NJK459637 MZO459631:MZO459637 MPS459631:MPS459637 MFW459631:MFW459637 LWA459631:LWA459637 LME459631:LME459637 LCI459631:LCI459637 KSM459631:KSM459637 KIQ459631:KIQ459637 JYU459631:JYU459637 JOY459631:JOY459637 JFC459631:JFC459637 IVG459631:IVG459637 ILK459631:ILK459637 IBO459631:IBO459637 HRS459631:HRS459637 HHW459631:HHW459637 GYA459631:GYA459637 GOE459631:GOE459637 GEI459631:GEI459637 FUM459631:FUM459637 FKQ459631:FKQ459637 FAU459631:FAU459637 EQY459631:EQY459637 EHC459631:EHC459637 DXG459631:DXG459637 DNK459631:DNK459637 DDO459631:DDO459637 CTS459631:CTS459637 CJW459631:CJW459637 CAA459631:CAA459637 BQE459631:BQE459637 BGI459631:BGI459637 AWM459631:AWM459637 AMQ459631:AMQ459637 ACU459631:ACU459637 SY459631:SY459637 JC459631:JC459637 I459613:I459619 WVO394095:WVO394101 WLS394095:WLS394101 WBW394095:WBW394101 VSA394095:VSA394101 VIE394095:VIE394101 UYI394095:UYI394101 UOM394095:UOM394101 UEQ394095:UEQ394101 TUU394095:TUU394101 TKY394095:TKY394101 TBC394095:TBC394101 SRG394095:SRG394101 SHK394095:SHK394101 RXO394095:RXO394101 RNS394095:RNS394101 RDW394095:RDW394101 QUA394095:QUA394101 QKE394095:QKE394101 QAI394095:QAI394101 PQM394095:PQM394101 PGQ394095:PGQ394101 OWU394095:OWU394101 OMY394095:OMY394101 ODC394095:ODC394101 NTG394095:NTG394101 NJK394095:NJK394101 MZO394095:MZO394101 MPS394095:MPS394101 MFW394095:MFW394101 LWA394095:LWA394101 LME394095:LME394101 LCI394095:LCI394101 KSM394095:KSM394101 KIQ394095:KIQ394101 JYU394095:JYU394101 JOY394095:JOY394101 JFC394095:JFC394101 IVG394095:IVG394101 ILK394095:ILK394101 IBO394095:IBO394101 HRS394095:HRS394101 HHW394095:HHW394101 GYA394095:GYA394101 GOE394095:GOE394101 GEI394095:GEI394101 FUM394095:FUM394101 FKQ394095:FKQ394101 FAU394095:FAU394101 EQY394095:EQY394101 EHC394095:EHC394101 DXG394095:DXG394101 DNK394095:DNK394101 DDO394095:DDO394101 CTS394095:CTS394101 CJW394095:CJW394101 CAA394095:CAA394101 BQE394095:BQE394101 BGI394095:BGI394101 AWM394095:AWM394101 AMQ394095:AMQ394101 ACU394095:ACU394101 SY394095:SY394101 JC394095:JC394101 I394077:I394083 WVO328559:WVO328565 WLS328559:WLS328565 WBW328559:WBW328565 VSA328559:VSA328565 VIE328559:VIE328565 UYI328559:UYI328565 UOM328559:UOM328565 UEQ328559:UEQ328565 TUU328559:TUU328565 TKY328559:TKY328565 TBC328559:TBC328565 SRG328559:SRG328565 SHK328559:SHK328565 RXO328559:RXO328565 RNS328559:RNS328565 RDW328559:RDW328565 QUA328559:QUA328565 QKE328559:QKE328565 QAI328559:QAI328565 PQM328559:PQM328565 PGQ328559:PGQ328565 OWU328559:OWU328565 OMY328559:OMY328565 ODC328559:ODC328565 NTG328559:NTG328565 NJK328559:NJK328565 MZO328559:MZO328565 MPS328559:MPS328565 MFW328559:MFW328565 LWA328559:LWA328565 LME328559:LME328565 LCI328559:LCI328565 KSM328559:KSM328565 KIQ328559:KIQ328565 JYU328559:JYU328565 JOY328559:JOY328565 JFC328559:JFC328565 IVG328559:IVG328565 ILK328559:ILK328565 IBO328559:IBO328565 HRS328559:HRS328565 HHW328559:HHW328565 GYA328559:GYA328565 GOE328559:GOE328565 GEI328559:GEI328565 FUM328559:FUM328565 FKQ328559:FKQ328565 FAU328559:FAU328565 EQY328559:EQY328565 EHC328559:EHC328565 DXG328559:DXG328565 DNK328559:DNK328565 DDO328559:DDO328565 CTS328559:CTS328565 CJW328559:CJW328565 CAA328559:CAA328565 BQE328559:BQE328565 BGI328559:BGI328565 AWM328559:AWM328565 AMQ328559:AMQ328565 ACU328559:ACU328565 SY328559:SY328565 JC328559:JC328565 I328541:I328547 WVO263023:WVO263029 WLS263023:WLS263029 WBW263023:WBW263029 VSA263023:VSA263029 VIE263023:VIE263029 UYI263023:UYI263029 UOM263023:UOM263029 UEQ263023:UEQ263029 TUU263023:TUU263029 TKY263023:TKY263029 TBC263023:TBC263029 SRG263023:SRG263029 SHK263023:SHK263029 RXO263023:RXO263029 RNS263023:RNS263029 RDW263023:RDW263029 QUA263023:QUA263029 QKE263023:QKE263029 QAI263023:QAI263029 PQM263023:PQM263029 PGQ263023:PGQ263029 OWU263023:OWU263029 OMY263023:OMY263029 ODC263023:ODC263029 NTG263023:NTG263029 NJK263023:NJK263029 MZO263023:MZO263029 MPS263023:MPS263029 MFW263023:MFW263029 LWA263023:LWA263029 LME263023:LME263029 LCI263023:LCI263029 KSM263023:KSM263029 KIQ263023:KIQ263029 JYU263023:JYU263029 JOY263023:JOY263029 JFC263023:JFC263029 IVG263023:IVG263029 ILK263023:ILK263029 IBO263023:IBO263029 HRS263023:HRS263029 HHW263023:HHW263029 GYA263023:GYA263029 GOE263023:GOE263029 GEI263023:GEI263029 FUM263023:FUM263029 FKQ263023:FKQ263029 FAU263023:FAU263029 EQY263023:EQY263029 EHC263023:EHC263029 DXG263023:DXG263029 DNK263023:DNK263029 DDO263023:DDO263029 CTS263023:CTS263029 CJW263023:CJW263029 CAA263023:CAA263029 BQE263023:BQE263029 BGI263023:BGI263029 AWM263023:AWM263029 AMQ263023:AMQ263029 ACU263023:ACU263029 SY263023:SY263029 JC263023:JC263029 I263005:I263011 WVO197487:WVO197493 WLS197487:WLS197493 WBW197487:WBW197493 VSA197487:VSA197493 VIE197487:VIE197493 UYI197487:UYI197493 UOM197487:UOM197493 UEQ197487:UEQ197493 TUU197487:TUU197493 TKY197487:TKY197493 TBC197487:TBC197493 SRG197487:SRG197493 SHK197487:SHK197493 RXO197487:RXO197493 RNS197487:RNS197493 RDW197487:RDW197493 QUA197487:QUA197493 QKE197487:QKE197493 QAI197487:QAI197493 PQM197487:PQM197493 PGQ197487:PGQ197493 OWU197487:OWU197493 OMY197487:OMY197493 ODC197487:ODC197493 NTG197487:NTG197493 NJK197487:NJK197493 MZO197487:MZO197493 MPS197487:MPS197493 MFW197487:MFW197493 LWA197487:LWA197493 LME197487:LME197493 LCI197487:LCI197493 KSM197487:KSM197493 KIQ197487:KIQ197493 JYU197487:JYU197493 JOY197487:JOY197493 JFC197487:JFC197493 IVG197487:IVG197493 ILK197487:ILK197493 IBO197487:IBO197493 HRS197487:HRS197493 HHW197487:HHW197493 GYA197487:GYA197493 GOE197487:GOE197493 GEI197487:GEI197493 FUM197487:FUM197493 FKQ197487:FKQ197493 FAU197487:FAU197493 EQY197487:EQY197493 EHC197487:EHC197493 DXG197487:DXG197493 DNK197487:DNK197493 DDO197487:DDO197493 CTS197487:CTS197493 CJW197487:CJW197493 CAA197487:CAA197493 BQE197487:BQE197493 BGI197487:BGI197493 AWM197487:AWM197493 AMQ197487:AMQ197493 ACU197487:ACU197493 SY197487:SY197493 JC197487:JC197493 I197469:I197475 WVO131951:WVO131957 WLS131951:WLS131957 WBW131951:WBW131957 VSA131951:VSA131957 VIE131951:VIE131957 UYI131951:UYI131957 UOM131951:UOM131957 UEQ131951:UEQ131957 TUU131951:TUU131957 TKY131951:TKY131957 TBC131951:TBC131957 SRG131951:SRG131957 SHK131951:SHK131957 RXO131951:RXO131957 RNS131951:RNS131957 RDW131951:RDW131957 QUA131951:QUA131957 QKE131951:QKE131957 QAI131951:QAI131957 PQM131951:PQM131957 PGQ131951:PGQ131957 OWU131951:OWU131957 OMY131951:OMY131957 ODC131951:ODC131957 NTG131951:NTG131957 NJK131951:NJK131957 MZO131951:MZO131957 MPS131951:MPS131957 MFW131951:MFW131957 LWA131951:LWA131957 LME131951:LME131957 LCI131951:LCI131957 KSM131951:KSM131957 KIQ131951:KIQ131957 JYU131951:JYU131957 JOY131951:JOY131957 JFC131951:JFC131957 IVG131951:IVG131957 ILK131951:ILK131957 IBO131951:IBO131957 HRS131951:HRS131957 HHW131951:HHW131957 GYA131951:GYA131957 GOE131951:GOE131957 GEI131951:GEI131957 FUM131951:FUM131957 FKQ131951:FKQ131957 FAU131951:FAU131957 EQY131951:EQY131957 EHC131951:EHC131957 DXG131951:DXG131957 DNK131951:DNK131957 DDO131951:DDO131957 CTS131951:CTS131957 CJW131951:CJW131957 CAA131951:CAA131957 BQE131951:BQE131957 BGI131951:BGI131957 AWM131951:AWM131957 AMQ131951:AMQ131957 ACU131951:ACU131957 SY131951:SY131957 JC131951:JC131957 I131933:I131939 WVO66415:WVO66421 WLS66415:WLS66421 WBW66415:WBW66421 VSA66415:VSA66421 VIE66415:VIE66421 UYI66415:UYI66421 UOM66415:UOM66421 UEQ66415:UEQ66421 TUU66415:TUU66421 TKY66415:TKY66421 TBC66415:TBC66421 SRG66415:SRG66421 SHK66415:SHK66421 RXO66415:RXO66421 RNS66415:RNS66421 RDW66415:RDW66421 QUA66415:QUA66421 QKE66415:QKE66421 QAI66415:QAI66421 PQM66415:PQM66421 PGQ66415:PGQ66421 OWU66415:OWU66421 OMY66415:OMY66421 ODC66415:ODC66421 NTG66415:NTG66421 NJK66415:NJK66421 MZO66415:MZO66421 MPS66415:MPS66421 MFW66415:MFW66421 LWA66415:LWA66421 LME66415:LME66421 LCI66415:LCI66421 KSM66415:KSM66421 KIQ66415:KIQ66421 JYU66415:JYU66421 JOY66415:JOY66421 JFC66415:JFC66421 IVG66415:IVG66421 ILK66415:ILK66421 IBO66415:IBO66421 HRS66415:HRS66421 HHW66415:HHW66421 GYA66415:GYA66421 GOE66415:GOE66421 GEI66415:GEI66421 FUM66415:FUM66421 FKQ66415:FKQ66421 FAU66415:FAU66421 EQY66415:EQY66421 EHC66415:EHC66421 DXG66415:DXG66421 DNK66415:DNK66421 DDO66415:DDO66421 CTS66415:CTS66421 CJW66415:CJW66421 CAA66415:CAA66421 BQE66415:BQE66421 BGI66415:BGI66421 AWM66415:AWM66421 AMQ66415:AMQ66421 ACU66415:ACU66421 SY66415:SY66421 JC66415:JC66421 I66397:I66403 WVO983915:WVO983916 WLS983915:WLS983916 WBW983915:WBW983916 VSA983915:VSA983916 VIE983915:VIE983916 UYI983915:UYI983916 UOM983915:UOM983916 UEQ983915:UEQ983916 TUU983915:TUU983916 TKY983915:TKY983916 TBC983915:TBC983916 SRG983915:SRG983916 SHK983915:SHK983916 RXO983915:RXO983916 RNS983915:RNS983916 RDW983915:RDW983916 QUA983915:QUA983916 QKE983915:QKE983916 QAI983915:QAI983916 PQM983915:PQM983916 PGQ983915:PGQ983916 OWU983915:OWU983916 OMY983915:OMY983916 ODC983915:ODC983916 NTG983915:NTG983916 NJK983915:NJK983916 MZO983915:MZO983916 MPS983915:MPS983916 MFW983915:MFW983916 LWA983915:LWA983916 LME983915:LME983916 LCI983915:LCI983916 KSM983915:KSM983916 KIQ983915:KIQ983916 JYU983915:JYU983916 JOY983915:JOY983916 JFC983915:JFC983916 IVG983915:IVG983916 ILK983915:ILK983916 IBO983915:IBO983916 HRS983915:HRS983916 HHW983915:HHW983916 GYA983915:GYA983916 GOE983915:GOE983916 GEI983915:GEI983916 FUM983915:FUM983916 FKQ983915:FKQ983916 FAU983915:FAU983916 EQY983915:EQY983916 EHC983915:EHC983916 DXG983915:DXG983916 DNK983915:DNK983916 DDO983915:DDO983916 CTS983915:CTS983916 CJW983915:CJW983916 CAA983915:CAA983916 BQE983915:BQE983916 BGI983915:BGI983916 AWM983915:AWM983916 AMQ983915:AMQ983916 ACU983915:ACU983916 SY983915:SY983916 JC983915:JC983916 I983897:I983898 WVO918379:WVO918380 WLS918379:WLS918380 WBW918379:WBW918380 VSA918379:VSA918380 VIE918379:VIE918380 UYI918379:UYI918380 UOM918379:UOM918380 UEQ918379:UEQ918380 TUU918379:TUU918380 TKY918379:TKY918380 TBC918379:TBC918380 SRG918379:SRG918380 SHK918379:SHK918380 RXO918379:RXO918380 RNS918379:RNS918380 RDW918379:RDW918380 QUA918379:QUA918380 QKE918379:QKE918380 QAI918379:QAI918380 PQM918379:PQM918380 PGQ918379:PGQ918380 OWU918379:OWU918380 OMY918379:OMY918380 ODC918379:ODC918380 NTG918379:NTG918380 NJK918379:NJK918380 MZO918379:MZO918380 MPS918379:MPS918380 MFW918379:MFW918380 LWA918379:LWA918380 LME918379:LME918380 LCI918379:LCI918380 KSM918379:KSM918380 KIQ918379:KIQ918380 JYU918379:JYU918380 JOY918379:JOY918380 JFC918379:JFC918380 IVG918379:IVG918380 ILK918379:ILK918380 IBO918379:IBO918380 HRS918379:HRS918380 HHW918379:HHW918380 GYA918379:GYA918380 GOE918379:GOE918380 GEI918379:GEI918380 FUM918379:FUM918380 FKQ918379:FKQ918380 FAU918379:FAU918380 EQY918379:EQY918380 EHC918379:EHC918380 DXG918379:DXG918380 DNK918379:DNK918380 DDO918379:DDO918380 CTS918379:CTS918380 CJW918379:CJW918380 CAA918379:CAA918380 BQE918379:BQE918380 BGI918379:BGI918380 AWM918379:AWM918380 AMQ918379:AMQ918380 ACU918379:ACU918380 SY918379:SY918380 JC918379:JC918380 I918361:I918362 WVO852843:WVO852844 WLS852843:WLS852844 WBW852843:WBW852844 VSA852843:VSA852844 VIE852843:VIE852844 UYI852843:UYI852844 UOM852843:UOM852844 UEQ852843:UEQ852844 TUU852843:TUU852844 TKY852843:TKY852844 TBC852843:TBC852844 SRG852843:SRG852844 SHK852843:SHK852844 RXO852843:RXO852844 RNS852843:RNS852844 RDW852843:RDW852844 QUA852843:QUA852844 QKE852843:QKE852844 QAI852843:QAI852844 PQM852843:PQM852844 PGQ852843:PGQ852844 OWU852843:OWU852844 OMY852843:OMY852844 ODC852843:ODC852844 NTG852843:NTG852844 NJK852843:NJK852844 MZO852843:MZO852844 MPS852843:MPS852844 MFW852843:MFW852844 LWA852843:LWA852844 LME852843:LME852844 LCI852843:LCI852844 KSM852843:KSM852844 KIQ852843:KIQ852844 JYU852843:JYU852844 JOY852843:JOY852844 JFC852843:JFC852844 IVG852843:IVG852844 ILK852843:ILK852844 IBO852843:IBO852844 HRS852843:HRS852844 HHW852843:HHW852844 GYA852843:GYA852844 GOE852843:GOE852844 GEI852843:GEI852844 FUM852843:FUM852844 FKQ852843:FKQ852844 FAU852843:FAU852844 EQY852843:EQY852844 EHC852843:EHC852844 DXG852843:DXG852844 DNK852843:DNK852844 DDO852843:DDO852844 CTS852843:CTS852844 CJW852843:CJW852844 CAA852843:CAA852844 BQE852843:BQE852844 BGI852843:BGI852844 AWM852843:AWM852844 AMQ852843:AMQ852844 ACU852843:ACU852844 SY852843:SY852844 JC852843:JC852844 I852825:I852826 WVO787307:WVO787308 WLS787307:WLS787308 WBW787307:WBW787308 VSA787307:VSA787308 VIE787307:VIE787308 UYI787307:UYI787308 UOM787307:UOM787308 UEQ787307:UEQ787308 TUU787307:TUU787308 TKY787307:TKY787308 TBC787307:TBC787308 SRG787307:SRG787308 SHK787307:SHK787308 RXO787307:RXO787308 RNS787307:RNS787308 RDW787307:RDW787308 QUA787307:QUA787308 QKE787307:QKE787308 QAI787307:QAI787308 PQM787307:PQM787308 PGQ787307:PGQ787308 OWU787307:OWU787308 OMY787307:OMY787308 ODC787307:ODC787308 NTG787307:NTG787308 NJK787307:NJK787308 MZO787307:MZO787308 MPS787307:MPS787308 MFW787307:MFW787308 LWA787307:LWA787308 LME787307:LME787308 LCI787307:LCI787308 KSM787307:KSM787308 KIQ787307:KIQ787308 JYU787307:JYU787308 JOY787307:JOY787308 JFC787307:JFC787308 IVG787307:IVG787308 ILK787307:ILK787308 IBO787307:IBO787308 HRS787307:HRS787308 HHW787307:HHW787308 GYA787307:GYA787308 GOE787307:GOE787308 GEI787307:GEI787308 FUM787307:FUM787308 FKQ787307:FKQ787308 FAU787307:FAU787308 EQY787307:EQY787308 EHC787307:EHC787308 DXG787307:DXG787308 DNK787307:DNK787308 DDO787307:DDO787308 CTS787307:CTS787308 CJW787307:CJW787308 CAA787307:CAA787308 BQE787307:BQE787308 BGI787307:BGI787308 AWM787307:AWM787308 AMQ787307:AMQ787308 ACU787307:ACU787308 SY787307:SY787308 JC787307:JC787308 I787289:I787290 WVO721771:WVO721772 WLS721771:WLS721772 WBW721771:WBW721772 VSA721771:VSA721772 VIE721771:VIE721772 UYI721771:UYI721772 UOM721771:UOM721772 UEQ721771:UEQ721772 TUU721771:TUU721772 TKY721771:TKY721772 TBC721771:TBC721772 SRG721771:SRG721772 SHK721771:SHK721772 RXO721771:RXO721772 RNS721771:RNS721772 RDW721771:RDW721772 QUA721771:QUA721772 QKE721771:QKE721772 QAI721771:QAI721772 PQM721771:PQM721772 PGQ721771:PGQ721772 OWU721771:OWU721772 OMY721771:OMY721772 ODC721771:ODC721772 NTG721771:NTG721772 NJK721771:NJK721772 MZO721771:MZO721772 MPS721771:MPS721772 MFW721771:MFW721772 LWA721771:LWA721772 LME721771:LME721772 LCI721771:LCI721772 KSM721771:KSM721772 KIQ721771:KIQ721772 JYU721771:JYU721772 JOY721771:JOY721772 JFC721771:JFC721772 IVG721771:IVG721772 ILK721771:ILK721772 IBO721771:IBO721772 HRS721771:HRS721772 HHW721771:HHW721772 GYA721771:GYA721772 GOE721771:GOE721772 GEI721771:GEI721772 FUM721771:FUM721772 FKQ721771:FKQ721772 FAU721771:FAU721772 EQY721771:EQY721772 EHC721771:EHC721772 DXG721771:DXG721772 DNK721771:DNK721772 DDO721771:DDO721772 CTS721771:CTS721772 CJW721771:CJW721772 CAA721771:CAA721772 BQE721771:BQE721772 BGI721771:BGI721772 AWM721771:AWM721772 AMQ721771:AMQ721772 ACU721771:ACU721772 SY721771:SY721772 JC721771:JC721772 I721753:I721754 WVO656235:WVO656236 WLS656235:WLS656236 WBW656235:WBW656236 VSA656235:VSA656236 VIE656235:VIE656236 UYI656235:UYI656236 UOM656235:UOM656236 UEQ656235:UEQ656236 TUU656235:TUU656236 TKY656235:TKY656236 TBC656235:TBC656236 SRG656235:SRG656236 SHK656235:SHK656236 RXO656235:RXO656236 RNS656235:RNS656236 RDW656235:RDW656236 QUA656235:QUA656236 QKE656235:QKE656236 QAI656235:QAI656236 PQM656235:PQM656236 PGQ656235:PGQ656236 OWU656235:OWU656236 OMY656235:OMY656236 ODC656235:ODC656236 NTG656235:NTG656236 NJK656235:NJK656236 MZO656235:MZO656236 MPS656235:MPS656236 MFW656235:MFW656236 LWA656235:LWA656236 LME656235:LME656236 LCI656235:LCI656236 KSM656235:KSM656236 KIQ656235:KIQ656236 JYU656235:JYU656236 JOY656235:JOY656236 JFC656235:JFC656236 IVG656235:IVG656236 ILK656235:ILK656236 IBO656235:IBO656236 HRS656235:HRS656236 HHW656235:HHW656236 GYA656235:GYA656236 GOE656235:GOE656236 GEI656235:GEI656236 FUM656235:FUM656236 FKQ656235:FKQ656236 FAU656235:FAU656236 EQY656235:EQY656236 EHC656235:EHC656236 DXG656235:DXG656236 DNK656235:DNK656236 DDO656235:DDO656236 CTS656235:CTS656236 CJW656235:CJW656236 CAA656235:CAA656236 BQE656235:BQE656236 BGI656235:BGI656236 AWM656235:AWM656236 AMQ656235:AMQ656236 ACU656235:ACU656236 SY656235:SY656236 JC656235:JC656236 I656217:I656218 WVO590699:WVO590700 WLS590699:WLS590700 WBW590699:WBW590700 VSA590699:VSA590700 VIE590699:VIE590700 UYI590699:UYI590700 UOM590699:UOM590700 UEQ590699:UEQ590700 TUU590699:TUU590700 TKY590699:TKY590700 TBC590699:TBC590700 SRG590699:SRG590700 SHK590699:SHK590700 RXO590699:RXO590700 RNS590699:RNS590700 RDW590699:RDW590700 QUA590699:QUA590700 QKE590699:QKE590700 QAI590699:QAI590700 PQM590699:PQM590700 PGQ590699:PGQ590700 OWU590699:OWU590700 OMY590699:OMY590700 ODC590699:ODC590700 NTG590699:NTG590700 NJK590699:NJK590700 MZO590699:MZO590700 MPS590699:MPS590700 MFW590699:MFW590700 LWA590699:LWA590700 LME590699:LME590700 LCI590699:LCI590700 KSM590699:KSM590700 KIQ590699:KIQ590700 JYU590699:JYU590700 JOY590699:JOY590700 JFC590699:JFC590700 IVG590699:IVG590700 ILK590699:ILK590700 IBO590699:IBO590700 HRS590699:HRS590700 HHW590699:HHW590700 GYA590699:GYA590700 GOE590699:GOE590700 GEI590699:GEI590700 FUM590699:FUM590700 FKQ590699:FKQ590700 FAU590699:FAU590700 EQY590699:EQY590700 EHC590699:EHC590700 DXG590699:DXG590700 DNK590699:DNK590700 DDO590699:DDO590700 CTS590699:CTS590700 CJW590699:CJW590700 CAA590699:CAA590700 BQE590699:BQE590700 BGI590699:BGI590700 AWM590699:AWM590700 AMQ590699:AMQ590700 ACU590699:ACU590700 SY590699:SY590700 JC590699:JC590700 I590681:I590682 WVO525163:WVO525164 WLS525163:WLS525164 WBW525163:WBW525164 VSA525163:VSA525164 VIE525163:VIE525164 UYI525163:UYI525164 UOM525163:UOM525164 UEQ525163:UEQ525164 TUU525163:TUU525164 TKY525163:TKY525164 TBC525163:TBC525164 SRG525163:SRG525164 SHK525163:SHK525164 RXO525163:RXO525164 RNS525163:RNS525164 RDW525163:RDW525164 QUA525163:QUA525164 QKE525163:QKE525164 QAI525163:QAI525164 PQM525163:PQM525164 PGQ525163:PGQ525164 OWU525163:OWU525164 OMY525163:OMY525164 ODC525163:ODC525164 NTG525163:NTG525164 NJK525163:NJK525164 MZO525163:MZO525164 MPS525163:MPS525164 MFW525163:MFW525164 LWA525163:LWA525164 LME525163:LME525164 LCI525163:LCI525164 KSM525163:KSM525164 KIQ525163:KIQ525164 JYU525163:JYU525164 JOY525163:JOY525164 JFC525163:JFC525164 IVG525163:IVG525164 ILK525163:ILK525164 IBO525163:IBO525164 HRS525163:HRS525164 HHW525163:HHW525164 GYA525163:GYA525164 GOE525163:GOE525164 GEI525163:GEI525164 FUM525163:FUM525164 FKQ525163:FKQ525164 FAU525163:FAU525164 EQY525163:EQY525164 EHC525163:EHC525164 DXG525163:DXG525164 DNK525163:DNK525164 DDO525163:DDO525164 CTS525163:CTS525164 CJW525163:CJW525164 CAA525163:CAA525164 BQE525163:BQE525164 BGI525163:BGI525164 AWM525163:AWM525164 AMQ525163:AMQ525164 ACU525163:ACU525164 SY525163:SY525164 JC525163:JC525164 I525145:I525146 WVO459627:WVO459628 WLS459627:WLS459628 WBW459627:WBW459628 VSA459627:VSA459628 VIE459627:VIE459628 UYI459627:UYI459628 UOM459627:UOM459628 UEQ459627:UEQ459628 TUU459627:TUU459628 TKY459627:TKY459628 TBC459627:TBC459628 SRG459627:SRG459628 SHK459627:SHK459628 RXO459627:RXO459628 RNS459627:RNS459628 RDW459627:RDW459628 QUA459627:QUA459628 QKE459627:QKE459628 QAI459627:QAI459628 PQM459627:PQM459628 PGQ459627:PGQ459628 OWU459627:OWU459628 OMY459627:OMY459628 ODC459627:ODC459628 NTG459627:NTG459628 NJK459627:NJK459628 MZO459627:MZO459628 MPS459627:MPS459628 MFW459627:MFW459628 LWA459627:LWA459628 LME459627:LME459628 LCI459627:LCI459628 KSM459627:KSM459628 KIQ459627:KIQ459628 JYU459627:JYU459628 JOY459627:JOY459628 JFC459627:JFC459628 IVG459627:IVG459628 ILK459627:ILK459628 IBO459627:IBO459628 HRS459627:HRS459628 HHW459627:HHW459628 GYA459627:GYA459628 GOE459627:GOE459628 GEI459627:GEI459628 FUM459627:FUM459628 FKQ459627:FKQ459628 FAU459627:FAU459628 EQY459627:EQY459628 EHC459627:EHC459628 DXG459627:DXG459628 DNK459627:DNK459628 DDO459627:DDO459628 CTS459627:CTS459628 CJW459627:CJW459628 CAA459627:CAA459628 BQE459627:BQE459628 BGI459627:BGI459628 AWM459627:AWM459628 AMQ459627:AMQ459628 ACU459627:ACU459628 SY459627:SY459628 JC459627:JC459628 I459609:I459610 WVO394091:WVO394092 WLS394091:WLS394092 WBW394091:WBW394092 VSA394091:VSA394092 VIE394091:VIE394092 UYI394091:UYI394092 UOM394091:UOM394092 UEQ394091:UEQ394092 TUU394091:TUU394092 TKY394091:TKY394092 TBC394091:TBC394092 SRG394091:SRG394092 SHK394091:SHK394092 RXO394091:RXO394092 RNS394091:RNS394092 RDW394091:RDW394092 QUA394091:QUA394092 QKE394091:QKE394092 QAI394091:QAI394092 PQM394091:PQM394092 PGQ394091:PGQ394092 OWU394091:OWU394092 OMY394091:OMY394092 ODC394091:ODC394092 NTG394091:NTG394092 NJK394091:NJK394092 MZO394091:MZO394092 MPS394091:MPS394092 MFW394091:MFW394092 LWA394091:LWA394092 LME394091:LME394092 LCI394091:LCI394092 KSM394091:KSM394092 KIQ394091:KIQ394092 JYU394091:JYU394092 JOY394091:JOY394092 JFC394091:JFC394092 IVG394091:IVG394092 ILK394091:ILK394092 IBO394091:IBO394092 HRS394091:HRS394092 HHW394091:HHW394092 GYA394091:GYA394092 GOE394091:GOE394092 GEI394091:GEI394092 FUM394091:FUM394092 FKQ394091:FKQ394092 FAU394091:FAU394092 EQY394091:EQY394092 EHC394091:EHC394092 DXG394091:DXG394092 DNK394091:DNK394092 DDO394091:DDO394092 CTS394091:CTS394092 CJW394091:CJW394092 CAA394091:CAA394092 BQE394091:BQE394092 BGI394091:BGI394092 AWM394091:AWM394092 AMQ394091:AMQ394092 ACU394091:ACU394092 SY394091:SY394092 JC394091:JC394092 I394073:I394074 WVO328555:WVO328556 WLS328555:WLS328556 WBW328555:WBW328556 VSA328555:VSA328556 VIE328555:VIE328556 UYI328555:UYI328556 UOM328555:UOM328556 UEQ328555:UEQ328556 TUU328555:TUU328556 TKY328555:TKY328556 TBC328555:TBC328556 SRG328555:SRG328556 SHK328555:SHK328556 RXO328555:RXO328556 RNS328555:RNS328556 RDW328555:RDW328556 QUA328555:QUA328556 QKE328555:QKE328556 QAI328555:QAI328556 PQM328555:PQM328556 PGQ328555:PGQ328556 OWU328555:OWU328556 OMY328555:OMY328556 ODC328555:ODC328556 NTG328555:NTG328556 NJK328555:NJK328556 MZO328555:MZO328556 MPS328555:MPS328556 MFW328555:MFW328556 LWA328555:LWA328556 LME328555:LME328556 LCI328555:LCI328556 KSM328555:KSM328556 KIQ328555:KIQ328556 JYU328555:JYU328556 JOY328555:JOY328556 JFC328555:JFC328556 IVG328555:IVG328556 ILK328555:ILK328556 IBO328555:IBO328556 HRS328555:HRS328556 HHW328555:HHW328556 GYA328555:GYA328556 GOE328555:GOE328556 GEI328555:GEI328556 FUM328555:FUM328556 FKQ328555:FKQ328556 FAU328555:FAU328556 EQY328555:EQY328556 EHC328555:EHC328556 DXG328555:DXG328556 DNK328555:DNK328556 DDO328555:DDO328556 CTS328555:CTS328556 CJW328555:CJW328556 CAA328555:CAA328556 BQE328555:BQE328556 BGI328555:BGI328556 AWM328555:AWM328556 AMQ328555:AMQ328556 ACU328555:ACU328556 SY328555:SY328556 JC328555:JC328556 I328537:I328538 WVO263019:WVO263020 WLS263019:WLS263020 WBW263019:WBW263020 VSA263019:VSA263020 VIE263019:VIE263020 UYI263019:UYI263020 UOM263019:UOM263020 UEQ263019:UEQ263020 TUU263019:TUU263020 TKY263019:TKY263020 TBC263019:TBC263020 SRG263019:SRG263020 SHK263019:SHK263020 RXO263019:RXO263020 RNS263019:RNS263020 RDW263019:RDW263020 QUA263019:QUA263020 QKE263019:QKE263020 QAI263019:QAI263020 PQM263019:PQM263020 PGQ263019:PGQ263020 OWU263019:OWU263020 OMY263019:OMY263020 ODC263019:ODC263020 NTG263019:NTG263020 NJK263019:NJK263020 MZO263019:MZO263020 MPS263019:MPS263020 MFW263019:MFW263020 LWA263019:LWA263020 LME263019:LME263020 LCI263019:LCI263020 KSM263019:KSM263020 KIQ263019:KIQ263020 JYU263019:JYU263020 JOY263019:JOY263020 JFC263019:JFC263020 IVG263019:IVG263020 ILK263019:ILK263020 IBO263019:IBO263020 HRS263019:HRS263020 HHW263019:HHW263020 GYA263019:GYA263020 GOE263019:GOE263020 GEI263019:GEI263020 FUM263019:FUM263020 FKQ263019:FKQ263020 FAU263019:FAU263020 EQY263019:EQY263020 EHC263019:EHC263020 DXG263019:DXG263020 DNK263019:DNK263020 DDO263019:DDO263020 CTS263019:CTS263020 CJW263019:CJW263020 CAA263019:CAA263020 BQE263019:BQE263020 BGI263019:BGI263020 AWM263019:AWM263020 AMQ263019:AMQ263020 ACU263019:ACU263020 SY263019:SY263020 JC263019:JC263020 I263001:I263002 WVO197483:WVO197484 WLS197483:WLS197484 WBW197483:WBW197484 VSA197483:VSA197484 VIE197483:VIE197484 UYI197483:UYI197484 UOM197483:UOM197484 UEQ197483:UEQ197484 TUU197483:TUU197484 TKY197483:TKY197484 TBC197483:TBC197484 SRG197483:SRG197484 SHK197483:SHK197484 RXO197483:RXO197484 RNS197483:RNS197484 RDW197483:RDW197484 QUA197483:QUA197484 QKE197483:QKE197484 QAI197483:QAI197484 PQM197483:PQM197484 PGQ197483:PGQ197484 OWU197483:OWU197484 OMY197483:OMY197484 ODC197483:ODC197484 NTG197483:NTG197484 NJK197483:NJK197484 MZO197483:MZO197484 MPS197483:MPS197484 MFW197483:MFW197484 LWA197483:LWA197484 LME197483:LME197484 LCI197483:LCI197484 KSM197483:KSM197484 KIQ197483:KIQ197484 JYU197483:JYU197484 JOY197483:JOY197484 JFC197483:JFC197484 IVG197483:IVG197484 ILK197483:ILK197484 IBO197483:IBO197484 HRS197483:HRS197484 HHW197483:HHW197484 GYA197483:GYA197484 GOE197483:GOE197484 GEI197483:GEI197484 FUM197483:FUM197484 FKQ197483:FKQ197484 FAU197483:FAU197484 EQY197483:EQY197484 EHC197483:EHC197484 DXG197483:DXG197484 DNK197483:DNK197484 DDO197483:DDO197484 CTS197483:CTS197484 CJW197483:CJW197484 CAA197483:CAA197484 BQE197483:BQE197484 BGI197483:BGI197484 AWM197483:AWM197484 AMQ197483:AMQ197484 ACU197483:ACU197484 SY197483:SY197484 JC197483:JC197484 I197465:I197466 WVO131947:WVO131948 WLS131947:WLS131948 WBW131947:WBW131948 VSA131947:VSA131948 VIE131947:VIE131948 UYI131947:UYI131948 UOM131947:UOM131948 UEQ131947:UEQ131948 TUU131947:TUU131948 TKY131947:TKY131948 TBC131947:TBC131948 SRG131947:SRG131948 SHK131947:SHK131948 RXO131947:RXO131948 RNS131947:RNS131948 RDW131947:RDW131948 QUA131947:QUA131948 QKE131947:QKE131948 QAI131947:QAI131948 PQM131947:PQM131948 PGQ131947:PGQ131948 OWU131947:OWU131948 OMY131947:OMY131948 ODC131947:ODC131948 NTG131947:NTG131948 NJK131947:NJK131948 MZO131947:MZO131948 MPS131947:MPS131948 MFW131947:MFW131948 LWA131947:LWA131948 LME131947:LME131948 LCI131947:LCI131948 KSM131947:KSM131948 KIQ131947:KIQ131948 JYU131947:JYU131948 JOY131947:JOY131948 JFC131947:JFC131948 IVG131947:IVG131948 ILK131947:ILK131948 IBO131947:IBO131948 HRS131947:HRS131948 HHW131947:HHW131948 GYA131947:GYA131948 GOE131947:GOE131948 GEI131947:GEI131948 FUM131947:FUM131948 FKQ131947:FKQ131948 FAU131947:FAU131948 EQY131947:EQY131948 EHC131947:EHC131948 DXG131947:DXG131948 DNK131947:DNK131948 DDO131947:DDO131948 CTS131947:CTS131948 CJW131947:CJW131948 CAA131947:CAA131948 BQE131947:BQE131948 BGI131947:BGI131948 AWM131947:AWM131948 AMQ131947:AMQ131948 ACU131947:ACU131948 SY131947:SY131948 JC131947:JC131948 I131929:I131930 WVO66411:WVO66412 WLS66411:WLS66412 WBW66411:WBW66412 VSA66411:VSA66412 VIE66411:VIE66412 UYI66411:UYI66412 UOM66411:UOM66412 UEQ66411:UEQ66412 TUU66411:TUU66412 TKY66411:TKY66412 TBC66411:TBC66412 SRG66411:SRG66412 SHK66411:SHK66412 RXO66411:RXO66412 RNS66411:RNS66412 RDW66411:RDW66412 QUA66411:QUA66412 QKE66411:QKE66412 QAI66411:QAI66412 PQM66411:PQM66412 PGQ66411:PGQ66412 OWU66411:OWU66412 OMY66411:OMY66412 ODC66411:ODC66412 NTG66411:NTG66412 NJK66411:NJK66412 MZO66411:MZO66412 MPS66411:MPS66412 MFW66411:MFW66412 LWA66411:LWA66412 LME66411:LME66412 LCI66411:LCI66412 KSM66411:KSM66412 KIQ66411:KIQ66412 JYU66411:JYU66412 JOY66411:JOY66412 JFC66411:JFC66412 IVG66411:IVG66412 ILK66411:ILK66412 IBO66411:IBO66412 HRS66411:HRS66412 HHW66411:HHW66412 GYA66411:GYA66412 GOE66411:GOE66412 GEI66411:GEI66412 FUM66411:FUM66412 FKQ66411:FKQ66412 FAU66411:FAU66412 EQY66411:EQY66412 EHC66411:EHC66412 DXG66411:DXG66412 DNK66411:DNK66412 DDO66411:DDO66412 CTS66411:CTS66412 CJW66411:CJW66412 CAA66411:CAA66412 BQE66411:BQE66412 BGI66411:BGI66412 AWM66411:AWM66412 AMQ66411:AMQ66412 ACU66411:ACU66412 SY66411:SY66412 JC66411:JC66412">
      <formula1>0</formula1>
    </dataValidation>
    <dataValidation type="decimal" operator="greaterThan" allowBlank="1" showInputMessage="1" showErrorMessage="1" sqref="I971:I1000 I1002:I1065 I870:I969 I769:I868 I668:I767 I567:I666 I466:I565 I365:I464 I212:I363 I19:I210">
      <formula1>0</formula1>
    </dataValidation>
  </dataValidations>
  <pageMargins left="0.3" right="0.17" top="0.75" bottom="0.75" header="0.3" footer="0.3"/>
  <pageSetup scale="57" fitToHeight="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VLK1236"/>
  <sheetViews>
    <sheetView view="pageBreakPreview" topLeftCell="I1216" zoomScale="70" zoomScaleNormal="100" zoomScaleSheetLayoutView="70" workbookViewId="0">
      <selection activeCell="O1230" sqref="O1230"/>
    </sheetView>
  </sheetViews>
  <sheetFormatPr defaultRowHeight="15.6"/>
  <cols>
    <col min="1" max="1" width="7.109375" style="355" customWidth="1"/>
    <col min="2" max="2" width="16.109375" style="745" customWidth="1"/>
    <col min="3" max="3" width="10.88671875" style="745" customWidth="1"/>
    <col min="4" max="4" width="11.33203125" style="745" customWidth="1"/>
    <col min="5" max="5" width="11.6640625" style="745" customWidth="1"/>
    <col min="6" max="6" width="28" style="355" customWidth="1"/>
    <col min="7" max="7" width="15.6640625" style="745" customWidth="1"/>
    <col min="8" max="8" width="17.33203125" style="745" customWidth="1"/>
    <col min="9" max="9" width="23.33203125" style="355" customWidth="1"/>
    <col min="10" max="10" width="10.109375" style="355" customWidth="1"/>
    <col min="11" max="11" width="21.88671875" style="355" customWidth="1"/>
    <col min="12" max="12" width="69.6640625" style="350" customWidth="1"/>
    <col min="13" max="13" width="10.109375" style="349" customWidth="1"/>
    <col min="14" max="14" width="10.5546875" style="349" customWidth="1"/>
    <col min="15" max="15" width="14.33203125" style="351" customWidth="1"/>
    <col min="16" max="16" width="27.88671875" style="351" customWidth="1"/>
    <col min="17" max="17" width="14.88671875" style="348" hidden="1" customWidth="1"/>
    <col min="18" max="18" width="16" style="348" hidden="1" customWidth="1"/>
    <col min="19" max="19" width="9.109375" style="348" hidden="1" customWidth="1"/>
    <col min="20" max="20" width="16.6640625" style="348" hidden="1" customWidth="1"/>
    <col min="21" max="21" width="16" style="347" hidden="1" customWidth="1"/>
    <col min="22" max="23" width="20.109375" style="347" customWidth="1"/>
    <col min="24" max="24" width="10.33203125" style="347" customWidth="1"/>
    <col min="25" max="25" width="17.6640625" style="347" customWidth="1"/>
    <col min="26" max="26" width="17.5546875" style="347" hidden="1" customWidth="1"/>
    <col min="27" max="27" width="15.33203125" style="348" hidden="1" customWidth="1"/>
    <col min="28" max="38" width="9.109375" style="348" customWidth="1"/>
    <col min="39" max="59" width="9.109375" style="346" customWidth="1"/>
    <col min="60" max="250" width="9.109375" style="346"/>
    <col min="251" max="251" width="12.5546875" style="346" customWidth="1"/>
    <col min="252" max="252" width="73.44140625" style="346" customWidth="1"/>
    <col min="253" max="253" width="8.6640625" style="346" customWidth="1"/>
    <col min="254" max="254" width="10.5546875" style="346" customWidth="1"/>
    <col min="255" max="255" width="14.5546875" style="346" customWidth="1"/>
    <col min="256" max="256" width="38.5546875" style="346" customWidth="1"/>
    <col min="257" max="258" width="9.109375" style="346"/>
    <col min="259" max="271" width="0" style="346" hidden="1" customWidth="1"/>
    <col min="272" max="276" width="9.109375" style="346"/>
    <col min="277" max="282" width="0" style="346" hidden="1" customWidth="1"/>
    <col min="283" max="506" width="9.109375" style="346"/>
    <col min="507" max="507" width="12.5546875" style="346" customWidth="1"/>
    <col min="508" max="508" width="73.44140625" style="346" customWidth="1"/>
    <col min="509" max="509" width="8.6640625" style="346" customWidth="1"/>
    <col min="510" max="510" width="10.5546875" style="346" customWidth="1"/>
    <col min="511" max="511" width="14.5546875" style="346" customWidth="1"/>
    <col min="512" max="512" width="38.5546875" style="346" customWidth="1"/>
    <col min="513" max="514" width="9.109375" style="346"/>
    <col min="515" max="527" width="0" style="346" hidden="1" customWidth="1"/>
    <col min="528" max="532" width="9.109375" style="346"/>
    <col min="533" max="538" width="0" style="346" hidden="1" customWidth="1"/>
    <col min="539" max="762" width="9.109375" style="346"/>
    <col min="763" max="763" width="12.5546875" style="346" customWidth="1"/>
    <col min="764" max="764" width="73.44140625" style="346" customWidth="1"/>
    <col min="765" max="765" width="8.6640625" style="346" customWidth="1"/>
    <col min="766" max="766" width="10.5546875" style="346" customWidth="1"/>
    <col min="767" max="767" width="14.5546875" style="346" customWidth="1"/>
    <col min="768" max="768" width="38.5546875" style="346" customWidth="1"/>
    <col min="769" max="770" width="9.109375" style="346"/>
    <col min="771" max="783" width="0" style="346" hidden="1" customWidth="1"/>
    <col min="784" max="788" width="9.109375" style="346"/>
    <col min="789" max="794" width="0" style="346" hidden="1" customWidth="1"/>
    <col min="795" max="1018" width="9.109375" style="346"/>
    <col min="1019" max="1019" width="12.5546875" style="346" customWidth="1"/>
    <col min="1020" max="1020" width="73.44140625" style="346" customWidth="1"/>
    <col min="1021" max="1021" width="8.6640625" style="346" customWidth="1"/>
    <col min="1022" max="1022" width="10.5546875" style="346" customWidth="1"/>
    <col min="1023" max="1023" width="14.5546875" style="346" customWidth="1"/>
    <col min="1024" max="1024" width="38.5546875" style="346" customWidth="1"/>
    <col min="1025" max="1026" width="9.109375" style="346"/>
    <col min="1027" max="1039" width="0" style="346" hidden="1" customWidth="1"/>
    <col min="1040" max="1044" width="9.109375" style="346"/>
    <col min="1045" max="1050" width="0" style="346" hidden="1" customWidth="1"/>
    <col min="1051" max="1274" width="9.109375" style="346"/>
    <col min="1275" max="1275" width="12.5546875" style="346" customWidth="1"/>
    <col min="1276" max="1276" width="73.44140625" style="346" customWidth="1"/>
    <col min="1277" max="1277" width="8.6640625" style="346" customWidth="1"/>
    <col min="1278" max="1278" width="10.5546875" style="346" customWidth="1"/>
    <col min="1279" max="1279" width="14.5546875" style="346" customWidth="1"/>
    <col min="1280" max="1280" width="38.5546875" style="346" customWidth="1"/>
    <col min="1281" max="1282" width="9.109375" style="346"/>
    <col min="1283" max="1295" width="0" style="346" hidden="1" customWidth="1"/>
    <col min="1296" max="1300" width="9.109375" style="346"/>
    <col min="1301" max="1306" width="0" style="346" hidden="1" customWidth="1"/>
    <col min="1307" max="1530" width="9.109375" style="346"/>
    <col min="1531" max="1531" width="12.5546875" style="346" customWidth="1"/>
    <col min="1532" max="1532" width="73.44140625" style="346" customWidth="1"/>
    <col min="1533" max="1533" width="8.6640625" style="346" customWidth="1"/>
    <col min="1534" max="1534" width="10.5546875" style="346" customWidth="1"/>
    <col min="1535" max="1535" width="14.5546875" style="346" customWidth="1"/>
    <col min="1536" max="1536" width="38.5546875" style="346" customWidth="1"/>
    <col min="1537" max="1538" width="9.109375" style="346"/>
    <col min="1539" max="1551" width="0" style="346" hidden="1" customWidth="1"/>
    <col min="1552" max="1556" width="9.109375" style="346"/>
    <col min="1557" max="1562" width="0" style="346" hidden="1" customWidth="1"/>
    <col min="1563" max="1786" width="9.109375" style="346"/>
    <col min="1787" max="1787" width="12.5546875" style="346" customWidth="1"/>
    <col min="1788" max="1788" width="73.44140625" style="346" customWidth="1"/>
    <col min="1789" max="1789" width="8.6640625" style="346" customWidth="1"/>
    <col min="1790" max="1790" width="10.5546875" style="346" customWidth="1"/>
    <col min="1791" max="1791" width="14.5546875" style="346" customWidth="1"/>
    <col min="1792" max="1792" width="38.5546875" style="346" customWidth="1"/>
    <col min="1793" max="1794" width="9.109375" style="346"/>
    <col min="1795" max="1807" width="0" style="346" hidden="1" customWidth="1"/>
    <col min="1808" max="1812" width="9.109375" style="346"/>
    <col min="1813" max="1818" width="0" style="346" hidden="1" customWidth="1"/>
    <col min="1819" max="2042" width="9.109375" style="346"/>
    <col min="2043" max="2043" width="12.5546875" style="346" customWidth="1"/>
    <col min="2044" max="2044" width="73.44140625" style="346" customWidth="1"/>
    <col min="2045" max="2045" width="8.6640625" style="346" customWidth="1"/>
    <col min="2046" max="2046" width="10.5546875" style="346" customWidth="1"/>
    <col min="2047" max="2047" width="14.5546875" style="346" customWidth="1"/>
    <col min="2048" max="2048" width="38.5546875" style="346" customWidth="1"/>
    <col min="2049" max="2050" width="9.109375" style="346"/>
    <col min="2051" max="2063" width="0" style="346" hidden="1" customWidth="1"/>
    <col min="2064" max="2068" width="9.109375" style="346"/>
    <col min="2069" max="2074" width="0" style="346" hidden="1" customWidth="1"/>
    <col min="2075" max="2298" width="9.109375" style="346"/>
    <col min="2299" max="2299" width="12.5546875" style="346" customWidth="1"/>
    <col min="2300" max="2300" width="73.44140625" style="346" customWidth="1"/>
    <col min="2301" max="2301" width="8.6640625" style="346" customWidth="1"/>
    <col min="2302" max="2302" width="10.5546875" style="346" customWidth="1"/>
    <col min="2303" max="2303" width="14.5546875" style="346" customWidth="1"/>
    <col min="2304" max="2304" width="38.5546875" style="346" customWidth="1"/>
    <col min="2305" max="2306" width="9.109375" style="346"/>
    <col min="2307" max="2319" width="0" style="346" hidden="1" customWidth="1"/>
    <col min="2320" max="2324" width="9.109375" style="346"/>
    <col min="2325" max="2330" width="0" style="346" hidden="1" customWidth="1"/>
    <col min="2331" max="2554" width="9.109375" style="346"/>
    <col min="2555" max="2555" width="12.5546875" style="346" customWidth="1"/>
    <col min="2556" max="2556" width="73.44140625" style="346" customWidth="1"/>
    <col min="2557" max="2557" width="8.6640625" style="346" customWidth="1"/>
    <col min="2558" max="2558" width="10.5546875" style="346" customWidth="1"/>
    <col min="2559" max="2559" width="14.5546875" style="346" customWidth="1"/>
    <col min="2560" max="2560" width="38.5546875" style="346" customWidth="1"/>
    <col min="2561" max="2562" width="9.109375" style="346"/>
    <col min="2563" max="2575" width="0" style="346" hidden="1" customWidth="1"/>
    <col min="2576" max="2580" width="9.109375" style="346"/>
    <col min="2581" max="2586" width="0" style="346" hidden="1" customWidth="1"/>
    <col min="2587" max="2810" width="9.109375" style="346"/>
    <col min="2811" max="2811" width="12.5546875" style="346" customWidth="1"/>
    <col min="2812" max="2812" width="73.44140625" style="346" customWidth="1"/>
    <col min="2813" max="2813" width="8.6640625" style="346" customWidth="1"/>
    <col min="2814" max="2814" width="10.5546875" style="346" customWidth="1"/>
    <col min="2815" max="2815" width="14.5546875" style="346" customWidth="1"/>
    <col min="2816" max="2816" width="38.5546875" style="346" customWidth="1"/>
    <col min="2817" max="2818" width="9.109375" style="346"/>
    <col min="2819" max="2831" width="0" style="346" hidden="1" customWidth="1"/>
    <col min="2832" max="2836" width="9.109375" style="346"/>
    <col min="2837" max="2842" width="0" style="346" hidden="1" customWidth="1"/>
    <col min="2843" max="3066" width="9.109375" style="346"/>
    <col min="3067" max="3067" width="12.5546875" style="346" customWidth="1"/>
    <col min="3068" max="3068" width="73.44140625" style="346" customWidth="1"/>
    <col min="3069" max="3069" width="8.6640625" style="346" customWidth="1"/>
    <col min="3070" max="3070" width="10.5546875" style="346" customWidth="1"/>
    <col min="3071" max="3071" width="14.5546875" style="346" customWidth="1"/>
    <col min="3072" max="3072" width="38.5546875" style="346" customWidth="1"/>
    <col min="3073" max="3074" width="9.109375" style="346"/>
    <col min="3075" max="3087" width="0" style="346" hidden="1" customWidth="1"/>
    <col min="3088" max="3092" width="9.109375" style="346"/>
    <col min="3093" max="3098" width="0" style="346" hidden="1" customWidth="1"/>
    <col min="3099" max="3322" width="9.109375" style="346"/>
    <col min="3323" max="3323" width="12.5546875" style="346" customWidth="1"/>
    <col min="3324" max="3324" width="73.44140625" style="346" customWidth="1"/>
    <col min="3325" max="3325" width="8.6640625" style="346" customWidth="1"/>
    <col min="3326" max="3326" width="10.5546875" style="346" customWidth="1"/>
    <col min="3327" max="3327" width="14.5546875" style="346" customWidth="1"/>
    <col min="3328" max="3328" width="38.5546875" style="346" customWidth="1"/>
    <col min="3329" max="3330" width="9.109375" style="346"/>
    <col min="3331" max="3343" width="0" style="346" hidden="1" customWidth="1"/>
    <col min="3344" max="3348" width="9.109375" style="346"/>
    <col min="3349" max="3354" width="0" style="346" hidden="1" customWidth="1"/>
    <col min="3355" max="3578" width="9.109375" style="346"/>
    <col min="3579" max="3579" width="12.5546875" style="346" customWidth="1"/>
    <col min="3580" max="3580" width="73.44140625" style="346" customWidth="1"/>
    <col min="3581" max="3581" width="8.6640625" style="346" customWidth="1"/>
    <col min="3582" max="3582" width="10.5546875" style="346" customWidth="1"/>
    <col min="3583" max="3583" width="14.5546875" style="346" customWidth="1"/>
    <col min="3584" max="3584" width="38.5546875" style="346" customWidth="1"/>
    <col min="3585" max="3586" width="9.109375" style="346"/>
    <col min="3587" max="3599" width="0" style="346" hidden="1" customWidth="1"/>
    <col min="3600" max="3604" width="9.109375" style="346"/>
    <col min="3605" max="3610" width="0" style="346" hidden="1" customWidth="1"/>
    <col min="3611" max="3834" width="9.109375" style="346"/>
    <col min="3835" max="3835" width="12.5546875" style="346" customWidth="1"/>
    <col min="3836" max="3836" width="73.44140625" style="346" customWidth="1"/>
    <col min="3837" max="3837" width="8.6640625" style="346" customWidth="1"/>
    <col min="3838" max="3838" width="10.5546875" style="346" customWidth="1"/>
    <col min="3839" max="3839" width="14.5546875" style="346" customWidth="1"/>
    <col min="3840" max="3840" width="38.5546875" style="346" customWidth="1"/>
    <col min="3841" max="3842" width="9.109375" style="346"/>
    <col min="3843" max="3855" width="0" style="346" hidden="1" customWidth="1"/>
    <col min="3856" max="3860" width="9.109375" style="346"/>
    <col min="3861" max="3866" width="0" style="346" hidden="1" customWidth="1"/>
    <col min="3867" max="4090" width="9.109375" style="346"/>
    <col min="4091" max="4091" width="12.5546875" style="346" customWidth="1"/>
    <col min="4092" max="4092" width="73.44140625" style="346" customWidth="1"/>
    <col min="4093" max="4093" width="8.6640625" style="346" customWidth="1"/>
    <col min="4094" max="4094" width="10.5546875" style="346" customWidth="1"/>
    <col min="4095" max="4095" width="14.5546875" style="346" customWidth="1"/>
    <col min="4096" max="4096" width="38.5546875" style="346" customWidth="1"/>
    <col min="4097" max="4098" width="9.109375" style="346"/>
    <col min="4099" max="4111" width="0" style="346" hidden="1" customWidth="1"/>
    <col min="4112" max="4116" width="9.109375" style="346"/>
    <col min="4117" max="4122" width="0" style="346" hidden="1" customWidth="1"/>
    <col min="4123" max="4346" width="9.109375" style="346"/>
    <col min="4347" max="4347" width="12.5546875" style="346" customWidth="1"/>
    <col min="4348" max="4348" width="73.44140625" style="346" customWidth="1"/>
    <col min="4349" max="4349" width="8.6640625" style="346" customWidth="1"/>
    <col min="4350" max="4350" width="10.5546875" style="346" customWidth="1"/>
    <col min="4351" max="4351" width="14.5546875" style="346" customWidth="1"/>
    <col min="4352" max="4352" width="38.5546875" style="346" customWidth="1"/>
    <col min="4353" max="4354" width="9.109375" style="346"/>
    <col min="4355" max="4367" width="0" style="346" hidden="1" customWidth="1"/>
    <col min="4368" max="4372" width="9.109375" style="346"/>
    <col min="4373" max="4378" width="0" style="346" hidden="1" customWidth="1"/>
    <col min="4379" max="4602" width="9.109375" style="346"/>
    <col min="4603" max="4603" width="12.5546875" style="346" customWidth="1"/>
    <col min="4604" max="4604" width="73.44140625" style="346" customWidth="1"/>
    <col min="4605" max="4605" width="8.6640625" style="346" customWidth="1"/>
    <col min="4606" max="4606" width="10.5546875" style="346" customWidth="1"/>
    <col min="4607" max="4607" width="14.5546875" style="346" customWidth="1"/>
    <col min="4608" max="4608" width="38.5546875" style="346" customWidth="1"/>
    <col min="4609" max="4610" width="9.109375" style="346"/>
    <col min="4611" max="4623" width="0" style="346" hidden="1" customWidth="1"/>
    <col min="4624" max="4628" width="9.109375" style="346"/>
    <col min="4629" max="4634" width="0" style="346" hidden="1" customWidth="1"/>
    <col min="4635" max="4858" width="9.109375" style="346"/>
    <col min="4859" max="4859" width="12.5546875" style="346" customWidth="1"/>
    <col min="4860" max="4860" width="73.44140625" style="346" customWidth="1"/>
    <col min="4861" max="4861" width="8.6640625" style="346" customWidth="1"/>
    <col min="4862" max="4862" width="10.5546875" style="346" customWidth="1"/>
    <col min="4863" max="4863" width="14.5546875" style="346" customWidth="1"/>
    <col min="4864" max="4864" width="38.5546875" style="346" customWidth="1"/>
    <col min="4865" max="4866" width="9.109375" style="346"/>
    <col min="4867" max="4879" width="0" style="346" hidden="1" customWidth="1"/>
    <col min="4880" max="4884" width="9.109375" style="346"/>
    <col min="4885" max="4890" width="0" style="346" hidden="1" customWidth="1"/>
    <col min="4891" max="5114" width="9.109375" style="346"/>
    <col min="5115" max="5115" width="12.5546875" style="346" customWidth="1"/>
    <col min="5116" max="5116" width="73.44140625" style="346" customWidth="1"/>
    <col min="5117" max="5117" width="8.6640625" style="346" customWidth="1"/>
    <col min="5118" max="5118" width="10.5546875" style="346" customWidth="1"/>
    <col min="5119" max="5119" width="14.5546875" style="346" customWidth="1"/>
    <col min="5120" max="5120" width="38.5546875" style="346" customWidth="1"/>
    <col min="5121" max="5122" width="9.109375" style="346"/>
    <col min="5123" max="5135" width="0" style="346" hidden="1" customWidth="1"/>
    <col min="5136" max="5140" width="9.109375" style="346"/>
    <col min="5141" max="5146" width="0" style="346" hidden="1" customWidth="1"/>
    <col min="5147" max="5370" width="9.109375" style="346"/>
    <col min="5371" max="5371" width="12.5546875" style="346" customWidth="1"/>
    <col min="5372" max="5372" width="73.44140625" style="346" customWidth="1"/>
    <col min="5373" max="5373" width="8.6640625" style="346" customWidth="1"/>
    <col min="5374" max="5374" width="10.5546875" style="346" customWidth="1"/>
    <col min="5375" max="5375" width="14.5546875" style="346" customWidth="1"/>
    <col min="5376" max="5376" width="38.5546875" style="346" customWidth="1"/>
    <col min="5377" max="5378" width="9.109375" style="346"/>
    <col min="5379" max="5391" width="0" style="346" hidden="1" customWidth="1"/>
    <col min="5392" max="5396" width="9.109375" style="346"/>
    <col min="5397" max="5402" width="0" style="346" hidden="1" customWidth="1"/>
    <col min="5403" max="5626" width="9.109375" style="346"/>
    <col min="5627" max="5627" width="12.5546875" style="346" customWidth="1"/>
    <col min="5628" max="5628" width="73.44140625" style="346" customWidth="1"/>
    <col min="5629" max="5629" width="8.6640625" style="346" customWidth="1"/>
    <col min="5630" max="5630" width="10.5546875" style="346" customWidth="1"/>
    <col min="5631" max="5631" width="14.5546875" style="346" customWidth="1"/>
    <col min="5632" max="5632" width="38.5546875" style="346" customWidth="1"/>
    <col min="5633" max="5634" width="9.109375" style="346"/>
    <col min="5635" max="5647" width="0" style="346" hidden="1" customWidth="1"/>
    <col min="5648" max="5652" width="9.109375" style="346"/>
    <col min="5653" max="5658" width="0" style="346" hidden="1" customWidth="1"/>
    <col min="5659" max="5882" width="9.109375" style="346"/>
    <col min="5883" max="5883" width="12.5546875" style="346" customWidth="1"/>
    <col min="5884" max="5884" width="73.44140625" style="346" customWidth="1"/>
    <col min="5885" max="5885" width="8.6640625" style="346" customWidth="1"/>
    <col min="5886" max="5886" width="10.5546875" style="346" customWidth="1"/>
    <col min="5887" max="5887" width="14.5546875" style="346" customWidth="1"/>
    <col min="5888" max="5888" width="38.5546875" style="346" customWidth="1"/>
    <col min="5889" max="5890" width="9.109375" style="346"/>
    <col min="5891" max="5903" width="0" style="346" hidden="1" customWidth="1"/>
    <col min="5904" max="5908" width="9.109375" style="346"/>
    <col min="5909" max="5914" width="0" style="346" hidden="1" customWidth="1"/>
    <col min="5915" max="6138" width="9.109375" style="346"/>
    <col min="6139" max="6139" width="12.5546875" style="346" customWidth="1"/>
    <col min="6140" max="6140" width="73.44140625" style="346" customWidth="1"/>
    <col min="6141" max="6141" width="8.6640625" style="346" customWidth="1"/>
    <col min="6142" max="6142" width="10.5546875" style="346" customWidth="1"/>
    <col min="6143" max="6143" width="14.5546875" style="346" customWidth="1"/>
    <col min="6144" max="6144" width="38.5546875" style="346" customWidth="1"/>
    <col min="6145" max="6146" width="9.109375" style="346"/>
    <col min="6147" max="6159" width="0" style="346" hidden="1" customWidth="1"/>
    <col min="6160" max="6164" width="9.109375" style="346"/>
    <col min="6165" max="6170" width="0" style="346" hidden="1" customWidth="1"/>
    <col min="6171" max="6394" width="9.109375" style="346"/>
    <col min="6395" max="6395" width="12.5546875" style="346" customWidth="1"/>
    <col min="6396" max="6396" width="73.44140625" style="346" customWidth="1"/>
    <col min="6397" max="6397" width="8.6640625" style="346" customWidth="1"/>
    <col min="6398" max="6398" width="10.5546875" style="346" customWidth="1"/>
    <col min="6399" max="6399" width="14.5546875" style="346" customWidth="1"/>
    <col min="6400" max="6400" width="38.5546875" style="346" customWidth="1"/>
    <col min="6401" max="6402" width="9.109375" style="346"/>
    <col min="6403" max="6415" width="0" style="346" hidden="1" customWidth="1"/>
    <col min="6416" max="6420" width="9.109375" style="346"/>
    <col min="6421" max="6426" width="0" style="346" hidden="1" customWidth="1"/>
    <col min="6427" max="6650" width="9.109375" style="346"/>
    <col min="6651" max="6651" width="12.5546875" style="346" customWidth="1"/>
    <col min="6652" max="6652" width="73.44140625" style="346" customWidth="1"/>
    <col min="6653" max="6653" width="8.6640625" style="346" customWidth="1"/>
    <col min="6654" max="6654" width="10.5546875" style="346" customWidth="1"/>
    <col min="6655" max="6655" width="14.5546875" style="346" customWidth="1"/>
    <col min="6656" max="6656" width="38.5546875" style="346" customWidth="1"/>
    <col min="6657" max="6658" width="9.109375" style="346"/>
    <col min="6659" max="6671" width="0" style="346" hidden="1" customWidth="1"/>
    <col min="6672" max="6676" width="9.109375" style="346"/>
    <col min="6677" max="6682" width="0" style="346" hidden="1" customWidth="1"/>
    <col min="6683" max="6906" width="9.109375" style="346"/>
    <col min="6907" max="6907" width="12.5546875" style="346" customWidth="1"/>
    <col min="6908" max="6908" width="73.44140625" style="346" customWidth="1"/>
    <col min="6909" max="6909" width="8.6640625" style="346" customWidth="1"/>
    <col min="6910" max="6910" width="10.5546875" style="346" customWidth="1"/>
    <col min="6911" max="6911" width="14.5546875" style="346" customWidth="1"/>
    <col min="6912" max="6912" width="38.5546875" style="346" customWidth="1"/>
    <col min="6913" max="6914" width="9.109375" style="346"/>
    <col min="6915" max="6927" width="0" style="346" hidden="1" customWidth="1"/>
    <col min="6928" max="6932" width="9.109375" style="346"/>
    <col min="6933" max="6938" width="0" style="346" hidden="1" customWidth="1"/>
    <col min="6939" max="7162" width="9.109375" style="346"/>
    <col min="7163" max="7163" width="12.5546875" style="346" customWidth="1"/>
    <col min="7164" max="7164" width="73.44140625" style="346" customWidth="1"/>
    <col min="7165" max="7165" width="8.6640625" style="346" customWidth="1"/>
    <col min="7166" max="7166" width="10.5546875" style="346" customWidth="1"/>
    <col min="7167" max="7167" width="14.5546875" style="346" customWidth="1"/>
    <col min="7168" max="7168" width="38.5546875" style="346" customWidth="1"/>
    <col min="7169" max="7170" width="9.109375" style="346"/>
    <col min="7171" max="7183" width="0" style="346" hidden="1" customWidth="1"/>
    <col min="7184" max="7188" width="9.109375" style="346"/>
    <col min="7189" max="7194" width="0" style="346" hidden="1" customWidth="1"/>
    <col min="7195" max="7418" width="9.109375" style="346"/>
    <col min="7419" max="7419" width="12.5546875" style="346" customWidth="1"/>
    <col min="7420" max="7420" width="73.44140625" style="346" customWidth="1"/>
    <col min="7421" max="7421" width="8.6640625" style="346" customWidth="1"/>
    <col min="7422" max="7422" width="10.5546875" style="346" customWidth="1"/>
    <col min="7423" max="7423" width="14.5546875" style="346" customWidth="1"/>
    <col min="7424" max="7424" width="38.5546875" style="346" customWidth="1"/>
    <col min="7425" max="7426" width="9.109375" style="346"/>
    <col min="7427" max="7439" width="0" style="346" hidden="1" customWidth="1"/>
    <col min="7440" max="7444" width="9.109375" style="346"/>
    <col min="7445" max="7450" width="0" style="346" hidden="1" customWidth="1"/>
    <col min="7451" max="7674" width="9.109375" style="346"/>
    <col min="7675" max="7675" width="12.5546875" style="346" customWidth="1"/>
    <col min="7676" max="7676" width="73.44140625" style="346" customWidth="1"/>
    <col min="7677" max="7677" width="8.6640625" style="346" customWidth="1"/>
    <col min="7678" max="7678" width="10.5546875" style="346" customWidth="1"/>
    <col min="7679" max="7679" width="14.5546875" style="346" customWidth="1"/>
    <col min="7680" max="7680" width="38.5546875" style="346" customWidth="1"/>
    <col min="7681" max="7682" width="9.109375" style="346"/>
    <col min="7683" max="7695" width="0" style="346" hidden="1" customWidth="1"/>
    <col min="7696" max="7700" width="9.109375" style="346"/>
    <col min="7701" max="7706" width="0" style="346" hidden="1" customWidth="1"/>
    <col min="7707" max="7930" width="9.109375" style="346"/>
    <col min="7931" max="7931" width="12.5546875" style="346" customWidth="1"/>
    <col min="7932" max="7932" width="73.44140625" style="346" customWidth="1"/>
    <col min="7933" max="7933" width="8.6640625" style="346" customWidth="1"/>
    <col min="7934" max="7934" width="10.5546875" style="346" customWidth="1"/>
    <col min="7935" max="7935" width="14.5546875" style="346" customWidth="1"/>
    <col min="7936" max="7936" width="38.5546875" style="346" customWidth="1"/>
    <col min="7937" max="7938" width="9.109375" style="346"/>
    <col min="7939" max="7951" width="0" style="346" hidden="1" customWidth="1"/>
    <col min="7952" max="7956" width="9.109375" style="346"/>
    <col min="7957" max="7962" width="0" style="346" hidden="1" customWidth="1"/>
    <col min="7963" max="8186" width="9.109375" style="346"/>
    <col min="8187" max="8187" width="12.5546875" style="346" customWidth="1"/>
    <col min="8188" max="8188" width="73.44140625" style="346" customWidth="1"/>
    <col min="8189" max="8189" width="8.6640625" style="346" customWidth="1"/>
    <col min="8190" max="8190" width="10.5546875" style="346" customWidth="1"/>
    <col min="8191" max="8191" width="14.5546875" style="346" customWidth="1"/>
    <col min="8192" max="8192" width="38.5546875" style="346" customWidth="1"/>
    <col min="8193" max="8194" width="9.109375" style="346"/>
    <col min="8195" max="8207" width="0" style="346" hidden="1" customWidth="1"/>
    <col min="8208" max="8212" width="9.109375" style="346"/>
    <col min="8213" max="8218" width="0" style="346" hidden="1" customWidth="1"/>
    <col min="8219" max="8442" width="9.109375" style="346"/>
    <col min="8443" max="8443" width="12.5546875" style="346" customWidth="1"/>
    <col min="8444" max="8444" width="73.44140625" style="346" customWidth="1"/>
    <col min="8445" max="8445" width="8.6640625" style="346" customWidth="1"/>
    <col min="8446" max="8446" width="10.5546875" style="346" customWidth="1"/>
    <col min="8447" max="8447" width="14.5546875" style="346" customWidth="1"/>
    <col min="8448" max="8448" width="38.5546875" style="346" customWidth="1"/>
    <col min="8449" max="8450" width="9.109375" style="346"/>
    <col min="8451" max="8463" width="0" style="346" hidden="1" customWidth="1"/>
    <col min="8464" max="8468" width="9.109375" style="346"/>
    <col min="8469" max="8474" width="0" style="346" hidden="1" customWidth="1"/>
    <col min="8475" max="8698" width="9.109375" style="346"/>
    <col min="8699" max="8699" width="12.5546875" style="346" customWidth="1"/>
    <col min="8700" max="8700" width="73.44140625" style="346" customWidth="1"/>
    <col min="8701" max="8701" width="8.6640625" style="346" customWidth="1"/>
    <col min="8702" max="8702" width="10.5546875" style="346" customWidth="1"/>
    <col min="8703" max="8703" width="14.5546875" style="346" customWidth="1"/>
    <col min="8704" max="8704" width="38.5546875" style="346" customWidth="1"/>
    <col min="8705" max="8706" width="9.109375" style="346"/>
    <col min="8707" max="8719" width="0" style="346" hidden="1" customWidth="1"/>
    <col min="8720" max="8724" width="9.109375" style="346"/>
    <col min="8725" max="8730" width="0" style="346" hidden="1" customWidth="1"/>
    <col min="8731" max="8954" width="9.109375" style="346"/>
    <col min="8955" max="8955" width="12.5546875" style="346" customWidth="1"/>
    <col min="8956" max="8956" width="73.44140625" style="346" customWidth="1"/>
    <col min="8957" max="8957" width="8.6640625" style="346" customWidth="1"/>
    <col min="8958" max="8958" width="10.5546875" style="346" customWidth="1"/>
    <col min="8959" max="8959" width="14.5546875" style="346" customWidth="1"/>
    <col min="8960" max="8960" width="38.5546875" style="346" customWidth="1"/>
    <col min="8961" max="8962" width="9.109375" style="346"/>
    <col min="8963" max="8975" width="0" style="346" hidden="1" customWidth="1"/>
    <col min="8976" max="8980" width="9.109375" style="346"/>
    <col min="8981" max="8986" width="0" style="346" hidden="1" customWidth="1"/>
    <col min="8987" max="9210" width="9.109375" style="346"/>
    <col min="9211" max="9211" width="12.5546875" style="346" customWidth="1"/>
    <col min="9212" max="9212" width="73.44140625" style="346" customWidth="1"/>
    <col min="9213" max="9213" width="8.6640625" style="346" customWidth="1"/>
    <col min="9214" max="9214" width="10.5546875" style="346" customWidth="1"/>
    <col min="9215" max="9215" width="14.5546875" style="346" customWidth="1"/>
    <col min="9216" max="9216" width="38.5546875" style="346" customWidth="1"/>
    <col min="9217" max="9218" width="9.109375" style="346"/>
    <col min="9219" max="9231" width="0" style="346" hidden="1" customWidth="1"/>
    <col min="9232" max="9236" width="9.109375" style="346"/>
    <col min="9237" max="9242" width="0" style="346" hidden="1" customWidth="1"/>
    <col min="9243" max="9466" width="9.109375" style="346"/>
    <col min="9467" max="9467" width="12.5546875" style="346" customWidth="1"/>
    <col min="9468" max="9468" width="73.44140625" style="346" customWidth="1"/>
    <col min="9469" max="9469" width="8.6640625" style="346" customWidth="1"/>
    <col min="9470" max="9470" width="10.5546875" style="346" customWidth="1"/>
    <col min="9471" max="9471" width="14.5546875" style="346" customWidth="1"/>
    <col min="9472" max="9472" width="38.5546875" style="346" customWidth="1"/>
    <col min="9473" max="9474" width="9.109375" style="346"/>
    <col min="9475" max="9487" width="0" style="346" hidden="1" customWidth="1"/>
    <col min="9488" max="9492" width="9.109375" style="346"/>
    <col min="9493" max="9498" width="0" style="346" hidden="1" customWidth="1"/>
    <col min="9499" max="9722" width="9.109375" style="346"/>
    <col min="9723" max="9723" width="12.5546875" style="346" customWidth="1"/>
    <col min="9724" max="9724" width="73.44140625" style="346" customWidth="1"/>
    <col min="9725" max="9725" width="8.6640625" style="346" customWidth="1"/>
    <col min="9726" max="9726" width="10.5546875" style="346" customWidth="1"/>
    <col min="9727" max="9727" width="14.5546875" style="346" customWidth="1"/>
    <col min="9728" max="9728" width="38.5546875" style="346" customWidth="1"/>
    <col min="9729" max="9730" width="9.109375" style="346"/>
    <col min="9731" max="9743" width="0" style="346" hidden="1" customWidth="1"/>
    <col min="9744" max="9748" width="9.109375" style="346"/>
    <col min="9749" max="9754" width="0" style="346" hidden="1" customWidth="1"/>
    <col min="9755" max="9978" width="9.109375" style="346"/>
    <col min="9979" max="9979" width="12.5546875" style="346" customWidth="1"/>
    <col min="9980" max="9980" width="73.44140625" style="346" customWidth="1"/>
    <col min="9981" max="9981" width="8.6640625" style="346" customWidth="1"/>
    <col min="9982" max="9982" width="10.5546875" style="346" customWidth="1"/>
    <col min="9983" max="9983" width="14.5546875" style="346" customWidth="1"/>
    <col min="9984" max="9984" width="38.5546875" style="346" customWidth="1"/>
    <col min="9985" max="9986" width="9.109375" style="346"/>
    <col min="9987" max="9999" width="0" style="346" hidden="1" customWidth="1"/>
    <col min="10000" max="10004" width="9.109375" style="346"/>
    <col min="10005" max="10010" width="0" style="346" hidden="1" customWidth="1"/>
    <col min="10011" max="10234" width="9.109375" style="346"/>
    <col min="10235" max="10235" width="12.5546875" style="346" customWidth="1"/>
    <col min="10236" max="10236" width="73.44140625" style="346" customWidth="1"/>
    <col min="10237" max="10237" width="8.6640625" style="346" customWidth="1"/>
    <col min="10238" max="10238" width="10.5546875" style="346" customWidth="1"/>
    <col min="10239" max="10239" width="14.5546875" style="346" customWidth="1"/>
    <col min="10240" max="10240" width="38.5546875" style="346" customWidth="1"/>
    <col min="10241" max="10242" width="9.109375" style="346"/>
    <col min="10243" max="10255" width="0" style="346" hidden="1" customWidth="1"/>
    <col min="10256" max="10260" width="9.109375" style="346"/>
    <col min="10261" max="10266" width="0" style="346" hidden="1" customWidth="1"/>
    <col min="10267" max="10490" width="9.109375" style="346"/>
    <col min="10491" max="10491" width="12.5546875" style="346" customWidth="1"/>
    <col min="10492" max="10492" width="73.44140625" style="346" customWidth="1"/>
    <col min="10493" max="10493" width="8.6640625" style="346" customWidth="1"/>
    <col min="10494" max="10494" width="10.5546875" style="346" customWidth="1"/>
    <col min="10495" max="10495" width="14.5546875" style="346" customWidth="1"/>
    <col min="10496" max="10496" width="38.5546875" style="346" customWidth="1"/>
    <col min="10497" max="10498" width="9.109375" style="346"/>
    <col min="10499" max="10511" width="0" style="346" hidden="1" customWidth="1"/>
    <col min="10512" max="10516" width="9.109375" style="346"/>
    <col min="10517" max="10522" width="0" style="346" hidden="1" customWidth="1"/>
    <col min="10523" max="10746" width="9.109375" style="346"/>
    <col min="10747" max="10747" width="12.5546875" style="346" customWidth="1"/>
    <col min="10748" max="10748" width="73.44140625" style="346" customWidth="1"/>
    <col min="10749" max="10749" width="8.6640625" style="346" customWidth="1"/>
    <col min="10750" max="10750" width="10.5546875" style="346" customWidth="1"/>
    <col min="10751" max="10751" width="14.5546875" style="346" customWidth="1"/>
    <col min="10752" max="10752" width="38.5546875" style="346" customWidth="1"/>
    <col min="10753" max="10754" width="9.109375" style="346"/>
    <col min="10755" max="10767" width="0" style="346" hidden="1" customWidth="1"/>
    <col min="10768" max="10772" width="9.109375" style="346"/>
    <col min="10773" max="10778" width="0" style="346" hidden="1" customWidth="1"/>
    <col min="10779" max="11002" width="9.109375" style="346"/>
    <col min="11003" max="11003" width="12.5546875" style="346" customWidth="1"/>
    <col min="11004" max="11004" width="73.44140625" style="346" customWidth="1"/>
    <col min="11005" max="11005" width="8.6640625" style="346" customWidth="1"/>
    <col min="11006" max="11006" width="10.5546875" style="346" customWidth="1"/>
    <col min="11007" max="11007" width="14.5546875" style="346" customWidth="1"/>
    <col min="11008" max="11008" width="38.5546875" style="346" customWidth="1"/>
    <col min="11009" max="11010" width="9.109375" style="346"/>
    <col min="11011" max="11023" width="0" style="346" hidden="1" customWidth="1"/>
    <col min="11024" max="11028" width="9.109375" style="346"/>
    <col min="11029" max="11034" width="0" style="346" hidden="1" customWidth="1"/>
    <col min="11035" max="11258" width="9.109375" style="346"/>
    <col min="11259" max="11259" width="12.5546875" style="346" customWidth="1"/>
    <col min="11260" max="11260" width="73.44140625" style="346" customWidth="1"/>
    <col min="11261" max="11261" width="8.6640625" style="346" customWidth="1"/>
    <col min="11262" max="11262" width="10.5546875" style="346" customWidth="1"/>
    <col min="11263" max="11263" width="14.5546875" style="346" customWidth="1"/>
    <col min="11264" max="11264" width="38.5546875" style="346" customWidth="1"/>
    <col min="11265" max="11266" width="9.109375" style="346"/>
    <col min="11267" max="11279" width="0" style="346" hidden="1" customWidth="1"/>
    <col min="11280" max="11284" width="9.109375" style="346"/>
    <col min="11285" max="11290" width="0" style="346" hidden="1" customWidth="1"/>
    <col min="11291" max="11514" width="9.109375" style="346"/>
    <col min="11515" max="11515" width="12.5546875" style="346" customWidth="1"/>
    <col min="11516" max="11516" width="73.44140625" style="346" customWidth="1"/>
    <col min="11517" max="11517" width="8.6640625" style="346" customWidth="1"/>
    <col min="11518" max="11518" width="10.5546875" style="346" customWidth="1"/>
    <col min="11519" max="11519" width="14.5546875" style="346" customWidth="1"/>
    <col min="11520" max="11520" width="38.5546875" style="346" customWidth="1"/>
    <col min="11521" max="11522" width="9.109375" style="346"/>
    <col min="11523" max="11535" width="0" style="346" hidden="1" customWidth="1"/>
    <col min="11536" max="11540" width="9.109375" style="346"/>
    <col min="11541" max="11546" width="0" style="346" hidden="1" customWidth="1"/>
    <col min="11547" max="11770" width="9.109375" style="346"/>
    <col min="11771" max="11771" width="12.5546875" style="346" customWidth="1"/>
    <col min="11772" max="11772" width="73.44140625" style="346" customWidth="1"/>
    <col min="11773" max="11773" width="8.6640625" style="346" customWidth="1"/>
    <col min="11774" max="11774" width="10.5546875" style="346" customWidth="1"/>
    <col min="11775" max="11775" width="14.5546875" style="346" customWidth="1"/>
    <col min="11776" max="11776" width="38.5546875" style="346" customWidth="1"/>
    <col min="11777" max="11778" width="9.109375" style="346"/>
    <col min="11779" max="11791" width="0" style="346" hidden="1" customWidth="1"/>
    <col min="11792" max="11796" width="9.109375" style="346"/>
    <col min="11797" max="11802" width="0" style="346" hidden="1" customWidth="1"/>
    <col min="11803" max="12026" width="9.109375" style="346"/>
    <col min="12027" max="12027" width="12.5546875" style="346" customWidth="1"/>
    <col min="12028" max="12028" width="73.44140625" style="346" customWidth="1"/>
    <col min="12029" max="12029" width="8.6640625" style="346" customWidth="1"/>
    <col min="12030" max="12030" width="10.5546875" style="346" customWidth="1"/>
    <col min="12031" max="12031" width="14.5546875" style="346" customWidth="1"/>
    <col min="12032" max="12032" width="38.5546875" style="346" customWidth="1"/>
    <col min="12033" max="12034" width="9.109375" style="346"/>
    <col min="12035" max="12047" width="0" style="346" hidden="1" customWidth="1"/>
    <col min="12048" max="12052" width="9.109375" style="346"/>
    <col min="12053" max="12058" width="0" style="346" hidden="1" customWidth="1"/>
    <col min="12059" max="12282" width="9.109375" style="346"/>
    <col min="12283" max="12283" width="12.5546875" style="346" customWidth="1"/>
    <col min="12284" max="12284" width="73.44140625" style="346" customWidth="1"/>
    <col min="12285" max="12285" width="8.6640625" style="346" customWidth="1"/>
    <col min="12286" max="12286" width="10.5546875" style="346" customWidth="1"/>
    <col min="12287" max="12287" width="14.5546875" style="346" customWidth="1"/>
    <col min="12288" max="12288" width="38.5546875" style="346" customWidth="1"/>
    <col min="12289" max="12290" width="9.109375" style="346"/>
    <col min="12291" max="12303" width="0" style="346" hidden="1" customWidth="1"/>
    <col min="12304" max="12308" width="9.109375" style="346"/>
    <col min="12309" max="12314" width="0" style="346" hidden="1" customWidth="1"/>
    <col min="12315" max="12538" width="9.109375" style="346"/>
    <col min="12539" max="12539" width="12.5546875" style="346" customWidth="1"/>
    <col min="12540" max="12540" width="73.44140625" style="346" customWidth="1"/>
    <col min="12541" max="12541" width="8.6640625" style="346" customWidth="1"/>
    <col min="12542" max="12542" width="10.5546875" style="346" customWidth="1"/>
    <col min="12543" max="12543" width="14.5546875" style="346" customWidth="1"/>
    <col min="12544" max="12544" width="38.5546875" style="346" customWidth="1"/>
    <col min="12545" max="12546" width="9.109375" style="346"/>
    <col min="12547" max="12559" width="0" style="346" hidden="1" customWidth="1"/>
    <col min="12560" max="12564" width="9.109375" style="346"/>
    <col min="12565" max="12570" width="0" style="346" hidden="1" customWidth="1"/>
    <col min="12571" max="12794" width="9.109375" style="346"/>
    <col min="12795" max="12795" width="12.5546875" style="346" customWidth="1"/>
    <col min="12796" max="12796" width="73.44140625" style="346" customWidth="1"/>
    <col min="12797" max="12797" width="8.6640625" style="346" customWidth="1"/>
    <col min="12798" max="12798" width="10.5546875" style="346" customWidth="1"/>
    <col min="12799" max="12799" width="14.5546875" style="346" customWidth="1"/>
    <col min="12800" max="12800" width="38.5546875" style="346" customWidth="1"/>
    <col min="12801" max="12802" width="9.109375" style="346"/>
    <col min="12803" max="12815" width="0" style="346" hidden="1" customWidth="1"/>
    <col min="12816" max="12820" width="9.109375" style="346"/>
    <col min="12821" max="12826" width="0" style="346" hidden="1" customWidth="1"/>
    <col min="12827" max="13050" width="9.109375" style="346"/>
    <col min="13051" max="13051" width="12.5546875" style="346" customWidth="1"/>
    <col min="13052" max="13052" width="73.44140625" style="346" customWidth="1"/>
    <col min="13053" max="13053" width="8.6640625" style="346" customWidth="1"/>
    <col min="13054" max="13054" width="10.5546875" style="346" customWidth="1"/>
    <col min="13055" max="13055" width="14.5546875" style="346" customWidth="1"/>
    <col min="13056" max="13056" width="38.5546875" style="346" customWidth="1"/>
    <col min="13057" max="13058" width="9.109375" style="346"/>
    <col min="13059" max="13071" width="0" style="346" hidden="1" customWidth="1"/>
    <col min="13072" max="13076" width="9.109375" style="346"/>
    <col min="13077" max="13082" width="0" style="346" hidden="1" customWidth="1"/>
    <col min="13083" max="13306" width="9.109375" style="346"/>
    <col min="13307" max="13307" width="12.5546875" style="346" customWidth="1"/>
    <col min="13308" max="13308" width="73.44140625" style="346" customWidth="1"/>
    <col min="13309" max="13309" width="8.6640625" style="346" customWidth="1"/>
    <col min="13310" max="13310" width="10.5546875" style="346" customWidth="1"/>
    <col min="13311" max="13311" width="14.5546875" style="346" customWidth="1"/>
    <col min="13312" max="13312" width="38.5546875" style="346" customWidth="1"/>
    <col min="13313" max="13314" width="9.109375" style="346"/>
    <col min="13315" max="13327" width="0" style="346" hidden="1" customWidth="1"/>
    <col min="13328" max="13332" width="9.109375" style="346"/>
    <col min="13333" max="13338" width="0" style="346" hidden="1" customWidth="1"/>
    <col min="13339" max="13562" width="9.109375" style="346"/>
    <col min="13563" max="13563" width="12.5546875" style="346" customWidth="1"/>
    <col min="13564" max="13564" width="73.44140625" style="346" customWidth="1"/>
    <col min="13565" max="13565" width="8.6640625" style="346" customWidth="1"/>
    <col min="13566" max="13566" width="10.5546875" style="346" customWidth="1"/>
    <col min="13567" max="13567" width="14.5546875" style="346" customWidth="1"/>
    <col min="13568" max="13568" width="38.5546875" style="346" customWidth="1"/>
    <col min="13569" max="13570" width="9.109375" style="346"/>
    <col min="13571" max="13583" width="0" style="346" hidden="1" customWidth="1"/>
    <col min="13584" max="13588" width="9.109375" style="346"/>
    <col min="13589" max="13594" width="0" style="346" hidden="1" customWidth="1"/>
    <col min="13595" max="13818" width="9.109375" style="346"/>
    <col min="13819" max="13819" width="12.5546875" style="346" customWidth="1"/>
    <col min="13820" max="13820" width="73.44140625" style="346" customWidth="1"/>
    <col min="13821" max="13821" width="8.6640625" style="346" customWidth="1"/>
    <col min="13822" max="13822" width="10.5546875" style="346" customWidth="1"/>
    <col min="13823" max="13823" width="14.5546875" style="346" customWidth="1"/>
    <col min="13824" max="13824" width="38.5546875" style="346" customWidth="1"/>
    <col min="13825" max="13826" width="9.109375" style="346"/>
    <col min="13827" max="13839" width="0" style="346" hidden="1" customWidth="1"/>
    <col min="13840" max="13844" width="9.109375" style="346"/>
    <col min="13845" max="13850" width="0" style="346" hidden="1" customWidth="1"/>
    <col min="13851" max="14074" width="9.109375" style="346"/>
    <col min="14075" max="14075" width="12.5546875" style="346" customWidth="1"/>
    <col min="14076" max="14076" width="73.44140625" style="346" customWidth="1"/>
    <col min="14077" max="14077" width="8.6640625" style="346" customWidth="1"/>
    <col min="14078" max="14078" width="10.5546875" style="346" customWidth="1"/>
    <col min="14079" max="14079" width="14.5546875" style="346" customWidth="1"/>
    <col min="14080" max="14080" width="38.5546875" style="346" customWidth="1"/>
    <col min="14081" max="14082" width="9.109375" style="346"/>
    <col min="14083" max="14095" width="0" style="346" hidden="1" customWidth="1"/>
    <col min="14096" max="14100" width="9.109375" style="346"/>
    <col min="14101" max="14106" width="0" style="346" hidden="1" customWidth="1"/>
    <col min="14107" max="14330" width="9.109375" style="346"/>
    <col min="14331" max="14331" width="12.5546875" style="346" customWidth="1"/>
    <col min="14332" max="14332" width="73.44140625" style="346" customWidth="1"/>
    <col min="14333" max="14333" width="8.6640625" style="346" customWidth="1"/>
    <col min="14334" max="14334" width="10.5546875" style="346" customWidth="1"/>
    <col min="14335" max="14335" width="14.5546875" style="346" customWidth="1"/>
    <col min="14336" max="14336" width="38.5546875" style="346" customWidth="1"/>
    <col min="14337" max="14338" width="9.109375" style="346"/>
    <col min="14339" max="14351" width="0" style="346" hidden="1" customWidth="1"/>
    <col min="14352" max="14356" width="9.109375" style="346"/>
    <col min="14357" max="14362" width="0" style="346" hidden="1" customWidth="1"/>
    <col min="14363" max="14586" width="9.109375" style="346"/>
    <col min="14587" max="14587" width="12.5546875" style="346" customWidth="1"/>
    <col min="14588" max="14588" width="73.44140625" style="346" customWidth="1"/>
    <col min="14589" max="14589" width="8.6640625" style="346" customWidth="1"/>
    <col min="14590" max="14590" width="10.5546875" style="346" customWidth="1"/>
    <col min="14591" max="14591" width="14.5546875" style="346" customWidth="1"/>
    <col min="14592" max="14592" width="38.5546875" style="346" customWidth="1"/>
    <col min="14593" max="14594" width="9.109375" style="346"/>
    <col min="14595" max="14607" width="0" style="346" hidden="1" customWidth="1"/>
    <col min="14608" max="14612" width="9.109375" style="346"/>
    <col min="14613" max="14618" width="0" style="346" hidden="1" customWidth="1"/>
    <col min="14619" max="14842" width="9.109375" style="346"/>
    <col min="14843" max="14843" width="12.5546875" style="346" customWidth="1"/>
    <col min="14844" max="14844" width="73.44140625" style="346" customWidth="1"/>
    <col min="14845" max="14845" width="8.6640625" style="346" customWidth="1"/>
    <col min="14846" max="14846" width="10.5546875" style="346" customWidth="1"/>
    <col min="14847" max="14847" width="14.5546875" style="346" customWidth="1"/>
    <col min="14848" max="14848" width="38.5546875" style="346" customWidth="1"/>
    <col min="14849" max="14850" width="9.109375" style="346"/>
    <col min="14851" max="14863" width="0" style="346" hidden="1" customWidth="1"/>
    <col min="14864" max="14868" width="9.109375" style="346"/>
    <col min="14869" max="14874" width="0" style="346" hidden="1" customWidth="1"/>
    <col min="14875" max="15098" width="9.109375" style="346"/>
    <col min="15099" max="15099" width="12.5546875" style="346" customWidth="1"/>
    <col min="15100" max="15100" width="73.44140625" style="346" customWidth="1"/>
    <col min="15101" max="15101" width="8.6640625" style="346" customWidth="1"/>
    <col min="15102" max="15102" width="10.5546875" style="346" customWidth="1"/>
    <col min="15103" max="15103" width="14.5546875" style="346" customWidth="1"/>
    <col min="15104" max="15104" width="38.5546875" style="346" customWidth="1"/>
    <col min="15105" max="15106" width="9.109375" style="346"/>
    <col min="15107" max="15119" width="0" style="346" hidden="1" customWidth="1"/>
    <col min="15120" max="15124" width="9.109375" style="346"/>
    <col min="15125" max="15130" width="0" style="346" hidden="1" customWidth="1"/>
    <col min="15131" max="15354" width="9.109375" style="346"/>
    <col min="15355" max="15355" width="12.5546875" style="346" customWidth="1"/>
    <col min="15356" max="15356" width="73.44140625" style="346" customWidth="1"/>
    <col min="15357" max="15357" width="8.6640625" style="346" customWidth="1"/>
    <col min="15358" max="15358" width="10.5546875" style="346" customWidth="1"/>
    <col min="15359" max="15359" width="14.5546875" style="346" customWidth="1"/>
    <col min="15360" max="15360" width="38.5546875" style="346" customWidth="1"/>
    <col min="15361" max="15362" width="9.109375" style="346"/>
    <col min="15363" max="15375" width="0" style="346" hidden="1" customWidth="1"/>
    <col min="15376" max="15380" width="9.109375" style="346"/>
    <col min="15381" max="15386" width="0" style="346" hidden="1" customWidth="1"/>
    <col min="15387" max="15610" width="9.109375" style="346"/>
    <col min="15611" max="15611" width="12.5546875" style="346" customWidth="1"/>
    <col min="15612" max="15612" width="73.44140625" style="346" customWidth="1"/>
    <col min="15613" max="15613" width="8.6640625" style="346" customWidth="1"/>
    <col min="15614" max="15614" width="10.5546875" style="346" customWidth="1"/>
    <col min="15615" max="15615" width="14.5546875" style="346" customWidth="1"/>
    <col min="15616" max="15616" width="38.5546875" style="346" customWidth="1"/>
    <col min="15617" max="15618" width="9.109375" style="346"/>
    <col min="15619" max="15631" width="0" style="346" hidden="1" customWidth="1"/>
    <col min="15632" max="15636" width="9.109375" style="346"/>
    <col min="15637" max="15642" width="0" style="346" hidden="1" customWidth="1"/>
    <col min="15643" max="15866" width="9.109375" style="346"/>
    <col min="15867" max="15867" width="12.5546875" style="346" customWidth="1"/>
    <col min="15868" max="15868" width="73.44140625" style="346" customWidth="1"/>
    <col min="15869" max="15869" width="8.6640625" style="346" customWidth="1"/>
    <col min="15870" max="15870" width="10.5546875" style="346" customWidth="1"/>
    <col min="15871" max="15871" width="14.5546875" style="346" customWidth="1"/>
    <col min="15872" max="15872" width="38.5546875" style="346" customWidth="1"/>
    <col min="15873" max="15874" width="9.109375" style="346"/>
    <col min="15875" max="15887" width="0" style="346" hidden="1" customWidth="1"/>
    <col min="15888" max="15892" width="9.109375" style="346"/>
    <col min="15893" max="15898" width="0" style="346" hidden="1" customWidth="1"/>
    <col min="15899" max="16122" width="9.109375" style="346"/>
    <col min="16123" max="16123" width="12.5546875" style="346" customWidth="1"/>
    <col min="16124" max="16124" width="73.44140625" style="346" customWidth="1"/>
    <col min="16125" max="16125" width="8.6640625" style="346" customWidth="1"/>
    <col min="16126" max="16126" width="10.5546875" style="346" customWidth="1"/>
    <col min="16127" max="16127" width="14.5546875" style="346" customWidth="1"/>
    <col min="16128" max="16128" width="38.5546875" style="346" customWidth="1"/>
    <col min="16129" max="16130" width="9.109375" style="346"/>
    <col min="16131" max="16143" width="0" style="346" hidden="1" customWidth="1"/>
    <col min="16144" max="16148" width="9.109375" style="346"/>
    <col min="16149" max="16154" width="0" style="346" hidden="1" customWidth="1"/>
    <col min="16155" max="16384" width="9.109375" style="346"/>
  </cols>
  <sheetData>
    <row r="1" spans="1:38" s="15" customFormat="1">
      <c r="A1" s="29" t="str">
        <f>Cover!B3</f>
        <v>Specification No.: CC-CS/93-NER/SS-4007/3/G2</v>
      </c>
      <c r="B1" s="739"/>
      <c r="C1" s="739"/>
      <c r="D1" s="739"/>
      <c r="E1" s="739"/>
      <c r="F1" s="29"/>
      <c r="G1" s="739"/>
      <c r="H1" s="739"/>
      <c r="I1" s="29"/>
      <c r="J1" s="29"/>
      <c r="K1" s="29"/>
      <c r="L1" s="509"/>
      <c r="M1" s="13"/>
      <c r="N1" s="13"/>
      <c r="O1" s="2"/>
      <c r="P1" s="3" t="s">
        <v>21</v>
      </c>
      <c r="Q1" s="14"/>
      <c r="R1" s="14"/>
      <c r="S1" s="14"/>
      <c r="T1" s="14"/>
      <c r="U1" s="16"/>
      <c r="V1" s="16"/>
      <c r="W1" s="16"/>
      <c r="X1" s="16"/>
      <c r="Y1" s="16"/>
      <c r="Z1" s="16"/>
      <c r="AA1" s="14"/>
      <c r="AB1" s="14"/>
      <c r="AC1" s="14"/>
      <c r="AD1" s="14"/>
      <c r="AE1" s="14"/>
      <c r="AF1" s="14"/>
      <c r="AG1" s="14"/>
      <c r="AH1" s="14"/>
      <c r="AI1" s="14"/>
      <c r="AJ1" s="14"/>
      <c r="AK1" s="14"/>
      <c r="AL1" s="14"/>
    </row>
    <row r="2" spans="1:38" s="15" customFormat="1">
      <c r="A2" s="30"/>
      <c r="B2" s="740"/>
      <c r="C2" s="740"/>
      <c r="D2" s="740"/>
      <c r="E2" s="740"/>
      <c r="F2" s="30"/>
      <c r="G2" s="740"/>
      <c r="H2" s="740"/>
      <c r="I2" s="30"/>
      <c r="J2" s="30"/>
      <c r="K2" s="30"/>
      <c r="L2" s="498"/>
      <c r="M2" s="6"/>
      <c r="N2" s="6"/>
      <c r="O2" s="5"/>
      <c r="P2" s="5"/>
      <c r="Q2" s="14"/>
      <c r="R2" s="14"/>
      <c r="S2" s="14"/>
      <c r="T2" s="14"/>
      <c r="U2" s="16"/>
      <c r="V2" s="16"/>
      <c r="W2" s="16"/>
      <c r="X2" s="16"/>
      <c r="Y2" s="16"/>
      <c r="Z2" s="16"/>
      <c r="AA2" s="14"/>
      <c r="AB2" s="14"/>
      <c r="AC2" s="14"/>
      <c r="AD2" s="14"/>
      <c r="AE2" s="14"/>
      <c r="AF2" s="14"/>
      <c r="AG2" s="14"/>
      <c r="AH2" s="14"/>
      <c r="AI2" s="14"/>
      <c r="AJ2" s="14"/>
      <c r="AK2" s="14"/>
      <c r="AL2" s="14"/>
    </row>
    <row r="3" spans="1:38" s="15" customFormat="1" ht="52.95" customHeight="1">
      <c r="A3" s="952"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52"/>
      <c r="C3" s="952"/>
      <c r="D3" s="952"/>
      <c r="E3" s="952"/>
      <c r="F3" s="952"/>
      <c r="G3" s="952"/>
      <c r="H3" s="952"/>
      <c r="I3" s="952"/>
      <c r="J3" s="952"/>
      <c r="K3" s="952"/>
      <c r="L3" s="952"/>
      <c r="M3" s="952"/>
      <c r="N3" s="952"/>
      <c r="O3" s="952"/>
      <c r="P3" s="952"/>
      <c r="Q3" s="14"/>
      <c r="R3" s="14"/>
      <c r="S3" s="14"/>
      <c r="T3" s="14"/>
      <c r="U3" s="18" t="s">
        <v>22</v>
      </c>
      <c r="V3" s="16"/>
      <c r="W3" s="31">
        <f>IF(ISERROR(#REF!/('[1]Sch-6'!D14+'[1]Sch-6'!D16+'[1]Sch-6'!D18)),0,#REF!/( '[1]Sch-6'!D14+'[1]Sch-6'!D16+'[1]Sch-6'!D18))</f>
        <v>0</v>
      </c>
      <c r="X3" s="16"/>
      <c r="Y3" s="16"/>
      <c r="Z3" s="16"/>
      <c r="AA3" s="14"/>
      <c r="AB3" s="14"/>
      <c r="AC3" s="14"/>
      <c r="AD3" s="14"/>
      <c r="AE3" s="14"/>
      <c r="AF3" s="14"/>
      <c r="AG3" s="14"/>
      <c r="AH3" s="14"/>
      <c r="AI3" s="14"/>
      <c r="AJ3" s="14"/>
      <c r="AK3" s="14"/>
      <c r="AL3" s="14"/>
    </row>
    <row r="4" spans="1:38" s="15" customFormat="1">
      <c r="A4" s="953" t="s">
        <v>23</v>
      </c>
      <c r="B4" s="953"/>
      <c r="C4" s="953"/>
      <c r="D4" s="953"/>
      <c r="E4" s="953"/>
      <c r="F4" s="953"/>
      <c r="G4" s="953"/>
      <c r="H4" s="953"/>
      <c r="I4" s="953"/>
      <c r="J4" s="953"/>
      <c r="K4" s="953"/>
      <c r="L4" s="953"/>
      <c r="M4" s="953"/>
      <c r="N4" s="953"/>
      <c r="O4" s="953"/>
      <c r="P4" s="953"/>
      <c r="Q4" s="14"/>
      <c r="R4" s="14"/>
      <c r="S4" s="14"/>
      <c r="T4" s="14"/>
      <c r="U4" s="18" t="s">
        <v>24</v>
      </c>
      <c r="V4" s="16"/>
      <c r="W4" s="32" t="e">
        <f>#REF!</f>
        <v>#REF!</v>
      </c>
      <c r="X4" s="16"/>
      <c r="Y4" s="16"/>
      <c r="Z4" s="16"/>
      <c r="AA4" s="14"/>
      <c r="AB4" s="14"/>
      <c r="AC4" s="14"/>
      <c r="AD4" s="14"/>
      <c r="AE4" s="14"/>
      <c r="AF4" s="14"/>
      <c r="AG4" s="14"/>
      <c r="AH4" s="14"/>
      <c r="AI4" s="14"/>
      <c r="AJ4" s="14"/>
      <c r="AK4" s="14"/>
      <c r="AL4" s="14"/>
    </row>
    <row r="5" spans="1:38" s="15" customFormat="1">
      <c r="A5" s="33"/>
      <c r="B5" s="741"/>
      <c r="C5" s="741"/>
      <c r="D5" s="741"/>
      <c r="E5" s="741"/>
      <c r="F5" s="33"/>
      <c r="G5" s="741"/>
      <c r="H5" s="741"/>
      <c r="I5" s="33"/>
      <c r="J5" s="33"/>
      <c r="K5" s="33"/>
      <c r="L5" s="20"/>
      <c r="M5" s="19"/>
      <c r="N5" s="19"/>
      <c r="O5" s="21"/>
      <c r="P5" s="21"/>
      <c r="Q5" s="14"/>
      <c r="R5" s="14"/>
      <c r="S5" s="14"/>
      <c r="T5" s="14"/>
      <c r="U5" s="18" t="s">
        <v>25</v>
      </c>
      <c r="V5" s="16"/>
      <c r="W5" s="32">
        <f>IF(ISERROR(#REF!/#REF!),0,#REF! /#REF!)</f>
        <v>0</v>
      </c>
      <c r="X5" s="16"/>
      <c r="Y5" s="16"/>
      <c r="Z5" s="16"/>
      <c r="AA5" s="14"/>
      <c r="AB5" s="14"/>
      <c r="AC5" s="14"/>
      <c r="AD5" s="14"/>
      <c r="AE5" s="14"/>
      <c r="AF5" s="14"/>
      <c r="AG5" s="14"/>
      <c r="AH5" s="14"/>
      <c r="AI5" s="14"/>
      <c r="AJ5" s="14"/>
      <c r="AK5" s="14"/>
      <c r="AL5" s="14"/>
    </row>
    <row r="6" spans="1:38" s="15" customFormat="1">
      <c r="A6" s="34" t="str">
        <f>'Sch-1'!A6</f>
        <v>Bidder’s Name and Address  (Lead Partner) :</v>
      </c>
      <c r="B6" s="742"/>
      <c r="C6" s="742"/>
      <c r="D6" s="742"/>
      <c r="E6" s="742"/>
      <c r="F6" s="34"/>
      <c r="G6" s="742"/>
      <c r="H6" s="742"/>
      <c r="I6" s="34"/>
      <c r="J6" s="34"/>
      <c r="K6" s="34"/>
      <c r="L6" s="510"/>
      <c r="M6" s="22"/>
      <c r="N6" s="22"/>
      <c r="O6" s="23" t="s">
        <v>1</v>
      </c>
      <c r="P6" s="5"/>
      <c r="Q6" s="14"/>
      <c r="R6" s="14"/>
      <c r="S6" s="14"/>
      <c r="T6" s="14"/>
      <c r="U6" s="18" t="s">
        <v>26</v>
      </c>
      <c r="V6" s="16"/>
      <c r="W6" s="32" t="e">
        <f>#REF!</f>
        <v>#REF!</v>
      </c>
      <c r="X6" s="16"/>
      <c r="Y6" s="16"/>
      <c r="Z6" s="16"/>
      <c r="AA6" s="14"/>
      <c r="AB6" s="14"/>
      <c r="AC6" s="14"/>
      <c r="AD6" s="14"/>
      <c r="AE6" s="14"/>
      <c r="AF6" s="14"/>
      <c r="AG6" s="14"/>
      <c r="AH6" s="14"/>
      <c r="AI6" s="14"/>
      <c r="AJ6" s="14"/>
      <c r="AK6" s="14"/>
      <c r="AL6" s="14"/>
    </row>
    <row r="7" spans="1:38" s="15" customFormat="1" ht="22.95" customHeight="1">
      <c r="A7" s="973" t="str">
        <f>'Sch-2'!A7:H7</f>
        <v/>
      </c>
      <c r="B7" s="973"/>
      <c r="C7" s="973"/>
      <c r="D7" s="973"/>
      <c r="E7" s="973"/>
      <c r="F7" s="973"/>
      <c r="G7" s="795"/>
      <c r="H7" s="795"/>
      <c r="I7" s="795"/>
      <c r="J7" s="795"/>
      <c r="K7" s="795"/>
      <c r="L7" s="795"/>
      <c r="M7" s="795"/>
      <c r="N7" s="795"/>
      <c r="O7" s="24" t="str">
        <f>'Sch-1'!L7</f>
        <v>Contract Services</v>
      </c>
      <c r="P7" s="5"/>
      <c r="Q7" s="14"/>
      <c r="R7" s="14"/>
      <c r="S7" s="14"/>
      <c r="T7" s="14"/>
      <c r="U7" s="18" t="s">
        <v>27</v>
      </c>
      <c r="V7" s="16"/>
      <c r="W7" s="31" t="e">
        <f>SUM(W3:W6)</f>
        <v>#REF!</v>
      </c>
      <c r="X7" s="16"/>
      <c r="Y7" s="16"/>
      <c r="Z7" s="16"/>
      <c r="AA7" s="14"/>
      <c r="AB7" s="14"/>
      <c r="AC7" s="14"/>
      <c r="AD7" s="14"/>
      <c r="AE7" s="14"/>
      <c r="AF7" s="14"/>
      <c r="AG7" s="14"/>
      <c r="AH7" s="14"/>
      <c r="AI7" s="14"/>
      <c r="AJ7" s="14"/>
      <c r="AK7" s="14"/>
      <c r="AL7" s="14"/>
    </row>
    <row r="8" spans="1:38" s="15" customFormat="1">
      <c r="A8" s="35" t="s">
        <v>16</v>
      </c>
      <c r="B8" s="748"/>
      <c r="C8" s="735" t="str">
        <f>IF('Sch-1'!C8=0, "", 'Sch-1'!C8)</f>
        <v/>
      </c>
      <c r="D8" s="735"/>
      <c r="E8" s="735"/>
      <c r="F8" s="419"/>
      <c r="G8" s="735"/>
      <c r="H8" s="735"/>
      <c r="I8" s="419"/>
      <c r="J8" s="419"/>
      <c r="K8" s="419"/>
      <c r="L8" s="511"/>
      <c r="M8" s="730"/>
      <c r="N8" s="730"/>
      <c r="O8" s="24" t="str">
        <f>'Sch-1'!L8</f>
        <v>Power Grid Corporation of India Ltd.,</v>
      </c>
      <c r="P8" s="5"/>
      <c r="Q8" s="14"/>
      <c r="R8" s="14"/>
      <c r="S8" s="14"/>
      <c r="T8" s="14"/>
      <c r="U8" s="16"/>
      <c r="V8" s="16"/>
      <c r="W8" s="16"/>
      <c r="X8" s="16"/>
      <c r="Y8" s="16"/>
      <c r="Z8" s="16"/>
      <c r="AA8" s="14"/>
      <c r="AB8" s="14"/>
      <c r="AC8" s="14"/>
      <c r="AD8" s="14"/>
      <c r="AE8" s="14"/>
      <c r="AF8" s="14"/>
      <c r="AG8" s="14"/>
      <c r="AH8" s="14"/>
      <c r="AI8" s="14"/>
      <c r="AJ8" s="14"/>
      <c r="AK8" s="14"/>
      <c r="AL8" s="14"/>
    </row>
    <row r="9" spans="1:38" s="15" customFormat="1">
      <c r="A9" s="35" t="s">
        <v>17</v>
      </c>
      <c r="B9" s="748"/>
      <c r="C9" s="735" t="str">
        <f>IF('Sch-1'!C9=0, "", 'Sch-1'!C9)</f>
        <v/>
      </c>
      <c r="D9" s="735"/>
      <c r="E9" s="735"/>
      <c r="F9" s="419"/>
      <c r="G9" s="735"/>
      <c r="H9" s="735"/>
      <c r="I9" s="419"/>
      <c r="J9" s="419"/>
      <c r="K9" s="419"/>
      <c r="L9" s="511"/>
      <c r="M9" s="730"/>
      <c r="N9" s="730"/>
      <c r="O9" s="24" t="str">
        <f>'Sch-1'!L9</f>
        <v>"Saudamini", Plot No.-2</v>
      </c>
      <c r="P9" s="5"/>
      <c r="Q9" s="14"/>
      <c r="R9" s="14"/>
      <c r="S9" s="14"/>
      <c r="T9" s="14"/>
      <c r="U9" s="16"/>
      <c r="V9" s="16"/>
      <c r="W9" s="16"/>
      <c r="X9" s="16"/>
      <c r="Y9" s="16"/>
      <c r="Z9" s="16"/>
      <c r="AA9" s="14"/>
      <c r="AB9" s="14"/>
      <c r="AC9" s="14"/>
      <c r="AD9" s="14"/>
      <c r="AE9" s="14"/>
      <c r="AF9" s="14"/>
      <c r="AG9" s="14"/>
      <c r="AH9" s="14"/>
      <c r="AI9" s="14"/>
      <c r="AJ9" s="14"/>
      <c r="AK9" s="14"/>
      <c r="AL9" s="14"/>
    </row>
    <row r="10" spans="1:38" s="15" customFormat="1">
      <c r="A10" s="36"/>
      <c r="B10" s="743"/>
      <c r="C10" s="735" t="str">
        <f>IF('Sch-1'!C10=0, "", 'Sch-1'!C10)</f>
        <v/>
      </c>
      <c r="D10" s="735"/>
      <c r="E10" s="735"/>
      <c r="F10" s="419"/>
      <c r="G10" s="735"/>
      <c r="H10" s="735"/>
      <c r="I10" s="419"/>
      <c r="J10" s="419"/>
      <c r="K10" s="419"/>
      <c r="L10" s="511"/>
      <c r="M10" s="730"/>
      <c r="N10" s="730"/>
      <c r="O10" s="24" t="str">
        <f>'Sch-1'!L10</f>
        <v xml:space="preserve">Sector-29, </v>
      </c>
      <c r="P10" s="5"/>
      <c r="Q10" s="14"/>
      <c r="R10" s="14"/>
      <c r="S10" s="14"/>
      <c r="T10" s="14"/>
      <c r="U10" s="18" t="s">
        <v>28</v>
      </c>
      <c r="V10" s="16"/>
      <c r="W10" s="32">
        <f>'[1]Sch-1'!Q10</f>
        <v>0</v>
      </c>
      <c r="X10" s="16"/>
      <c r="Y10" s="16"/>
      <c r="Z10" s="16"/>
      <c r="AA10" s="14"/>
      <c r="AB10" s="14"/>
      <c r="AC10" s="14"/>
      <c r="AD10" s="14"/>
      <c r="AE10" s="14"/>
      <c r="AF10" s="14"/>
      <c r="AG10" s="14"/>
      <c r="AH10" s="14"/>
      <c r="AI10" s="14"/>
      <c r="AJ10" s="14"/>
      <c r="AK10" s="14"/>
      <c r="AL10" s="14"/>
    </row>
    <row r="11" spans="1:38" s="15" customFormat="1">
      <c r="A11" s="36"/>
      <c r="B11" s="743"/>
      <c r="C11" s="735" t="str">
        <f>IF('Sch-1'!C11=0, "", 'Sch-1'!C11)</f>
        <v/>
      </c>
      <c r="D11" s="735"/>
      <c r="E11" s="735"/>
      <c r="F11" s="419"/>
      <c r="G11" s="735"/>
      <c r="H11" s="735"/>
      <c r="I11" s="419"/>
      <c r="J11" s="419"/>
      <c r="K11" s="419"/>
      <c r="L11" s="511"/>
      <c r="M11" s="730"/>
      <c r="N11" s="730"/>
      <c r="O11" s="24" t="str">
        <f>'Sch-1'!L11</f>
        <v>Gurgaon (Haryana) - 122001</v>
      </c>
      <c r="P11" s="5"/>
      <c r="Q11" s="14"/>
      <c r="R11" s="14"/>
      <c r="S11" s="14"/>
      <c r="T11" s="14"/>
      <c r="U11" s="18"/>
      <c r="V11" s="16"/>
      <c r="W11" s="32"/>
      <c r="X11" s="16"/>
      <c r="Y11" s="16"/>
      <c r="Z11" s="16"/>
      <c r="AA11" s="14"/>
      <c r="AB11" s="14"/>
      <c r="AC11" s="14"/>
      <c r="AD11" s="14"/>
      <c r="AE11" s="14"/>
      <c r="AF11" s="14"/>
      <c r="AG11" s="14"/>
      <c r="AH11" s="14"/>
      <c r="AI11" s="14"/>
      <c r="AJ11" s="14"/>
      <c r="AK11" s="14"/>
      <c r="AL11" s="14"/>
    </row>
    <row r="12" spans="1:38" s="15" customFormat="1">
      <c r="A12" s="36"/>
      <c r="B12" s="743"/>
      <c r="C12" s="743"/>
      <c r="D12" s="743"/>
      <c r="E12" s="743"/>
      <c r="F12" s="36"/>
      <c r="G12" s="743"/>
      <c r="H12" s="743"/>
      <c r="I12" s="36"/>
      <c r="J12" s="36"/>
      <c r="K12" s="36"/>
      <c r="L12" s="511"/>
      <c r="M12" s="735"/>
      <c r="N12" s="735"/>
      <c r="O12" s="24"/>
      <c r="P12" s="5"/>
      <c r="Q12" s="14"/>
      <c r="R12" s="14"/>
      <c r="S12" s="14"/>
      <c r="T12" s="14"/>
      <c r="U12" s="18"/>
      <c r="V12" s="16"/>
      <c r="W12" s="32"/>
      <c r="X12" s="16"/>
      <c r="Y12" s="16"/>
      <c r="Z12" s="16"/>
      <c r="AA12" s="14"/>
      <c r="AB12" s="14"/>
      <c r="AC12" s="14"/>
      <c r="AD12" s="14"/>
      <c r="AE12" s="14"/>
      <c r="AF12" s="14"/>
      <c r="AG12" s="14"/>
      <c r="AH12" s="14"/>
      <c r="AI12" s="14"/>
      <c r="AJ12" s="14"/>
      <c r="AK12" s="14"/>
      <c r="AL12" s="14"/>
    </row>
    <row r="13" spans="1:38" s="15" customFormat="1" ht="25.5" customHeight="1" thickBot="1">
      <c r="A13" s="972" t="s">
        <v>29</v>
      </c>
      <c r="B13" s="972"/>
      <c r="C13" s="972"/>
      <c r="D13" s="972"/>
      <c r="E13" s="972"/>
      <c r="F13" s="972"/>
      <c r="G13" s="972"/>
      <c r="H13" s="972"/>
      <c r="I13" s="972"/>
      <c r="J13" s="972"/>
      <c r="K13" s="972"/>
      <c r="L13" s="972"/>
      <c r="M13" s="972"/>
      <c r="N13" s="972"/>
      <c r="O13" s="35"/>
      <c r="P13" s="12" t="s">
        <v>7</v>
      </c>
      <c r="Q13" s="14"/>
      <c r="R13" s="14"/>
      <c r="S13" s="14"/>
      <c r="T13" s="14"/>
      <c r="U13" s="16"/>
      <c r="V13" s="971" t="s">
        <v>30</v>
      </c>
      <c r="W13" s="971"/>
      <c r="X13" s="341" t="s">
        <v>31</v>
      </c>
      <c r="Y13" s="971" t="s">
        <v>32</v>
      </c>
      <c r="Z13" s="971"/>
      <c r="AA13" s="14"/>
      <c r="AB13" s="14"/>
      <c r="AC13" s="14"/>
      <c r="AD13" s="14"/>
      <c r="AE13" s="14"/>
      <c r="AF13" s="14"/>
      <c r="AG13" s="14"/>
      <c r="AH13" s="14"/>
      <c r="AI13" s="14"/>
      <c r="AJ13" s="14"/>
      <c r="AK13" s="14"/>
      <c r="AL13" s="14"/>
    </row>
    <row r="14" spans="1:38" s="15" customFormat="1" ht="99" customHeight="1">
      <c r="A14" s="684" t="s">
        <v>8</v>
      </c>
      <c r="B14" s="685" t="s">
        <v>254</v>
      </c>
      <c r="C14" s="685" t="s">
        <v>266</v>
      </c>
      <c r="D14" s="40" t="s">
        <v>265</v>
      </c>
      <c r="E14" s="40" t="s">
        <v>267</v>
      </c>
      <c r="F14" s="40" t="s">
        <v>268</v>
      </c>
      <c r="G14" s="684" t="s">
        <v>35</v>
      </c>
      <c r="H14" s="684" t="s">
        <v>310</v>
      </c>
      <c r="I14" s="684" t="s">
        <v>311</v>
      </c>
      <c r="J14" s="684" t="s">
        <v>312</v>
      </c>
      <c r="K14" s="684" t="s">
        <v>313</v>
      </c>
      <c r="L14" s="40" t="s">
        <v>18</v>
      </c>
      <c r="M14" s="39" t="s">
        <v>10</v>
      </c>
      <c r="N14" s="39" t="s">
        <v>19</v>
      </c>
      <c r="O14" s="40" t="s">
        <v>37</v>
      </c>
      <c r="P14" s="40" t="s">
        <v>38</v>
      </c>
      <c r="Q14" s="14"/>
      <c r="R14" s="14"/>
      <c r="S14" s="14"/>
      <c r="T14" s="14"/>
      <c r="U14" s="16"/>
      <c r="V14" s="41" t="s">
        <v>33</v>
      </c>
      <c r="W14" s="41" t="s">
        <v>34</v>
      </c>
      <c r="X14" s="341"/>
      <c r="Y14" s="41" t="s">
        <v>33</v>
      </c>
      <c r="Z14" s="41" t="s">
        <v>34</v>
      </c>
      <c r="AA14" s="14"/>
      <c r="AB14" s="14"/>
      <c r="AC14" s="14"/>
      <c r="AD14" s="14"/>
      <c r="AE14" s="14"/>
      <c r="AF14" s="14"/>
      <c r="AG14" s="14"/>
      <c r="AH14" s="14"/>
      <c r="AI14" s="14"/>
      <c r="AJ14" s="14"/>
      <c r="AK14" s="14"/>
      <c r="AL14" s="14"/>
    </row>
    <row r="15" spans="1:38" s="15" customFormat="1">
      <c r="A15" s="27">
        <v>1</v>
      </c>
      <c r="B15" s="27">
        <v>2</v>
      </c>
      <c r="C15" s="27">
        <v>3</v>
      </c>
      <c r="D15" s="27">
        <v>4</v>
      </c>
      <c r="E15" s="27">
        <v>5</v>
      </c>
      <c r="F15" s="27">
        <v>6</v>
      </c>
      <c r="G15" s="27">
        <v>7</v>
      </c>
      <c r="H15" s="27">
        <v>8</v>
      </c>
      <c r="I15" s="27">
        <v>9</v>
      </c>
      <c r="J15" s="27">
        <v>10</v>
      </c>
      <c r="K15" s="27">
        <v>11</v>
      </c>
      <c r="L15" s="508">
        <v>12</v>
      </c>
      <c r="M15" s="27">
        <v>13</v>
      </c>
      <c r="N15" s="27">
        <v>14</v>
      </c>
      <c r="O15" s="27">
        <v>15</v>
      </c>
      <c r="P15" s="27" t="s">
        <v>314</v>
      </c>
      <c r="Q15" s="14"/>
      <c r="R15" s="14"/>
      <c r="S15" s="14"/>
      <c r="T15" s="14"/>
      <c r="U15" s="16"/>
      <c r="V15" s="42">
        <v>5</v>
      </c>
      <c r="W15" s="42" t="s">
        <v>20</v>
      </c>
      <c r="X15" s="341"/>
      <c r="Y15" s="42">
        <v>5</v>
      </c>
      <c r="Z15" s="42" t="s">
        <v>20</v>
      </c>
      <c r="AA15" s="14"/>
      <c r="AB15" s="14"/>
      <c r="AC15" s="14"/>
      <c r="AD15" s="14"/>
      <c r="AE15" s="14"/>
      <c r="AF15" s="14"/>
      <c r="AG15" s="14"/>
      <c r="AH15" s="14"/>
      <c r="AI15" s="14"/>
      <c r="AJ15" s="14"/>
      <c r="AK15" s="14"/>
      <c r="AL15" s="14"/>
    </row>
    <row r="16" spans="1:38" ht="18">
      <c r="A16" s="683" t="s">
        <v>61</v>
      </c>
      <c r="B16" s="733" t="s">
        <v>821</v>
      </c>
      <c r="C16" s="688"/>
      <c r="D16" s="688"/>
      <c r="E16" s="688"/>
      <c r="F16" s="734"/>
      <c r="G16" s="688"/>
      <c r="H16" s="688"/>
      <c r="I16" s="663"/>
      <c r="J16" s="663"/>
      <c r="K16" s="663"/>
      <c r="L16" s="663"/>
      <c r="M16" s="663"/>
      <c r="N16" s="663"/>
      <c r="O16" s="663"/>
      <c r="P16" s="663"/>
    </row>
    <row r="17" spans="1:34">
      <c r="A17" s="560">
        <v>1</v>
      </c>
      <c r="B17" s="681">
        <v>7000009996</v>
      </c>
      <c r="C17" s="681">
        <v>1400</v>
      </c>
      <c r="D17" s="681">
        <v>200</v>
      </c>
      <c r="E17" s="681">
        <v>20</v>
      </c>
      <c r="F17" s="732" t="s">
        <v>822</v>
      </c>
      <c r="G17" s="681">
        <v>100002602</v>
      </c>
      <c r="H17" s="681">
        <v>998736</v>
      </c>
      <c r="I17" s="690"/>
      <c r="J17" s="693">
        <v>18</v>
      </c>
      <c r="K17" s="691"/>
      <c r="L17" s="732" t="s">
        <v>514</v>
      </c>
      <c r="M17" s="681" t="s">
        <v>290</v>
      </c>
      <c r="N17" s="681">
        <v>2</v>
      </c>
      <c r="O17" s="692"/>
      <c r="P17" s="559" t="str">
        <f>IF(O17="","INCLUDED",O17*N17)</f>
        <v>INCLUDED</v>
      </c>
      <c r="Q17" s="578">
        <f>IF(O17="",0,IF(K17="",O17*J17/100,K17*O17))</f>
        <v>0</v>
      </c>
      <c r="R17" s="575">
        <f>Q17*N17</f>
        <v>0</v>
      </c>
      <c r="AH17" s="579">
        <v>0</v>
      </c>
    </row>
    <row r="18" spans="1:34" ht="31.2">
      <c r="A18" s="560">
        <v>2</v>
      </c>
      <c r="B18" s="681">
        <v>7000009996</v>
      </c>
      <c r="C18" s="681">
        <v>1580</v>
      </c>
      <c r="D18" s="681">
        <v>230</v>
      </c>
      <c r="E18" s="681">
        <v>80</v>
      </c>
      <c r="F18" s="732" t="s">
        <v>823</v>
      </c>
      <c r="G18" s="681">
        <v>100000551</v>
      </c>
      <c r="H18" s="681">
        <v>998736</v>
      </c>
      <c r="I18" s="690"/>
      <c r="J18" s="693">
        <v>18</v>
      </c>
      <c r="K18" s="691"/>
      <c r="L18" s="732" t="s">
        <v>524</v>
      </c>
      <c r="M18" s="681" t="s">
        <v>290</v>
      </c>
      <c r="N18" s="681">
        <v>2</v>
      </c>
      <c r="O18" s="692"/>
      <c r="P18" s="559" t="str">
        <f t="shared" ref="P18:P81" si="0">IF(O18="","INCLUDED",O18*N18)</f>
        <v>INCLUDED</v>
      </c>
      <c r="Q18" s="578">
        <f t="shared" ref="Q18:Q81" si="1">IF(O18="",0,IF(K18="",O18*J18/100,K18*O18))</f>
        <v>0</v>
      </c>
      <c r="R18" s="575">
        <f t="shared" ref="R18:R81" si="2">Q18*N18</f>
        <v>0</v>
      </c>
      <c r="AH18" s="579">
        <v>0.05</v>
      </c>
    </row>
    <row r="19" spans="1:34" ht="31.2">
      <c r="A19" s="560">
        <v>3</v>
      </c>
      <c r="B19" s="681">
        <v>7000009996</v>
      </c>
      <c r="C19" s="681">
        <v>1580</v>
      </c>
      <c r="D19" s="681">
        <v>230</v>
      </c>
      <c r="E19" s="681">
        <v>90</v>
      </c>
      <c r="F19" s="732" t="s">
        <v>823</v>
      </c>
      <c r="G19" s="681">
        <v>100002254</v>
      </c>
      <c r="H19" s="681">
        <v>998736</v>
      </c>
      <c r="I19" s="690"/>
      <c r="J19" s="693">
        <v>18</v>
      </c>
      <c r="K19" s="691"/>
      <c r="L19" s="732" t="s">
        <v>853</v>
      </c>
      <c r="M19" s="681" t="s">
        <v>290</v>
      </c>
      <c r="N19" s="681">
        <v>4</v>
      </c>
      <c r="O19" s="692"/>
      <c r="P19" s="559" t="str">
        <f t="shared" si="0"/>
        <v>INCLUDED</v>
      </c>
      <c r="Q19" s="578">
        <f t="shared" si="1"/>
        <v>0</v>
      </c>
      <c r="R19" s="575">
        <f t="shared" si="2"/>
        <v>0</v>
      </c>
      <c r="AH19" s="579">
        <v>0.12</v>
      </c>
    </row>
    <row r="20" spans="1:34" ht="31.2">
      <c r="A20" s="560">
        <v>4</v>
      </c>
      <c r="B20" s="681">
        <v>7000009996</v>
      </c>
      <c r="C20" s="681">
        <v>1580</v>
      </c>
      <c r="D20" s="681">
        <v>230</v>
      </c>
      <c r="E20" s="681">
        <v>100</v>
      </c>
      <c r="F20" s="732" t="s">
        <v>823</v>
      </c>
      <c r="G20" s="681">
        <v>100000555</v>
      </c>
      <c r="H20" s="681">
        <v>998736</v>
      </c>
      <c r="I20" s="690"/>
      <c r="J20" s="693">
        <v>18</v>
      </c>
      <c r="K20" s="691"/>
      <c r="L20" s="732" t="s">
        <v>526</v>
      </c>
      <c r="M20" s="681" t="s">
        <v>290</v>
      </c>
      <c r="N20" s="681">
        <v>18</v>
      </c>
      <c r="O20" s="692"/>
      <c r="P20" s="559" t="str">
        <f t="shared" si="0"/>
        <v>INCLUDED</v>
      </c>
      <c r="Q20" s="578">
        <f t="shared" si="1"/>
        <v>0</v>
      </c>
      <c r="R20" s="575">
        <f t="shared" si="2"/>
        <v>0</v>
      </c>
      <c r="AH20" s="579">
        <v>0.18</v>
      </c>
    </row>
    <row r="21" spans="1:34" ht="31.2">
      <c r="A21" s="560">
        <v>5</v>
      </c>
      <c r="B21" s="681">
        <v>7000009996</v>
      </c>
      <c r="C21" s="681">
        <v>1580</v>
      </c>
      <c r="D21" s="681">
        <v>230</v>
      </c>
      <c r="E21" s="681">
        <v>110</v>
      </c>
      <c r="F21" s="732" t="s">
        <v>823</v>
      </c>
      <c r="G21" s="681">
        <v>100000559</v>
      </c>
      <c r="H21" s="681">
        <v>998736</v>
      </c>
      <c r="I21" s="690"/>
      <c r="J21" s="693">
        <v>18</v>
      </c>
      <c r="K21" s="691"/>
      <c r="L21" s="732" t="s">
        <v>527</v>
      </c>
      <c r="M21" s="681" t="s">
        <v>290</v>
      </c>
      <c r="N21" s="681">
        <v>12</v>
      </c>
      <c r="O21" s="692"/>
      <c r="P21" s="559" t="str">
        <f t="shared" si="0"/>
        <v>INCLUDED</v>
      </c>
      <c r="Q21" s="578">
        <f t="shared" si="1"/>
        <v>0</v>
      </c>
      <c r="R21" s="575">
        <f t="shared" si="2"/>
        <v>0</v>
      </c>
      <c r="AH21" s="579">
        <v>0.28000000000000003</v>
      </c>
    </row>
    <row r="22" spans="1:34" ht="31.2">
      <c r="A22" s="560">
        <v>6</v>
      </c>
      <c r="B22" s="681">
        <v>7000009996</v>
      </c>
      <c r="C22" s="681">
        <v>1580</v>
      </c>
      <c r="D22" s="681">
        <v>230</v>
      </c>
      <c r="E22" s="681">
        <v>120</v>
      </c>
      <c r="F22" s="732" t="s">
        <v>823</v>
      </c>
      <c r="G22" s="681">
        <v>100000565</v>
      </c>
      <c r="H22" s="681">
        <v>998736</v>
      </c>
      <c r="I22" s="690"/>
      <c r="J22" s="693">
        <v>18</v>
      </c>
      <c r="K22" s="691"/>
      <c r="L22" s="732" t="s">
        <v>528</v>
      </c>
      <c r="M22" s="681" t="s">
        <v>290</v>
      </c>
      <c r="N22" s="681">
        <v>3</v>
      </c>
      <c r="O22" s="692"/>
      <c r="P22" s="559" t="str">
        <f t="shared" si="0"/>
        <v>INCLUDED</v>
      </c>
      <c r="Q22" s="578">
        <f t="shared" si="1"/>
        <v>0</v>
      </c>
      <c r="R22" s="575">
        <f t="shared" si="2"/>
        <v>0</v>
      </c>
      <c r="AH22" s="579"/>
    </row>
    <row r="23" spans="1:34" ht="31.2">
      <c r="A23" s="560">
        <v>7</v>
      </c>
      <c r="B23" s="681">
        <v>7000009996</v>
      </c>
      <c r="C23" s="681">
        <v>1580</v>
      </c>
      <c r="D23" s="681">
        <v>230</v>
      </c>
      <c r="E23" s="681">
        <v>130</v>
      </c>
      <c r="F23" s="732" t="s">
        <v>823</v>
      </c>
      <c r="G23" s="681">
        <v>100000567</v>
      </c>
      <c r="H23" s="681">
        <v>998736</v>
      </c>
      <c r="I23" s="690"/>
      <c r="J23" s="693">
        <v>18</v>
      </c>
      <c r="K23" s="691"/>
      <c r="L23" s="732" t="s">
        <v>854</v>
      </c>
      <c r="M23" s="681" t="s">
        <v>290</v>
      </c>
      <c r="N23" s="681">
        <v>8</v>
      </c>
      <c r="O23" s="692"/>
      <c r="P23" s="559" t="str">
        <f t="shared" si="0"/>
        <v>INCLUDED</v>
      </c>
      <c r="Q23" s="578">
        <f t="shared" si="1"/>
        <v>0</v>
      </c>
      <c r="R23" s="575">
        <f t="shared" si="2"/>
        <v>0</v>
      </c>
      <c r="AH23" s="579"/>
    </row>
    <row r="24" spans="1:34" ht="31.2">
      <c r="A24" s="560">
        <v>8</v>
      </c>
      <c r="B24" s="681">
        <v>7000009996</v>
      </c>
      <c r="C24" s="681">
        <v>1580</v>
      </c>
      <c r="D24" s="681">
        <v>230</v>
      </c>
      <c r="E24" s="681">
        <v>140</v>
      </c>
      <c r="F24" s="732" t="s">
        <v>823</v>
      </c>
      <c r="G24" s="681">
        <v>100000568</v>
      </c>
      <c r="H24" s="681">
        <v>998736</v>
      </c>
      <c r="I24" s="690"/>
      <c r="J24" s="693">
        <v>18</v>
      </c>
      <c r="K24" s="691"/>
      <c r="L24" s="732" t="s">
        <v>855</v>
      </c>
      <c r="M24" s="681" t="s">
        <v>290</v>
      </c>
      <c r="N24" s="681">
        <v>6</v>
      </c>
      <c r="O24" s="692"/>
      <c r="P24" s="559" t="str">
        <f t="shared" si="0"/>
        <v>INCLUDED</v>
      </c>
      <c r="Q24" s="578">
        <f t="shared" si="1"/>
        <v>0</v>
      </c>
      <c r="R24" s="575">
        <f t="shared" si="2"/>
        <v>0</v>
      </c>
      <c r="AH24" s="579"/>
    </row>
    <row r="25" spans="1:34" ht="31.2">
      <c r="A25" s="560">
        <v>9</v>
      </c>
      <c r="B25" s="681">
        <v>7000009996</v>
      </c>
      <c r="C25" s="681">
        <v>1580</v>
      </c>
      <c r="D25" s="681">
        <v>230</v>
      </c>
      <c r="E25" s="681">
        <v>150</v>
      </c>
      <c r="F25" s="732" t="s">
        <v>823</v>
      </c>
      <c r="G25" s="681">
        <v>100005546</v>
      </c>
      <c r="H25" s="681">
        <v>998736</v>
      </c>
      <c r="I25" s="690"/>
      <c r="J25" s="693">
        <v>18</v>
      </c>
      <c r="K25" s="691"/>
      <c r="L25" s="732" t="s">
        <v>856</v>
      </c>
      <c r="M25" s="681" t="s">
        <v>290</v>
      </c>
      <c r="N25" s="681">
        <v>15</v>
      </c>
      <c r="O25" s="692"/>
      <c r="P25" s="559" t="str">
        <f t="shared" si="0"/>
        <v>INCLUDED</v>
      </c>
      <c r="Q25" s="578">
        <f t="shared" si="1"/>
        <v>0</v>
      </c>
      <c r="R25" s="575">
        <f t="shared" si="2"/>
        <v>0</v>
      </c>
      <c r="AH25" s="579"/>
    </row>
    <row r="26" spans="1:34" ht="31.2">
      <c r="A26" s="560">
        <v>10</v>
      </c>
      <c r="B26" s="681">
        <v>7000009996</v>
      </c>
      <c r="C26" s="681">
        <v>1580</v>
      </c>
      <c r="D26" s="681">
        <v>230</v>
      </c>
      <c r="E26" s="681">
        <v>160</v>
      </c>
      <c r="F26" s="732" t="s">
        <v>823</v>
      </c>
      <c r="G26" s="681">
        <v>100000587</v>
      </c>
      <c r="H26" s="681">
        <v>998736</v>
      </c>
      <c r="I26" s="690"/>
      <c r="J26" s="693">
        <v>18</v>
      </c>
      <c r="K26" s="691"/>
      <c r="L26" s="732" t="s">
        <v>531</v>
      </c>
      <c r="M26" s="681" t="s">
        <v>290</v>
      </c>
      <c r="N26" s="681">
        <v>15</v>
      </c>
      <c r="O26" s="692"/>
      <c r="P26" s="559" t="str">
        <f t="shared" si="0"/>
        <v>INCLUDED</v>
      </c>
      <c r="Q26" s="578">
        <f t="shared" si="1"/>
        <v>0</v>
      </c>
      <c r="R26" s="575">
        <f t="shared" si="2"/>
        <v>0</v>
      </c>
      <c r="AH26" s="579"/>
    </row>
    <row r="27" spans="1:34" ht="31.2">
      <c r="A27" s="560">
        <v>11</v>
      </c>
      <c r="B27" s="681">
        <v>7000009996</v>
      </c>
      <c r="C27" s="681">
        <v>1580</v>
      </c>
      <c r="D27" s="681">
        <v>230</v>
      </c>
      <c r="E27" s="681">
        <v>170</v>
      </c>
      <c r="F27" s="732" t="s">
        <v>823</v>
      </c>
      <c r="G27" s="681">
        <v>100001908</v>
      </c>
      <c r="H27" s="681">
        <v>998736</v>
      </c>
      <c r="I27" s="690"/>
      <c r="J27" s="693">
        <v>18</v>
      </c>
      <c r="K27" s="691"/>
      <c r="L27" s="732" t="s">
        <v>857</v>
      </c>
      <c r="M27" s="681" t="s">
        <v>290</v>
      </c>
      <c r="N27" s="681">
        <v>18</v>
      </c>
      <c r="O27" s="692"/>
      <c r="P27" s="559" t="str">
        <f t="shared" si="0"/>
        <v>INCLUDED</v>
      </c>
      <c r="Q27" s="578">
        <f t="shared" si="1"/>
        <v>0</v>
      </c>
      <c r="R27" s="575">
        <f t="shared" si="2"/>
        <v>0</v>
      </c>
      <c r="AH27" s="579"/>
    </row>
    <row r="28" spans="1:34" ht="31.2">
      <c r="A28" s="560">
        <v>12</v>
      </c>
      <c r="B28" s="681">
        <v>7000009996</v>
      </c>
      <c r="C28" s="681">
        <v>1410</v>
      </c>
      <c r="D28" s="681">
        <v>240</v>
      </c>
      <c r="E28" s="681">
        <v>20</v>
      </c>
      <c r="F28" s="732" t="s">
        <v>824</v>
      </c>
      <c r="G28" s="681">
        <v>100001891</v>
      </c>
      <c r="H28" s="681">
        <v>998736</v>
      </c>
      <c r="I28" s="690"/>
      <c r="J28" s="693">
        <v>18</v>
      </c>
      <c r="K28" s="691"/>
      <c r="L28" s="732" t="s">
        <v>545</v>
      </c>
      <c r="M28" s="681" t="s">
        <v>290</v>
      </c>
      <c r="N28" s="681">
        <v>1</v>
      </c>
      <c r="O28" s="692"/>
      <c r="P28" s="559" t="str">
        <f t="shared" si="0"/>
        <v>INCLUDED</v>
      </c>
      <c r="Q28" s="578">
        <f t="shared" si="1"/>
        <v>0</v>
      </c>
      <c r="R28" s="575">
        <f t="shared" si="2"/>
        <v>0</v>
      </c>
      <c r="AH28" s="579"/>
    </row>
    <row r="29" spans="1:34" ht="31.2">
      <c r="A29" s="560">
        <v>13</v>
      </c>
      <c r="B29" s="681">
        <v>7000009996</v>
      </c>
      <c r="C29" s="681">
        <v>1410</v>
      </c>
      <c r="D29" s="681">
        <v>240</v>
      </c>
      <c r="E29" s="681">
        <v>50</v>
      </c>
      <c r="F29" s="732" t="s">
        <v>824</v>
      </c>
      <c r="G29" s="681">
        <v>100000741</v>
      </c>
      <c r="H29" s="681">
        <v>998736</v>
      </c>
      <c r="I29" s="690"/>
      <c r="J29" s="693">
        <v>18</v>
      </c>
      <c r="K29" s="691"/>
      <c r="L29" s="732" t="s">
        <v>546</v>
      </c>
      <c r="M29" s="681" t="s">
        <v>291</v>
      </c>
      <c r="N29" s="681">
        <v>1</v>
      </c>
      <c r="O29" s="692"/>
      <c r="P29" s="559" t="str">
        <f t="shared" si="0"/>
        <v>INCLUDED</v>
      </c>
      <c r="Q29" s="578">
        <f t="shared" si="1"/>
        <v>0</v>
      </c>
      <c r="R29" s="575">
        <f t="shared" si="2"/>
        <v>0</v>
      </c>
      <c r="AH29" s="579"/>
    </row>
    <row r="30" spans="1:34" ht="31.2">
      <c r="A30" s="560">
        <v>14</v>
      </c>
      <c r="B30" s="681">
        <v>7000009996</v>
      </c>
      <c r="C30" s="681">
        <v>1410</v>
      </c>
      <c r="D30" s="681">
        <v>240</v>
      </c>
      <c r="E30" s="681">
        <v>70</v>
      </c>
      <c r="F30" s="732" t="s">
        <v>824</v>
      </c>
      <c r="G30" s="681">
        <v>100000737</v>
      </c>
      <c r="H30" s="681">
        <v>998736</v>
      </c>
      <c r="I30" s="690"/>
      <c r="J30" s="693">
        <v>18</v>
      </c>
      <c r="K30" s="691"/>
      <c r="L30" s="732" t="s">
        <v>858</v>
      </c>
      <c r="M30" s="681" t="s">
        <v>290</v>
      </c>
      <c r="N30" s="681">
        <v>2</v>
      </c>
      <c r="O30" s="692"/>
      <c r="P30" s="559" t="str">
        <f t="shared" si="0"/>
        <v>INCLUDED</v>
      </c>
      <c r="Q30" s="578">
        <f t="shared" si="1"/>
        <v>0</v>
      </c>
      <c r="R30" s="575">
        <f t="shared" si="2"/>
        <v>0</v>
      </c>
      <c r="AH30" s="579"/>
    </row>
    <row r="31" spans="1:34" ht="31.2">
      <c r="A31" s="560">
        <v>15</v>
      </c>
      <c r="B31" s="681">
        <v>7000009996</v>
      </c>
      <c r="C31" s="681">
        <v>1410</v>
      </c>
      <c r="D31" s="681">
        <v>240</v>
      </c>
      <c r="E31" s="681">
        <v>80</v>
      </c>
      <c r="F31" s="732" t="s">
        <v>824</v>
      </c>
      <c r="G31" s="681">
        <v>100000738</v>
      </c>
      <c r="H31" s="681">
        <v>998736</v>
      </c>
      <c r="I31" s="690"/>
      <c r="J31" s="693">
        <v>18</v>
      </c>
      <c r="K31" s="691"/>
      <c r="L31" s="732" t="s">
        <v>549</v>
      </c>
      <c r="M31" s="681" t="s">
        <v>290</v>
      </c>
      <c r="N31" s="681">
        <v>2</v>
      </c>
      <c r="O31" s="692"/>
      <c r="P31" s="559" t="str">
        <f t="shared" si="0"/>
        <v>INCLUDED</v>
      </c>
      <c r="Q31" s="578">
        <f t="shared" si="1"/>
        <v>0</v>
      </c>
      <c r="R31" s="575">
        <f t="shared" si="2"/>
        <v>0</v>
      </c>
      <c r="AH31" s="579"/>
    </row>
    <row r="32" spans="1:34" ht="31.2">
      <c r="A32" s="560">
        <v>16</v>
      </c>
      <c r="B32" s="681">
        <v>7000009996</v>
      </c>
      <c r="C32" s="681">
        <v>1410</v>
      </c>
      <c r="D32" s="681">
        <v>240</v>
      </c>
      <c r="E32" s="681">
        <v>90</v>
      </c>
      <c r="F32" s="732" t="s">
        <v>824</v>
      </c>
      <c r="G32" s="681">
        <v>100000739</v>
      </c>
      <c r="H32" s="681">
        <v>998736</v>
      </c>
      <c r="I32" s="690"/>
      <c r="J32" s="693">
        <v>18</v>
      </c>
      <c r="K32" s="691"/>
      <c r="L32" s="732" t="s">
        <v>859</v>
      </c>
      <c r="M32" s="681" t="s">
        <v>290</v>
      </c>
      <c r="N32" s="681">
        <v>2</v>
      </c>
      <c r="O32" s="692"/>
      <c r="P32" s="559" t="str">
        <f t="shared" si="0"/>
        <v>INCLUDED</v>
      </c>
      <c r="Q32" s="578">
        <f t="shared" si="1"/>
        <v>0</v>
      </c>
      <c r="R32" s="575">
        <f t="shared" si="2"/>
        <v>0</v>
      </c>
      <c r="AH32" s="579"/>
    </row>
    <row r="33" spans="1:34" ht="31.2">
      <c r="A33" s="560">
        <v>17</v>
      </c>
      <c r="B33" s="681">
        <v>7000009996</v>
      </c>
      <c r="C33" s="681">
        <v>1410</v>
      </c>
      <c r="D33" s="681">
        <v>240</v>
      </c>
      <c r="E33" s="681">
        <v>100</v>
      </c>
      <c r="F33" s="732" t="s">
        <v>824</v>
      </c>
      <c r="G33" s="681">
        <v>100000736</v>
      </c>
      <c r="H33" s="681">
        <v>998736</v>
      </c>
      <c r="I33" s="690"/>
      <c r="J33" s="693">
        <v>18</v>
      </c>
      <c r="K33" s="691"/>
      <c r="L33" s="732" t="s">
        <v>547</v>
      </c>
      <c r="M33" s="681" t="s">
        <v>290</v>
      </c>
      <c r="N33" s="681">
        <v>4</v>
      </c>
      <c r="O33" s="692"/>
      <c r="P33" s="559" t="str">
        <f t="shared" si="0"/>
        <v>INCLUDED</v>
      </c>
      <c r="Q33" s="578">
        <f t="shared" si="1"/>
        <v>0</v>
      </c>
      <c r="R33" s="575">
        <f t="shared" si="2"/>
        <v>0</v>
      </c>
      <c r="AH33" s="579"/>
    </row>
    <row r="34" spans="1:34" ht="31.2">
      <c r="A34" s="560">
        <v>18</v>
      </c>
      <c r="B34" s="681">
        <v>7000009996</v>
      </c>
      <c r="C34" s="681">
        <v>1410</v>
      </c>
      <c r="D34" s="681">
        <v>240</v>
      </c>
      <c r="E34" s="681">
        <v>110</v>
      </c>
      <c r="F34" s="732" t="s">
        <v>824</v>
      </c>
      <c r="G34" s="681">
        <v>100000745</v>
      </c>
      <c r="H34" s="681">
        <v>998736</v>
      </c>
      <c r="I34" s="690"/>
      <c r="J34" s="693">
        <v>18</v>
      </c>
      <c r="K34" s="691"/>
      <c r="L34" s="732" t="s">
        <v>860</v>
      </c>
      <c r="M34" s="681" t="s">
        <v>290</v>
      </c>
      <c r="N34" s="681">
        <v>2</v>
      </c>
      <c r="O34" s="692"/>
      <c r="P34" s="559" t="str">
        <f t="shared" si="0"/>
        <v>INCLUDED</v>
      </c>
      <c r="Q34" s="578">
        <f t="shared" si="1"/>
        <v>0</v>
      </c>
      <c r="R34" s="575">
        <f t="shared" si="2"/>
        <v>0</v>
      </c>
      <c r="AH34" s="579"/>
    </row>
    <row r="35" spans="1:34" ht="31.2">
      <c r="A35" s="560">
        <v>19</v>
      </c>
      <c r="B35" s="681">
        <v>7000009996</v>
      </c>
      <c r="C35" s="681">
        <v>1410</v>
      </c>
      <c r="D35" s="681">
        <v>240</v>
      </c>
      <c r="E35" s="681">
        <v>120</v>
      </c>
      <c r="F35" s="732" t="s">
        <v>824</v>
      </c>
      <c r="G35" s="681">
        <v>100000744</v>
      </c>
      <c r="H35" s="681">
        <v>998736</v>
      </c>
      <c r="I35" s="690"/>
      <c r="J35" s="693">
        <v>18</v>
      </c>
      <c r="K35" s="691"/>
      <c r="L35" s="732" t="s">
        <v>861</v>
      </c>
      <c r="M35" s="681" t="s">
        <v>290</v>
      </c>
      <c r="N35" s="681">
        <v>4</v>
      </c>
      <c r="O35" s="692"/>
      <c r="P35" s="559" t="str">
        <f t="shared" si="0"/>
        <v>INCLUDED</v>
      </c>
      <c r="Q35" s="578">
        <f t="shared" si="1"/>
        <v>0</v>
      </c>
      <c r="R35" s="575">
        <f t="shared" si="2"/>
        <v>0</v>
      </c>
      <c r="AH35" s="579"/>
    </row>
    <row r="36" spans="1:34" ht="31.2">
      <c r="A36" s="560">
        <v>20</v>
      </c>
      <c r="B36" s="681">
        <v>7000009996</v>
      </c>
      <c r="C36" s="681">
        <v>1410</v>
      </c>
      <c r="D36" s="681">
        <v>240</v>
      </c>
      <c r="E36" s="681">
        <v>130</v>
      </c>
      <c r="F36" s="732" t="s">
        <v>824</v>
      </c>
      <c r="G36" s="681">
        <v>100000746</v>
      </c>
      <c r="H36" s="681">
        <v>998736</v>
      </c>
      <c r="I36" s="690"/>
      <c r="J36" s="693">
        <v>18</v>
      </c>
      <c r="K36" s="691"/>
      <c r="L36" s="732" t="s">
        <v>551</v>
      </c>
      <c r="M36" s="681" t="s">
        <v>290</v>
      </c>
      <c r="N36" s="681">
        <v>3</v>
      </c>
      <c r="O36" s="692"/>
      <c r="P36" s="559" t="str">
        <f t="shared" si="0"/>
        <v>INCLUDED</v>
      </c>
      <c r="Q36" s="578">
        <f t="shared" si="1"/>
        <v>0</v>
      </c>
      <c r="R36" s="575">
        <f t="shared" si="2"/>
        <v>0</v>
      </c>
      <c r="AH36" s="579"/>
    </row>
    <row r="37" spans="1:34" ht="31.2">
      <c r="A37" s="560">
        <v>21</v>
      </c>
      <c r="B37" s="681">
        <v>7000009996</v>
      </c>
      <c r="C37" s="681">
        <v>1410</v>
      </c>
      <c r="D37" s="681">
        <v>240</v>
      </c>
      <c r="E37" s="681">
        <v>140</v>
      </c>
      <c r="F37" s="732" t="s">
        <v>824</v>
      </c>
      <c r="G37" s="681">
        <v>100000749</v>
      </c>
      <c r="H37" s="681">
        <v>998736</v>
      </c>
      <c r="I37" s="690"/>
      <c r="J37" s="693">
        <v>18</v>
      </c>
      <c r="K37" s="691"/>
      <c r="L37" s="732" t="s">
        <v>554</v>
      </c>
      <c r="M37" s="681" t="s">
        <v>291</v>
      </c>
      <c r="N37" s="681">
        <v>1</v>
      </c>
      <c r="O37" s="692"/>
      <c r="P37" s="559" t="str">
        <f t="shared" si="0"/>
        <v>INCLUDED</v>
      </c>
      <c r="Q37" s="578">
        <f t="shared" si="1"/>
        <v>0</v>
      </c>
      <c r="R37" s="575">
        <f t="shared" si="2"/>
        <v>0</v>
      </c>
      <c r="AH37" s="579"/>
    </row>
    <row r="38" spans="1:34" ht="31.2">
      <c r="A38" s="560">
        <v>22</v>
      </c>
      <c r="B38" s="681">
        <v>7000009996</v>
      </c>
      <c r="C38" s="681">
        <v>1420</v>
      </c>
      <c r="D38" s="681">
        <v>280</v>
      </c>
      <c r="E38" s="681">
        <v>10</v>
      </c>
      <c r="F38" s="732" t="s">
        <v>825</v>
      </c>
      <c r="G38" s="681">
        <v>100000972</v>
      </c>
      <c r="H38" s="681">
        <v>998736</v>
      </c>
      <c r="I38" s="690"/>
      <c r="J38" s="693">
        <v>18</v>
      </c>
      <c r="K38" s="691"/>
      <c r="L38" s="732" t="s">
        <v>555</v>
      </c>
      <c r="M38" s="681" t="s">
        <v>290</v>
      </c>
      <c r="N38" s="681">
        <v>4</v>
      </c>
      <c r="O38" s="692"/>
      <c r="P38" s="559" t="str">
        <f t="shared" si="0"/>
        <v>INCLUDED</v>
      </c>
      <c r="Q38" s="578">
        <f t="shared" si="1"/>
        <v>0</v>
      </c>
      <c r="R38" s="575">
        <f t="shared" si="2"/>
        <v>0</v>
      </c>
      <c r="AH38" s="579"/>
    </row>
    <row r="39" spans="1:34" ht="31.2">
      <c r="A39" s="560">
        <v>23</v>
      </c>
      <c r="B39" s="681">
        <v>7000009996</v>
      </c>
      <c r="C39" s="681">
        <v>1420</v>
      </c>
      <c r="D39" s="681">
        <v>280</v>
      </c>
      <c r="E39" s="681">
        <v>20</v>
      </c>
      <c r="F39" s="732" t="s">
        <v>825</v>
      </c>
      <c r="G39" s="681">
        <v>100000975</v>
      </c>
      <c r="H39" s="681">
        <v>995461</v>
      </c>
      <c r="I39" s="690"/>
      <c r="J39" s="693">
        <v>18</v>
      </c>
      <c r="K39" s="691"/>
      <c r="L39" s="732" t="s">
        <v>556</v>
      </c>
      <c r="M39" s="681" t="s">
        <v>290</v>
      </c>
      <c r="N39" s="681">
        <v>10</v>
      </c>
      <c r="O39" s="692"/>
      <c r="P39" s="559" t="str">
        <f t="shared" si="0"/>
        <v>INCLUDED</v>
      </c>
      <c r="Q39" s="578">
        <f t="shared" si="1"/>
        <v>0</v>
      </c>
      <c r="R39" s="575">
        <f t="shared" si="2"/>
        <v>0</v>
      </c>
      <c r="AH39" s="579"/>
    </row>
    <row r="40" spans="1:34" ht="31.2">
      <c r="A40" s="560">
        <v>24</v>
      </c>
      <c r="B40" s="681">
        <v>7000009996</v>
      </c>
      <c r="C40" s="681">
        <v>1420</v>
      </c>
      <c r="D40" s="681">
        <v>280</v>
      </c>
      <c r="E40" s="681">
        <v>30</v>
      </c>
      <c r="F40" s="732" t="s">
        <v>825</v>
      </c>
      <c r="G40" s="681">
        <v>100002251</v>
      </c>
      <c r="H40" s="681">
        <v>998736</v>
      </c>
      <c r="I40" s="690"/>
      <c r="J40" s="693">
        <v>18</v>
      </c>
      <c r="K40" s="691"/>
      <c r="L40" s="732" t="s">
        <v>862</v>
      </c>
      <c r="M40" s="681" t="s">
        <v>290</v>
      </c>
      <c r="N40" s="681">
        <v>6</v>
      </c>
      <c r="O40" s="692"/>
      <c r="P40" s="559" t="str">
        <f t="shared" si="0"/>
        <v>INCLUDED</v>
      </c>
      <c r="Q40" s="578">
        <f t="shared" si="1"/>
        <v>0</v>
      </c>
      <c r="R40" s="575">
        <f t="shared" si="2"/>
        <v>0</v>
      </c>
      <c r="AH40" s="579"/>
    </row>
    <row r="41" spans="1:34" ht="31.2">
      <c r="A41" s="560">
        <v>25</v>
      </c>
      <c r="B41" s="681">
        <v>7000009996</v>
      </c>
      <c r="C41" s="681">
        <v>1420</v>
      </c>
      <c r="D41" s="681">
        <v>280</v>
      </c>
      <c r="E41" s="681">
        <v>40</v>
      </c>
      <c r="F41" s="732" t="s">
        <v>825</v>
      </c>
      <c r="G41" s="681">
        <v>100000973</v>
      </c>
      <c r="H41" s="681">
        <v>998736</v>
      </c>
      <c r="I41" s="690"/>
      <c r="J41" s="693">
        <v>18</v>
      </c>
      <c r="K41" s="691"/>
      <c r="L41" s="732" t="s">
        <v>558</v>
      </c>
      <c r="M41" s="681" t="s">
        <v>290</v>
      </c>
      <c r="N41" s="681">
        <v>2</v>
      </c>
      <c r="O41" s="692"/>
      <c r="P41" s="559" t="str">
        <f t="shared" si="0"/>
        <v>INCLUDED</v>
      </c>
      <c r="Q41" s="578">
        <f t="shared" si="1"/>
        <v>0</v>
      </c>
      <c r="R41" s="575">
        <f t="shared" si="2"/>
        <v>0</v>
      </c>
      <c r="AH41" s="579"/>
    </row>
    <row r="42" spans="1:34" ht="46.8">
      <c r="A42" s="560">
        <v>26</v>
      </c>
      <c r="B42" s="681">
        <v>7000009996</v>
      </c>
      <c r="C42" s="681">
        <v>1420</v>
      </c>
      <c r="D42" s="681">
        <v>280</v>
      </c>
      <c r="E42" s="681">
        <v>60</v>
      </c>
      <c r="F42" s="732" t="s">
        <v>825</v>
      </c>
      <c r="G42" s="681">
        <v>100000968</v>
      </c>
      <c r="H42" s="681">
        <v>998736</v>
      </c>
      <c r="I42" s="690"/>
      <c r="J42" s="693">
        <v>18</v>
      </c>
      <c r="K42" s="691"/>
      <c r="L42" s="732" t="s">
        <v>559</v>
      </c>
      <c r="M42" s="681" t="s">
        <v>291</v>
      </c>
      <c r="N42" s="681">
        <v>1</v>
      </c>
      <c r="O42" s="692"/>
      <c r="P42" s="559" t="str">
        <f t="shared" si="0"/>
        <v>INCLUDED</v>
      </c>
      <c r="Q42" s="578">
        <f t="shared" si="1"/>
        <v>0</v>
      </c>
      <c r="R42" s="575">
        <f t="shared" si="2"/>
        <v>0</v>
      </c>
      <c r="AH42" s="579"/>
    </row>
    <row r="43" spans="1:34" ht="31.2">
      <c r="A43" s="560">
        <v>27</v>
      </c>
      <c r="B43" s="681">
        <v>7000009996</v>
      </c>
      <c r="C43" s="681">
        <v>1420</v>
      </c>
      <c r="D43" s="681">
        <v>280</v>
      </c>
      <c r="E43" s="681">
        <v>70</v>
      </c>
      <c r="F43" s="732" t="s">
        <v>825</v>
      </c>
      <c r="G43" s="681">
        <v>100000971</v>
      </c>
      <c r="H43" s="681">
        <v>998736</v>
      </c>
      <c r="I43" s="690"/>
      <c r="J43" s="693">
        <v>18</v>
      </c>
      <c r="K43" s="691"/>
      <c r="L43" s="732" t="s">
        <v>560</v>
      </c>
      <c r="M43" s="681" t="s">
        <v>291</v>
      </c>
      <c r="N43" s="681">
        <v>1</v>
      </c>
      <c r="O43" s="692"/>
      <c r="P43" s="559" t="str">
        <f t="shared" si="0"/>
        <v>INCLUDED</v>
      </c>
      <c r="Q43" s="578">
        <f t="shared" si="1"/>
        <v>0</v>
      </c>
      <c r="R43" s="575">
        <f t="shared" si="2"/>
        <v>0</v>
      </c>
      <c r="AH43" s="579"/>
    </row>
    <row r="44" spans="1:34" ht="31.2">
      <c r="A44" s="560">
        <v>28</v>
      </c>
      <c r="B44" s="681">
        <v>7000009996</v>
      </c>
      <c r="C44" s="681">
        <v>1420</v>
      </c>
      <c r="D44" s="681">
        <v>280</v>
      </c>
      <c r="E44" s="681">
        <v>80</v>
      </c>
      <c r="F44" s="732" t="s">
        <v>825</v>
      </c>
      <c r="G44" s="681">
        <v>100002526</v>
      </c>
      <c r="H44" s="681">
        <v>995461</v>
      </c>
      <c r="I44" s="690"/>
      <c r="J44" s="693">
        <v>18</v>
      </c>
      <c r="K44" s="691"/>
      <c r="L44" s="732" t="s">
        <v>863</v>
      </c>
      <c r="M44" s="681" t="s">
        <v>443</v>
      </c>
      <c r="N44" s="681">
        <v>1</v>
      </c>
      <c r="O44" s="692"/>
      <c r="P44" s="559" t="str">
        <f t="shared" si="0"/>
        <v>INCLUDED</v>
      </c>
      <c r="Q44" s="578">
        <f t="shared" si="1"/>
        <v>0</v>
      </c>
      <c r="R44" s="575">
        <f t="shared" si="2"/>
        <v>0</v>
      </c>
      <c r="AH44" s="579"/>
    </row>
    <row r="45" spans="1:34" ht="46.8">
      <c r="A45" s="560">
        <v>29</v>
      </c>
      <c r="B45" s="681">
        <v>7000009996</v>
      </c>
      <c r="C45" s="681">
        <v>1420</v>
      </c>
      <c r="D45" s="681">
        <v>280</v>
      </c>
      <c r="E45" s="681">
        <v>90</v>
      </c>
      <c r="F45" s="732" t="s">
        <v>825</v>
      </c>
      <c r="G45" s="681">
        <v>100004680</v>
      </c>
      <c r="H45" s="681">
        <v>998736</v>
      </c>
      <c r="I45" s="690"/>
      <c r="J45" s="693">
        <v>18</v>
      </c>
      <c r="K45" s="691"/>
      <c r="L45" s="732" t="s">
        <v>864</v>
      </c>
      <c r="M45" s="681" t="s">
        <v>291</v>
      </c>
      <c r="N45" s="681">
        <v>6</v>
      </c>
      <c r="O45" s="692"/>
      <c r="P45" s="559" t="str">
        <f t="shared" si="0"/>
        <v>INCLUDED</v>
      </c>
      <c r="Q45" s="578">
        <f t="shared" si="1"/>
        <v>0</v>
      </c>
      <c r="R45" s="575">
        <f t="shared" si="2"/>
        <v>0</v>
      </c>
      <c r="AH45" s="579"/>
    </row>
    <row r="46" spans="1:34" ht="31.2">
      <c r="A46" s="560">
        <v>30</v>
      </c>
      <c r="B46" s="681">
        <v>7000009996</v>
      </c>
      <c r="C46" s="681">
        <v>1430</v>
      </c>
      <c r="D46" s="681">
        <v>290</v>
      </c>
      <c r="E46" s="681">
        <v>10</v>
      </c>
      <c r="F46" s="732" t="s">
        <v>826</v>
      </c>
      <c r="G46" s="681">
        <v>100001021</v>
      </c>
      <c r="H46" s="681">
        <v>995461</v>
      </c>
      <c r="I46" s="690"/>
      <c r="J46" s="693">
        <v>18</v>
      </c>
      <c r="K46" s="691"/>
      <c r="L46" s="732" t="s">
        <v>445</v>
      </c>
      <c r="M46" s="681" t="s">
        <v>290</v>
      </c>
      <c r="N46" s="681">
        <v>4</v>
      </c>
      <c r="O46" s="692"/>
      <c r="P46" s="559" t="str">
        <f t="shared" si="0"/>
        <v>INCLUDED</v>
      </c>
      <c r="Q46" s="578">
        <f t="shared" si="1"/>
        <v>0</v>
      </c>
      <c r="R46" s="575">
        <f t="shared" si="2"/>
        <v>0</v>
      </c>
      <c r="AH46" s="579"/>
    </row>
    <row r="47" spans="1:34" ht="31.2">
      <c r="A47" s="560">
        <v>31</v>
      </c>
      <c r="B47" s="681">
        <v>7000009996</v>
      </c>
      <c r="C47" s="681">
        <v>1430</v>
      </c>
      <c r="D47" s="681">
        <v>290</v>
      </c>
      <c r="E47" s="681">
        <v>20</v>
      </c>
      <c r="F47" s="732" t="s">
        <v>826</v>
      </c>
      <c r="G47" s="681">
        <v>100001022</v>
      </c>
      <c r="H47" s="681">
        <v>998731</v>
      </c>
      <c r="I47" s="690"/>
      <c r="J47" s="693">
        <v>18</v>
      </c>
      <c r="K47" s="691"/>
      <c r="L47" s="732" t="s">
        <v>563</v>
      </c>
      <c r="M47" s="681" t="s">
        <v>290</v>
      </c>
      <c r="N47" s="681">
        <v>1</v>
      </c>
      <c r="O47" s="692"/>
      <c r="P47" s="559" t="str">
        <f t="shared" si="0"/>
        <v>INCLUDED</v>
      </c>
      <c r="Q47" s="578">
        <f t="shared" si="1"/>
        <v>0</v>
      </c>
      <c r="R47" s="575">
        <f t="shared" si="2"/>
        <v>0</v>
      </c>
      <c r="AH47" s="579"/>
    </row>
    <row r="48" spans="1:34" ht="31.2">
      <c r="A48" s="560">
        <v>32</v>
      </c>
      <c r="B48" s="681">
        <v>7000009996</v>
      </c>
      <c r="C48" s="681">
        <v>1430</v>
      </c>
      <c r="D48" s="681">
        <v>290</v>
      </c>
      <c r="E48" s="681">
        <v>30</v>
      </c>
      <c r="F48" s="732" t="s">
        <v>826</v>
      </c>
      <c r="G48" s="681">
        <v>100001024</v>
      </c>
      <c r="H48" s="681">
        <v>998731</v>
      </c>
      <c r="I48" s="690"/>
      <c r="J48" s="693">
        <v>18</v>
      </c>
      <c r="K48" s="691"/>
      <c r="L48" s="732" t="s">
        <v>446</v>
      </c>
      <c r="M48" s="681" t="s">
        <v>290</v>
      </c>
      <c r="N48" s="681">
        <v>2</v>
      </c>
      <c r="O48" s="692"/>
      <c r="P48" s="559" t="str">
        <f t="shared" si="0"/>
        <v>INCLUDED</v>
      </c>
      <c r="Q48" s="578">
        <f t="shared" si="1"/>
        <v>0</v>
      </c>
      <c r="R48" s="575">
        <f t="shared" si="2"/>
        <v>0</v>
      </c>
      <c r="AH48" s="579"/>
    </row>
    <row r="49" spans="1:34" ht="31.2">
      <c r="A49" s="560">
        <v>33</v>
      </c>
      <c r="B49" s="681">
        <v>7000009996</v>
      </c>
      <c r="C49" s="681">
        <v>1430</v>
      </c>
      <c r="D49" s="681">
        <v>290</v>
      </c>
      <c r="E49" s="681">
        <v>90</v>
      </c>
      <c r="F49" s="732" t="s">
        <v>826</v>
      </c>
      <c r="G49" s="681">
        <v>100001096</v>
      </c>
      <c r="H49" s="681">
        <v>998731</v>
      </c>
      <c r="I49" s="690"/>
      <c r="J49" s="693">
        <v>18</v>
      </c>
      <c r="K49" s="691"/>
      <c r="L49" s="732" t="s">
        <v>564</v>
      </c>
      <c r="M49" s="681" t="s">
        <v>290</v>
      </c>
      <c r="N49" s="681">
        <v>4</v>
      </c>
      <c r="O49" s="692"/>
      <c r="P49" s="559" t="str">
        <f t="shared" si="0"/>
        <v>INCLUDED</v>
      </c>
      <c r="Q49" s="578">
        <f t="shared" si="1"/>
        <v>0</v>
      </c>
      <c r="R49" s="575">
        <f t="shared" si="2"/>
        <v>0</v>
      </c>
      <c r="AH49" s="579"/>
    </row>
    <row r="50" spans="1:34" ht="31.2">
      <c r="A50" s="560">
        <v>34</v>
      </c>
      <c r="B50" s="681">
        <v>7000009996</v>
      </c>
      <c r="C50" s="681">
        <v>1430</v>
      </c>
      <c r="D50" s="681">
        <v>290</v>
      </c>
      <c r="E50" s="681">
        <v>100</v>
      </c>
      <c r="F50" s="732" t="s">
        <v>826</v>
      </c>
      <c r="G50" s="681">
        <v>100001051</v>
      </c>
      <c r="H50" s="681">
        <v>998731</v>
      </c>
      <c r="I50" s="690"/>
      <c r="J50" s="693">
        <v>18</v>
      </c>
      <c r="K50" s="691"/>
      <c r="L50" s="732" t="s">
        <v>865</v>
      </c>
      <c r="M50" s="681" t="s">
        <v>290</v>
      </c>
      <c r="N50" s="681">
        <v>6</v>
      </c>
      <c r="O50" s="692"/>
      <c r="P50" s="559" t="str">
        <f t="shared" si="0"/>
        <v>INCLUDED</v>
      </c>
      <c r="Q50" s="578">
        <f t="shared" si="1"/>
        <v>0</v>
      </c>
      <c r="R50" s="575">
        <f t="shared" si="2"/>
        <v>0</v>
      </c>
      <c r="AH50" s="579"/>
    </row>
    <row r="51" spans="1:34" ht="31.2">
      <c r="A51" s="560">
        <v>35</v>
      </c>
      <c r="B51" s="681">
        <v>7000009996</v>
      </c>
      <c r="C51" s="681">
        <v>1430</v>
      </c>
      <c r="D51" s="681">
        <v>290</v>
      </c>
      <c r="E51" s="681">
        <v>120</v>
      </c>
      <c r="F51" s="732" t="s">
        <v>826</v>
      </c>
      <c r="G51" s="681">
        <v>100001060</v>
      </c>
      <c r="H51" s="681">
        <v>998731</v>
      </c>
      <c r="I51" s="690"/>
      <c r="J51" s="693">
        <v>18</v>
      </c>
      <c r="K51" s="691"/>
      <c r="L51" s="732" t="s">
        <v>566</v>
      </c>
      <c r="M51" s="681" t="s">
        <v>290</v>
      </c>
      <c r="N51" s="681">
        <v>30</v>
      </c>
      <c r="O51" s="692"/>
      <c r="P51" s="559" t="str">
        <f t="shared" si="0"/>
        <v>INCLUDED</v>
      </c>
      <c r="Q51" s="578">
        <f t="shared" si="1"/>
        <v>0</v>
      </c>
      <c r="R51" s="575">
        <f t="shared" si="2"/>
        <v>0</v>
      </c>
      <c r="AH51" s="579"/>
    </row>
    <row r="52" spans="1:34" ht="31.2">
      <c r="A52" s="560">
        <v>36</v>
      </c>
      <c r="B52" s="681">
        <v>7000009996</v>
      </c>
      <c r="C52" s="681">
        <v>1430</v>
      </c>
      <c r="D52" s="681">
        <v>290</v>
      </c>
      <c r="E52" s="681">
        <v>130</v>
      </c>
      <c r="F52" s="732" t="s">
        <v>826</v>
      </c>
      <c r="G52" s="681">
        <v>100001059</v>
      </c>
      <c r="H52" s="681">
        <v>998731</v>
      </c>
      <c r="I52" s="690"/>
      <c r="J52" s="693">
        <v>18</v>
      </c>
      <c r="K52" s="691"/>
      <c r="L52" s="732" t="s">
        <v>567</v>
      </c>
      <c r="M52" s="681" t="s">
        <v>290</v>
      </c>
      <c r="N52" s="681">
        <v>10</v>
      </c>
      <c r="O52" s="692"/>
      <c r="P52" s="559" t="str">
        <f t="shared" si="0"/>
        <v>INCLUDED</v>
      </c>
      <c r="Q52" s="578">
        <f t="shared" si="1"/>
        <v>0</v>
      </c>
      <c r="R52" s="575">
        <f t="shared" si="2"/>
        <v>0</v>
      </c>
      <c r="AH52" s="579"/>
    </row>
    <row r="53" spans="1:34" ht="31.2">
      <c r="A53" s="560">
        <v>37</v>
      </c>
      <c r="B53" s="681">
        <v>7000009996</v>
      </c>
      <c r="C53" s="681">
        <v>1430</v>
      </c>
      <c r="D53" s="681">
        <v>290</v>
      </c>
      <c r="E53" s="681">
        <v>160</v>
      </c>
      <c r="F53" s="732" t="s">
        <v>826</v>
      </c>
      <c r="G53" s="681">
        <v>100002364</v>
      </c>
      <c r="H53" s="681">
        <v>998739</v>
      </c>
      <c r="I53" s="690"/>
      <c r="J53" s="693">
        <v>18</v>
      </c>
      <c r="K53" s="691"/>
      <c r="L53" s="732" t="s">
        <v>568</v>
      </c>
      <c r="M53" s="681" t="s">
        <v>443</v>
      </c>
      <c r="N53" s="681">
        <v>1</v>
      </c>
      <c r="O53" s="692"/>
      <c r="P53" s="559" t="str">
        <f t="shared" si="0"/>
        <v>INCLUDED</v>
      </c>
      <c r="Q53" s="578">
        <f t="shared" si="1"/>
        <v>0</v>
      </c>
      <c r="R53" s="575">
        <f t="shared" si="2"/>
        <v>0</v>
      </c>
      <c r="AH53" s="579"/>
    </row>
    <row r="54" spans="1:34" ht="31.2">
      <c r="A54" s="560">
        <v>38</v>
      </c>
      <c r="B54" s="681">
        <v>7000009996</v>
      </c>
      <c r="C54" s="681">
        <v>1430</v>
      </c>
      <c r="D54" s="681">
        <v>290</v>
      </c>
      <c r="E54" s="681">
        <v>170</v>
      </c>
      <c r="F54" s="732" t="s">
        <v>826</v>
      </c>
      <c r="G54" s="681">
        <v>100002487</v>
      </c>
      <c r="H54" s="681">
        <v>998731</v>
      </c>
      <c r="I54" s="690"/>
      <c r="J54" s="693">
        <v>18</v>
      </c>
      <c r="K54" s="691"/>
      <c r="L54" s="732" t="s">
        <v>569</v>
      </c>
      <c r="M54" s="681" t="s">
        <v>443</v>
      </c>
      <c r="N54" s="681">
        <v>1</v>
      </c>
      <c r="O54" s="692"/>
      <c r="P54" s="559" t="str">
        <f t="shared" si="0"/>
        <v>INCLUDED</v>
      </c>
      <c r="Q54" s="578">
        <f t="shared" si="1"/>
        <v>0</v>
      </c>
      <c r="R54" s="575">
        <f t="shared" si="2"/>
        <v>0</v>
      </c>
      <c r="AH54" s="579"/>
    </row>
    <row r="55" spans="1:34" ht="31.2">
      <c r="A55" s="560">
        <v>39</v>
      </c>
      <c r="B55" s="681">
        <v>7000009996</v>
      </c>
      <c r="C55" s="681">
        <v>1430</v>
      </c>
      <c r="D55" s="681">
        <v>290</v>
      </c>
      <c r="E55" s="681">
        <v>200</v>
      </c>
      <c r="F55" s="732" t="s">
        <v>826</v>
      </c>
      <c r="G55" s="681">
        <v>100004659</v>
      </c>
      <c r="H55" s="681">
        <v>998731</v>
      </c>
      <c r="I55" s="690"/>
      <c r="J55" s="693">
        <v>18</v>
      </c>
      <c r="K55" s="691"/>
      <c r="L55" s="732" t="s">
        <v>866</v>
      </c>
      <c r="M55" s="681" t="s">
        <v>290</v>
      </c>
      <c r="N55" s="681">
        <v>6</v>
      </c>
      <c r="O55" s="692"/>
      <c r="P55" s="559" t="str">
        <f t="shared" si="0"/>
        <v>INCLUDED</v>
      </c>
      <c r="Q55" s="578">
        <f t="shared" si="1"/>
        <v>0</v>
      </c>
      <c r="R55" s="575">
        <f t="shared" si="2"/>
        <v>0</v>
      </c>
      <c r="AH55" s="579"/>
    </row>
    <row r="56" spans="1:34" ht="31.2">
      <c r="A56" s="560">
        <v>40</v>
      </c>
      <c r="B56" s="681">
        <v>7000009996</v>
      </c>
      <c r="C56" s="681">
        <v>1430</v>
      </c>
      <c r="D56" s="681">
        <v>290</v>
      </c>
      <c r="E56" s="681">
        <v>210</v>
      </c>
      <c r="F56" s="732" t="s">
        <v>826</v>
      </c>
      <c r="G56" s="681">
        <v>100001888</v>
      </c>
      <c r="H56" s="681">
        <v>998739</v>
      </c>
      <c r="I56" s="690"/>
      <c r="J56" s="693">
        <v>18</v>
      </c>
      <c r="K56" s="691"/>
      <c r="L56" s="732" t="s">
        <v>571</v>
      </c>
      <c r="M56" s="681" t="s">
        <v>462</v>
      </c>
      <c r="N56" s="681">
        <v>1</v>
      </c>
      <c r="O56" s="692"/>
      <c r="P56" s="559" t="str">
        <f t="shared" si="0"/>
        <v>INCLUDED</v>
      </c>
      <c r="Q56" s="578">
        <f t="shared" si="1"/>
        <v>0</v>
      </c>
      <c r="R56" s="575">
        <f t="shared" si="2"/>
        <v>0</v>
      </c>
      <c r="AH56" s="579"/>
    </row>
    <row r="57" spans="1:34" ht="31.2">
      <c r="A57" s="560">
        <v>41</v>
      </c>
      <c r="B57" s="681">
        <v>7000009996</v>
      </c>
      <c r="C57" s="681">
        <v>1430</v>
      </c>
      <c r="D57" s="681">
        <v>290</v>
      </c>
      <c r="E57" s="681">
        <v>220</v>
      </c>
      <c r="F57" s="732" t="s">
        <v>826</v>
      </c>
      <c r="G57" s="681">
        <v>100001085</v>
      </c>
      <c r="H57" s="681">
        <v>998739</v>
      </c>
      <c r="I57" s="690"/>
      <c r="J57" s="693">
        <v>18</v>
      </c>
      <c r="K57" s="691"/>
      <c r="L57" s="732" t="s">
        <v>867</v>
      </c>
      <c r="M57" s="681" t="s">
        <v>443</v>
      </c>
      <c r="N57" s="681">
        <v>1</v>
      </c>
      <c r="O57" s="692"/>
      <c r="P57" s="559" t="str">
        <f t="shared" si="0"/>
        <v>INCLUDED</v>
      </c>
      <c r="Q57" s="578">
        <f t="shared" si="1"/>
        <v>0</v>
      </c>
      <c r="R57" s="575">
        <f t="shared" si="2"/>
        <v>0</v>
      </c>
      <c r="AH57" s="579"/>
    </row>
    <row r="58" spans="1:34" ht="31.2">
      <c r="A58" s="560">
        <v>42</v>
      </c>
      <c r="B58" s="681">
        <v>7000009996</v>
      </c>
      <c r="C58" s="681">
        <v>1430</v>
      </c>
      <c r="D58" s="681">
        <v>290</v>
      </c>
      <c r="E58" s="681">
        <v>230</v>
      </c>
      <c r="F58" s="732" t="s">
        <v>826</v>
      </c>
      <c r="G58" s="681">
        <v>100002461</v>
      </c>
      <c r="H58" s="681">
        <v>998731</v>
      </c>
      <c r="I58" s="690"/>
      <c r="J58" s="693">
        <v>18</v>
      </c>
      <c r="K58" s="691"/>
      <c r="L58" s="732" t="s">
        <v>868</v>
      </c>
      <c r="M58" s="681" t="s">
        <v>443</v>
      </c>
      <c r="N58" s="681">
        <v>1</v>
      </c>
      <c r="O58" s="692"/>
      <c r="P58" s="559" t="str">
        <f t="shared" si="0"/>
        <v>INCLUDED</v>
      </c>
      <c r="Q58" s="578">
        <f t="shared" si="1"/>
        <v>0</v>
      </c>
      <c r="R58" s="575">
        <f t="shared" si="2"/>
        <v>0</v>
      </c>
      <c r="AH58" s="579"/>
    </row>
    <row r="59" spans="1:34" ht="31.2">
      <c r="A59" s="560">
        <v>43</v>
      </c>
      <c r="B59" s="681">
        <v>7000009996</v>
      </c>
      <c r="C59" s="681">
        <v>1430</v>
      </c>
      <c r="D59" s="681">
        <v>290</v>
      </c>
      <c r="E59" s="681">
        <v>240</v>
      </c>
      <c r="F59" s="732" t="s">
        <v>826</v>
      </c>
      <c r="G59" s="681">
        <v>100004930</v>
      </c>
      <c r="H59" s="681">
        <v>998731</v>
      </c>
      <c r="I59" s="690"/>
      <c r="J59" s="693">
        <v>18</v>
      </c>
      <c r="K59" s="691"/>
      <c r="L59" s="732" t="s">
        <v>1093</v>
      </c>
      <c r="M59" s="681" t="s">
        <v>290</v>
      </c>
      <c r="N59" s="681">
        <v>15</v>
      </c>
      <c r="O59" s="692"/>
      <c r="P59" s="559" t="str">
        <f t="shared" si="0"/>
        <v>INCLUDED</v>
      </c>
      <c r="Q59" s="578">
        <f t="shared" si="1"/>
        <v>0</v>
      </c>
      <c r="R59" s="575">
        <f t="shared" si="2"/>
        <v>0</v>
      </c>
      <c r="AH59" s="579"/>
    </row>
    <row r="60" spans="1:34" ht="31.2">
      <c r="A60" s="560">
        <v>44</v>
      </c>
      <c r="B60" s="681">
        <v>7000009996</v>
      </c>
      <c r="C60" s="681">
        <v>1430</v>
      </c>
      <c r="D60" s="681">
        <v>290</v>
      </c>
      <c r="E60" s="681">
        <v>250</v>
      </c>
      <c r="F60" s="732" t="s">
        <v>826</v>
      </c>
      <c r="G60" s="681">
        <v>100004931</v>
      </c>
      <c r="H60" s="681">
        <v>998731</v>
      </c>
      <c r="I60" s="690"/>
      <c r="J60" s="693">
        <v>18</v>
      </c>
      <c r="K60" s="691"/>
      <c r="L60" s="732" t="s">
        <v>1094</v>
      </c>
      <c r="M60" s="681" t="s">
        <v>290</v>
      </c>
      <c r="N60" s="681">
        <v>20</v>
      </c>
      <c r="O60" s="692"/>
      <c r="P60" s="559" t="str">
        <f t="shared" si="0"/>
        <v>INCLUDED</v>
      </c>
      <c r="Q60" s="578">
        <f t="shared" si="1"/>
        <v>0</v>
      </c>
      <c r="R60" s="575">
        <f t="shared" si="2"/>
        <v>0</v>
      </c>
      <c r="AH60" s="579"/>
    </row>
    <row r="61" spans="1:34" ht="31.2">
      <c r="A61" s="560">
        <v>45</v>
      </c>
      <c r="B61" s="681">
        <v>7000009996</v>
      </c>
      <c r="C61" s="681">
        <v>1430</v>
      </c>
      <c r="D61" s="681">
        <v>290</v>
      </c>
      <c r="E61" s="681">
        <v>260</v>
      </c>
      <c r="F61" s="732" t="s">
        <v>826</v>
      </c>
      <c r="G61" s="681">
        <v>100004933</v>
      </c>
      <c r="H61" s="681">
        <v>998731</v>
      </c>
      <c r="I61" s="690"/>
      <c r="J61" s="693">
        <v>18</v>
      </c>
      <c r="K61" s="691"/>
      <c r="L61" s="732" t="s">
        <v>1095</v>
      </c>
      <c r="M61" s="681" t="s">
        <v>290</v>
      </c>
      <c r="N61" s="681">
        <v>4</v>
      </c>
      <c r="O61" s="692"/>
      <c r="P61" s="559" t="str">
        <f t="shared" si="0"/>
        <v>INCLUDED</v>
      </c>
      <c r="Q61" s="578">
        <f t="shared" si="1"/>
        <v>0</v>
      </c>
      <c r="R61" s="575">
        <f t="shared" si="2"/>
        <v>0</v>
      </c>
      <c r="AH61" s="579"/>
    </row>
    <row r="62" spans="1:34" ht="31.2">
      <c r="A62" s="560">
        <v>46</v>
      </c>
      <c r="B62" s="681">
        <v>7000009996</v>
      </c>
      <c r="C62" s="681">
        <v>1430</v>
      </c>
      <c r="D62" s="681">
        <v>290</v>
      </c>
      <c r="E62" s="681">
        <v>270</v>
      </c>
      <c r="F62" s="732" t="s">
        <v>826</v>
      </c>
      <c r="G62" s="681">
        <v>100004932</v>
      </c>
      <c r="H62" s="681">
        <v>998731</v>
      </c>
      <c r="I62" s="690"/>
      <c r="J62" s="693">
        <v>18</v>
      </c>
      <c r="K62" s="691"/>
      <c r="L62" s="732" t="s">
        <v>1096</v>
      </c>
      <c r="M62" s="681" t="s">
        <v>290</v>
      </c>
      <c r="N62" s="681">
        <v>5</v>
      </c>
      <c r="O62" s="692"/>
      <c r="P62" s="559" t="str">
        <f t="shared" si="0"/>
        <v>INCLUDED</v>
      </c>
      <c r="Q62" s="578">
        <f t="shared" si="1"/>
        <v>0</v>
      </c>
      <c r="R62" s="575">
        <f t="shared" si="2"/>
        <v>0</v>
      </c>
      <c r="AH62" s="579"/>
    </row>
    <row r="63" spans="1:34" ht="46.8">
      <c r="A63" s="560">
        <v>47</v>
      </c>
      <c r="B63" s="681">
        <v>7000009996</v>
      </c>
      <c r="C63" s="681">
        <v>1440</v>
      </c>
      <c r="D63" s="681">
        <v>300</v>
      </c>
      <c r="E63" s="681">
        <v>20</v>
      </c>
      <c r="F63" s="732" t="s">
        <v>827</v>
      </c>
      <c r="G63" s="681">
        <v>100001680</v>
      </c>
      <c r="H63" s="681">
        <v>995455</v>
      </c>
      <c r="I63" s="690"/>
      <c r="J63" s="693">
        <v>18</v>
      </c>
      <c r="K63" s="691"/>
      <c r="L63" s="732" t="s">
        <v>869</v>
      </c>
      <c r="M63" s="681" t="s">
        <v>452</v>
      </c>
      <c r="N63" s="681">
        <v>0.5</v>
      </c>
      <c r="O63" s="692"/>
      <c r="P63" s="559" t="str">
        <f t="shared" si="0"/>
        <v>INCLUDED</v>
      </c>
      <c r="Q63" s="578">
        <f t="shared" si="1"/>
        <v>0</v>
      </c>
      <c r="R63" s="575">
        <f t="shared" si="2"/>
        <v>0</v>
      </c>
      <c r="AH63" s="579"/>
    </row>
    <row r="64" spans="1:34" ht="46.8">
      <c r="A64" s="560">
        <v>48</v>
      </c>
      <c r="B64" s="681">
        <v>7000009996</v>
      </c>
      <c r="C64" s="681">
        <v>1440</v>
      </c>
      <c r="D64" s="681">
        <v>300</v>
      </c>
      <c r="E64" s="681">
        <v>30</v>
      </c>
      <c r="F64" s="732" t="s">
        <v>827</v>
      </c>
      <c r="G64" s="681">
        <v>100001681</v>
      </c>
      <c r="H64" s="681">
        <v>995455</v>
      </c>
      <c r="I64" s="690"/>
      <c r="J64" s="693">
        <v>18</v>
      </c>
      <c r="K64" s="691"/>
      <c r="L64" s="732" t="s">
        <v>870</v>
      </c>
      <c r="M64" s="681" t="s">
        <v>452</v>
      </c>
      <c r="N64" s="681">
        <v>0.5</v>
      </c>
      <c r="O64" s="692"/>
      <c r="P64" s="559" t="str">
        <f t="shared" si="0"/>
        <v>INCLUDED</v>
      </c>
      <c r="Q64" s="578">
        <f t="shared" si="1"/>
        <v>0</v>
      </c>
      <c r="R64" s="575">
        <f t="shared" si="2"/>
        <v>0</v>
      </c>
      <c r="AH64" s="579"/>
    </row>
    <row r="65" spans="1:34" ht="31.2">
      <c r="A65" s="560">
        <v>49</v>
      </c>
      <c r="B65" s="681">
        <v>7000009996</v>
      </c>
      <c r="C65" s="681">
        <v>1440</v>
      </c>
      <c r="D65" s="681">
        <v>300</v>
      </c>
      <c r="E65" s="681">
        <v>40</v>
      </c>
      <c r="F65" s="732" t="s">
        <v>827</v>
      </c>
      <c r="G65" s="681">
        <v>100001677</v>
      </c>
      <c r="H65" s="681">
        <v>995455</v>
      </c>
      <c r="I65" s="690"/>
      <c r="J65" s="693">
        <v>18</v>
      </c>
      <c r="K65" s="691"/>
      <c r="L65" s="732" t="s">
        <v>871</v>
      </c>
      <c r="M65" s="681" t="s">
        <v>290</v>
      </c>
      <c r="N65" s="681">
        <v>180</v>
      </c>
      <c r="O65" s="692"/>
      <c r="P65" s="559" t="str">
        <f t="shared" si="0"/>
        <v>INCLUDED</v>
      </c>
      <c r="Q65" s="578">
        <f t="shared" si="1"/>
        <v>0</v>
      </c>
      <c r="R65" s="575">
        <f t="shared" si="2"/>
        <v>0</v>
      </c>
      <c r="AH65" s="579"/>
    </row>
    <row r="66" spans="1:34" ht="31.2">
      <c r="A66" s="560">
        <v>50</v>
      </c>
      <c r="B66" s="681">
        <v>7000009996</v>
      </c>
      <c r="C66" s="681">
        <v>1440</v>
      </c>
      <c r="D66" s="681">
        <v>300</v>
      </c>
      <c r="E66" s="681">
        <v>50</v>
      </c>
      <c r="F66" s="732" t="s">
        <v>827</v>
      </c>
      <c r="G66" s="681">
        <v>100003103</v>
      </c>
      <c r="H66" s="681">
        <v>998731</v>
      </c>
      <c r="I66" s="690"/>
      <c r="J66" s="693">
        <v>18</v>
      </c>
      <c r="K66" s="691"/>
      <c r="L66" s="732" t="s">
        <v>872</v>
      </c>
      <c r="M66" s="681" t="s">
        <v>579</v>
      </c>
      <c r="N66" s="681">
        <v>5</v>
      </c>
      <c r="O66" s="692"/>
      <c r="P66" s="559" t="str">
        <f t="shared" si="0"/>
        <v>INCLUDED</v>
      </c>
      <c r="Q66" s="578">
        <f t="shared" si="1"/>
        <v>0</v>
      </c>
      <c r="R66" s="575">
        <f t="shared" si="2"/>
        <v>0</v>
      </c>
      <c r="AH66" s="579"/>
    </row>
    <row r="67" spans="1:34" ht="31.2">
      <c r="A67" s="560">
        <v>51</v>
      </c>
      <c r="B67" s="681">
        <v>7000009996</v>
      </c>
      <c r="C67" s="681">
        <v>1440</v>
      </c>
      <c r="D67" s="681">
        <v>300</v>
      </c>
      <c r="E67" s="681">
        <v>60</v>
      </c>
      <c r="F67" s="732" t="s">
        <v>827</v>
      </c>
      <c r="G67" s="681">
        <v>100001668</v>
      </c>
      <c r="H67" s="681">
        <v>995455</v>
      </c>
      <c r="I67" s="690"/>
      <c r="J67" s="693">
        <v>18</v>
      </c>
      <c r="K67" s="691"/>
      <c r="L67" s="732" t="s">
        <v>475</v>
      </c>
      <c r="M67" s="681" t="s">
        <v>290</v>
      </c>
      <c r="N67" s="681">
        <v>4</v>
      </c>
      <c r="O67" s="692"/>
      <c r="P67" s="559" t="str">
        <f t="shared" si="0"/>
        <v>INCLUDED</v>
      </c>
      <c r="Q67" s="578">
        <f t="shared" si="1"/>
        <v>0</v>
      </c>
      <c r="R67" s="575">
        <f t="shared" si="2"/>
        <v>0</v>
      </c>
      <c r="AH67" s="579"/>
    </row>
    <row r="68" spans="1:34" ht="31.2">
      <c r="A68" s="560">
        <v>52</v>
      </c>
      <c r="B68" s="681">
        <v>7000009996</v>
      </c>
      <c r="C68" s="681">
        <v>1440</v>
      </c>
      <c r="D68" s="681">
        <v>300</v>
      </c>
      <c r="E68" s="681">
        <v>70</v>
      </c>
      <c r="F68" s="732" t="s">
        <v>827</v>
      </c>
      <c r="G68" s="681">
        <v>100002255</v>
      </c>
      <c r="H68" s="681">
        <v>995455</v>
      </c>
      <c r="I68" s="690"/>
      <c r="J68" s="693">
        <v>18</v>
      </c>
      <c r="K68" s="691"/>
      <c r="L68" s="732" t="s">
        <v>873</v>
      </c>
      <c r="M68" s="681" t="s">
        <v>290</v>
      </c>
      <c r="N68" s="681">
        <v>1230</v>
      </c>
      <c r="O68" s="692"/>
      <c r="P68" s="559" t="str">
        <f t="shared" si="0"/>
        <v>INCLUDED</v>
      </c>
      <c r="Q68" s="578">
        <f t="shared" si="1"/>
        <v>0</v>
      </c>
      <c r="R68" s="575">
        <f t="shared" si="2"/>
        <v>0</v>
      </c>
      <c r="AH68" s="579"/>
    </row>
    <row r="69" spans="1:34" ht="31.2">
      <c r="A69" s="560">
        <v>53</v>
      </c>
      <c r="B69" s="681">
        <v>7000009996</v>
      </c>
      <c r="C69" s="681">
        <v>1440</v>
      </c>
      <c r="D69" s="681">
        <v>300</v>
      </c>
      <c r="E69" s="681">
        <v>80</v>
      </c>
      <c r="F69" s="732" t="s">
        <v>827</v>
      </c>
      <c r="G69" s="681">
        <v>100001674</v>
      </c>
      <c r="H69" s="681">
        <v>995455</v>
      </c>
      <c r="I69" s="690"/>
      <c r="J69" s="693">
        <v>18</v>
      </c>
      <c r="K69" s="691"/>
      <c r="L69" s="732" t="s">
        <v>455</v>
      </c>
      <c r="M69" s="681" t="s">
        <v>290</v>
      </c>
      <c r="N69" s="681">
        <v>1200</v>
      </c>
      <c r="O69" s="692"/>
      <c r="P69" s="559" t="str">
        <f t="shared" si="0"/>
        <v>INCLUDED</v>
      </c>
      <c r="Q69" s="578">
        <f t="shared" si="1"/>
        <v>0</v>
      </c>
      <c r="R69" s="575">
        <f t="shared" si="2"/>
        <v>0</v>
      </c>
      <c r="AH69" s="579"/>
    </row>
    <row r="70" spans="1:34" ht="31.2">
      <c r="A70" s="560">
        <v>54</v>
      </c>
      <c r="B70" s="681">
        <v>7000009996</v>
      </c>
      <c r="C70" s="681">
        <v>1440</v>
      </c>
      <c r="D70" s="681">
        <v>300</v>
      </c>
      <c r="E70" s="681">
        <v>90</v>
      </c>
      <c r="F70" s="732" t="s">
        <v>827</v>
      </c>
      <c r="G70" s="681">
        <v>100001676</v>
      </c>
      <c r="H70" s="681">
        <v>995455</v>
      </c>
      <c r="I70" s="690"/>
      <c r="J70" s="693">
        <v>18</v>
      </c>
      <c r="K70" s="691"/>
      <c r="L70" s="732" t="s">
        <v>874</v>
      </c>
      <c r="M70" s="681" t="s">
        <v>290</v>
      </c>
      <c r="N70" s="681">
        <v>100</v>
      </c>
      <c r="O70" s="692"/>
      <c r="P70" s="559" t="str">
        <f t="shared" si="0"/>
        <v>INCLUDED</v>
      </c>
      <c r="Q70" s="578">
        <f t="shared" si="1"/>
        <v>0</v>
      </c>
      <c r="R70" s="575">
        <f t="shared" si="2"/>
        <v>0</v>
      </c>
      <c r="AH70" s="579"/>
    </row>
    <row r="71" spans="1:34" ht="46.8">
      <c r="A71" s="560">
        <v>55</v>
      </c>
      <c r="B71" s="681">
        <v>7000009996</v>
      </c>
      <c r="C71" s="681">
        <v>1440</v>
      </c>
      <c r="D71" s="681">
        <v>300</v>
      </c>
      <c r="E71" s="681">
        <v>100</v>
      </c>
      <c r="F71" s="732" t="s">
        <v>827</v>
      </c>
      <c r="G71" s="681">
        <v>100001187</v>
      </c>
      <c r="H71" s="681">
        <v>995455</v>
      </c>
      <c r="I71" s="690"/>
      <c r="J71" s="693">
        <v>18</v>
      </c>
      <c r="K71" s="691"/>
      <c r="L71" s="732" t="s">
        <v>875</v>
      </c>
      <c r="M71" s="681" t="s">
        <v>290</v>
      </c>
      <c r="N71" s="681">
        <v>10</v>
      </c>
      <c r="O71" s="692"/>
      <c r="P71" s="559" t="str">
        <f t="shared" si="0"/>
        <v>INCLUDED</v>
      </c>
      <c r="Q71" s="578">
        <f t="shared" si="1"/>
        <v>0</v>
      </c>
      <c r="R71" s="575">
        <f t="shared" si="2"/>
        <v>0</v>
      </c>
      <c r="AH71" s="579"/>
    </row>
    <row r="72" spans="1:34" ht="46.8">
      <c r="A72" s="560">
        <v>56</v>
      </c>
      <c r="B72" s="681">
        <v>7000009996</v>
      </c>
      <c r="C72" s="681">
        <v>1440</v>
      </c>
      <c r="D72" s="681">
        <v>300</v>
      </c>
      <c r="E72" s="681">
        <v>110</v>
      </c>
      <c r="F72" s="732" t="s">
        <v>827</v>
      </c>
      <c r="G72" s="681">
        <v>100001185</v>
      </c>
      <c r="H72" s="681">
        <v>995455</v>
      </c>
      <c r="I72" s="690"/>
      <c r="J72" s="693">
        <v>18</v>
      </c>
      <c r="K72" s="691"/>
      <c r="L72" s="732" t="s">
        <v>876</v>
      </c>
      <c r="M72" s="681" t="s">
        <v>290</v>
      </c>
      <c r="N72" s="681">
        <v>4</v>
      </c>
      <c r="O72" s="692"/>
      <c r="P72" s="559" t="str">
        <f t="shared" si="0"/>
        <v>INCLUDED</v>
      </c>
      <c r="Q72" s="578">
        <f t="shared" si="1"/>
        <v>0</v>
      </c>
      <c r="R72" s="575">
        <f t="shared" si="2"/>
        <v>0</v>
      </c>
      <c r="AH72" s="579"/>
    </row>
    <row r="73" spans="1:34" ht="46.8">
      <c r="A73" s="560">
        <v>57</v>
      </c>
      <c r="B73" s="681">
        <v>7000009996</v>
      </c>
      <c r="C73" s="681">
        <v>1440</v>
      </c>
      <c r="D73" s="681">
        <v>300</v>
      </c>
      <c r="E73" s="681">
        <v>120</v>
      </c>
      <c r="F73" s="732" t="s">
        <v>827</v>
      </c>
      <c r="G73" s="681">
        <v>100001183</v>
      </c>
      <c r="H73" s="681">
        <v>995455</v>
      </c>
      <c r="I73" s="690"/>
      <c r="J73" s="693">
        <v>18</v>
      </c>
      <c r="K73" s="691"/>
      <c r="L73" s="732" t="s">
        <v>877</v>
      </c>
      <c r="M73" s="681" t="s">
        <v>290</v>
      </c>
      <c r="N73" s="681">
        <v>1</v>
      </c>
      <c r="O73" s="692"/>
      <c r="P73" s="559" t="str">
        <f t="shared" si="0"/>
        <v>INCLUDED</v>
      </c>
      <c r="Q73" s="578">
        <f t="shared" si="1"/>
        <v>0</v>
      </c>
      <c r="R73" s="575">
        <f t="shared" si="2"/>
        <v>0</v>
      </c>
      <c r="AH73" s="579"/>
    </row>
    <row r="74" spans="1:34" ht="46.8">
      <c r="A74" s="560">
        <v>58</v>
      </c>
      <c r="B74" s="681">
        <v>7000009996</v>
      </c>
      <c r="C74" s="681">
        <v>1440</v>
      </c>
      <c r="D74" s="681">
        <v>300</v>
      </c>
      <c r="E74" s="681">
        <v>130</v>
      </c>
      <c r="F74" s="732" t="s">
        <v>827</v>
      </c>
      <c r="G74" s="681">
        <v>100001204</v>
      </c>
      <c r="H74" s="681">
        <v>995455</v>
      </c>
      <c r="I74" s="690"/>
      <c r="J74" s="693">
        <v>18</v>
      </c>
      <c r="K74" s="691"/>
      <c r="L74" s="732" t="s">
        <v>878</v>
      </c>
      <c r="M74" s="681" t="s">
        <v>290</v>
      </c>
      <c r="N74" s="681">
        <v>12</v>
      </c>
      <c r="O74" s="692"/>
      <c r="P74" s="559" t="str">
        <f t="shared" si="0"/>
        <v>INCLUDED</v>
      </c>
      <c r="Q74" s="578">
        <f t="shared" si="1"/>
        <v>0</v>
      </c>
      <c r="R74" s="575">
        <f t="shared" si="2"/>
        <v>0</v>
      </c>
      <c r="AH74" s="579"/>
    </row>
    <row r="75" spans="1:34" ht="46.8">
      <c r="A75" s="560">
        <v>59</v>
      </c>
      <c r="B75" s="681">
        <v>7000009996</v>
      </c>
      <c r="C75" s="681">
        <v>1440</v>
      </c>
      <c r="D75" s="681">
        <v>300</v>
      </c>
      <c r="E75" s="681">
        <v>140</v>
      </c>
      <c r="F75" s="732" t="s">
        <v>827</v>
      </c>
      <c r="G75" s="681">
        <v>100002272</v>
      </c>
      <c r="H75" s="681">
        <v>995455</v>
      </c>
      <c r="I75" s="690"/>
      <c r="J75" s="693">
        <v>18</v>
      </c>
      <c r="K75" s="691"/>
      <c r="L75" s="732" t="s">
        <v>879</v>
      </c>
      <c r="M75" s="681" t="s">
        <v>290</v>
      </c>
      <c r="N75" s="681">
        <v>11</v>
      </c>
      <c r="O75" s="692"/>
      <c r="P75" s="559" t="str">
        <f t="shared" si="0"/>
        <v>INCLUDED</v>
      </c>
      <c r="Q75" s="578">
        <f t="shared" si="1"/>
        <v>0</v>
      </c>
      <c r="R75" s="575">
        <f t="shared" si="2"/>
        <v>0</v>
      </c>
      <c r="AH75" s="579"/>
    </row>
    <row r="76" spans="1:34" ht="46.8">
      <c r="A76" s="560">
        <v>60</v>
      </c>
      <c r="B76" s="681">
        <v>7000009996</v>
      </c>
      <c r="C76" s="681">
        <v>1440</v>
      </c>
      <c r="D76" s="681">
        <v>300</v>
      </c>
      <c r="E76" s="681">
        <v>150</v>
      </c>
      <c r="F76" s="732" t="s">
        <v>827</v>
      </c>
      <c r="G76" s="681">
        <v>100002274</v>
      </c>
      <c r="H76" s="681">
        <v>995455</v>
      </c>
      <c r="I76" s="690"/>
      <c r="J76" s="693">
        <v>18</v>
      </c>
      <c r="K76" s="691"/>
      <c r="L76" s="732" t="s">
        <v>880</v>
      </c>
      <c r="M76" s="681" t="s">
        <v>290</v>
      </c>
      <c r="N76" s="681">
        <v>5</v>
      </c>
      <c r="O76" s="692"/>
      <c r="P76" s="559" t="str">
        <f t="shared" si="0"/>
        <v>INCLUDED</v>
      </c>
      <c r="Q76" s="578">
        <f t="shared" si="1"/>
        <v>0</v>
      </c>
      <c r="R76" s="575">
        <f t="shared" si="2"/>
        <v>0</v>
      </c>
      <c r="AH76" s="579"/>
    </row>
    <row r="77" spans="1:34" ht="46.8">
      <c r="A77" s="560">
        <v>61</v>
      </c>
      <c r="B77" s="681">
        <v>7000009996</v>
      </c>
      <c r="C77" s="681">
        <v>1440</v>
      </c>
      <c r="D77" s="681">
        <v>300</v>
      </c>
      <c r="E77" s="681">
        <v>160</v>
      </c>
      <c r="F77" s="732" t="s">
        <v>827</v>
      </c>
      <c r="G77" s="681">
        <v>100002269</v>
      </c>
      <c r="H77" s="681">
        <v>995455</v>
      </c>
      <c r="I77" s="690"/>
      <c r="J77" s="693">
        <v>18</v>
      </c>
      <c r="K77" s="691"/>
      <c r="L77" s="732" t="s">
        <v>881</v>
      </c>
      <c r="M77" s="681" t="s">
        <v>290</v>
      </c>
      <c r="N77" s="681">
        <v>7</v>
      </c>
      <c r="O77" s="692"/>
      <c r="P77" s="559" t="str">
        <f t="shared" si="0"/>
        <v>INCLUDED</v>
      </c>
      <c r="Q77" s="578">
        <f t="shared" si="1"/>
        <v>0</v>
      </c>
      <c r="R77" s="575">
        <f t="shared" si="2"/>
        <v>0</v>
      </c>
      <c r="AH77" s="579"/>
    </row>
    <row r="78" spans="1:34" ht="46.8">
      <c r="A78" s="560">
        <v>62</v>
      </c>
      <c r="B78" s="681">
        <v>7000009996</v>
      </c>
      <c r="C78" s="681">
        <v>1440</v>
      </c>
      <c r="D78" s="681">
        <v>300</v>
      </c>
      <c r="E78" s="681">
        <v>170</v>
      </c>
      <c r="F78" s="732" t="s">
        <v>827</v>
      </c>
      <c r="G78" s="681">
        <v>100002270</v>
      </c>
      <c r="H78" s="681">
        <v>995455</v>
      </c>
      <c r="I78" s="690"/>
      <c r="J78" s="693">
        <v>18</v>
      </c>
      <c r="K78" s="691"/>
      <c r="L78" s="732" t="s">
        <v>882</v>
      </c>
      <c r="M78" s="681" t="s">
        <v>290</v>
      </c>
      <c r="N78" s="681">
        <v>9</v>
      </c>
      <c r="O78" s="692"/>
      <c r="P78" s="559" t="str">
        <f t="shared" si="0"/>
        <v>INCLUDED</v>
      </c>
      <c r="Q78" s="578">
        <f t="shared" si="1"/>
        <v>0</v>
      </c>
      <c r="R78" s="575">
        <f t="shared" si="2"/>
        <v>0</v>
      </c>
      <c r="AH78" s="579"/>
    </row>
    <row r="79" spans="1:34" ht="46.8">
      <c r="A79" s="560">
        <v>63</v>
      </c>
      <c r="B79" s="681">
        <v>7000009996</v>
      </c>
      <c r="C79" s="681">
        <v>1440</v>
      </c>
      <c r="D79" s="681">
        <v>300</v>
      </c>
      <c r="E79" s="681">
        <v>180</v>
      </c>
      <c r="F79" s="732" t="s">
        <v>827</v>
      </c>
      <c r="G79" s="681">
        <v>100001188</v>
      </c>
      <c r="H79" s="681">
        <v>995455</v>
      </c>
      <c r="I79" s="690"/>
      <c r="J79" s="693">
        <v>18</v>
      </c>
      <c r="K79" s="691"/>
      <c r="L79" s="732" t="s">
        <v>883</v>
      </c>
      <c r="M79" s="681" t="s">
        <v>290</v>
      </c>
      <c r="N79" s="681">
        <v>3</v>
      </c>
      <c r="O79" s="692"/>
      <c r="P79" s="559" t="str">
        <f t="shared" si="0"/>
        <v>INCLUDED</v>
      </c>
      <c r="Q79" s="578">
        <f t="shared" si="1"/>
        <v>0</v>
      </c>
      <c r="R79" s="575">
        <f t="shared" si="2"/>
        <v>0</v>
      </c>
      <c r="AH79" s="579"/>
    </row>
    <row r="80" spans="1:34" ht="46.8">
      <c r="A80" s="560">
        <v>64</v>
      </c>
      <c r="B80" s="681">
        <v>7000009996</v>
      </c>
      <c r="C80" s="681">
        <v>1440</v>
      </c>
      <c r="D80" s="681">
        <v>300</v>
      </c>
      <c r="E80" s="681">
        <v>190</v>
      </c>
      <c r="F80" s="732" t="s">
        <v>827</v>
      </c>
      <c r="G80" s="681">
        <v>100001193</v>
      </c>
      <c r="H80" s="681">
        <v>995455</v>
      </c>
      <c r="I80" s="690"/>
      <c r="J80" s="693">
        <v>18</v>
      </c>
      <c r="K80" s="691"/>
      <c r="L80" s="732" t="s">
        <v>884</v>
      </c>
      <c r="M80" s="681" t="s">
        <v>290</v>
      </c>
      <c r="N80" s="681">
        <v>3</v>
      </c>
      <c r="O80" s="692"/>
      <c r="P80" s="559" t="str">
        <f t="shared" si="0"/>
        <v>INCLUDED</v>
      </c>
      <c r="Q80" s="578">
        <f t="shared" si="1"/>
        <v>0</v>
      </c>
      <c r="R80" s="575">
        <f t="shared" si="2"/>
        <v>0</v>
      </c>
      <c r="AH80" s="579"/>
    </row>
    <row r="81" spans="1:34" ht="46.8">
      <c r="A81" s="560">
        <v>65</v>
      </c>
      <c r="B81" s="681">
        <v>7000009996</v>
      </c>
      <c r="C81" s="681">
        <v>1440</v>
      </c>
      <c r="D81" s="681">
        <v>300</v>
      </c>
      <c r="E81" s="681">
        <v>200</v>
      </c>
      <c r="F81" s="732" t="s">
        <v>827</v>
      </c>
      <c r="G81" s="681">
        <v>100001198</v>
      </c>
      <c r="H81" s="681">
        <v>995455</v>
      </c>
      <c r="I81" s="690"/>
      <c r="J81" s="693">
        <v>18</v>
      </c>
      <c r="K81" s="691"/>
      <c r="L81" s="732" t="s">
        <v>885</v>
      </c>
      <c r="M81" s="681" t="s">
        <v>290</v>
      </c>
      <c r="N81" s="681">
        <v>6</v>
      </c>
      <c r="O81" s="692"/>
      <c r="P81" s="559" t="str">
        <f t="shared" si="0"/>
        <v>INCLUDED</v>
      </c>
      <c r="Q81" s="578">
        <f t="shared" si="1"/>
        <v>0</v>
      </c>
      <c r="R81" s="575">
        <f t="shared" si="2"/>
        <v>0</v>
      </c>
      <c r="AH81" s="579"/>
    </row>
    <row r="82" spans="1:34" ht="46.8">
      <c r="A82" s="560">
        <v>66</v>
      </c>
      <c r="B82" s="681">
        <v>7000009996</v>
      </c>
      <c r="C82" s="681">
        <v>1440</v>
      </c>
      <c r="D82" s="681">
        <v>300</v>
      </c>
      <c r="E82" s="681">
        <v>210</v>
      </c>
      <c r="F82" s="732" t="s">
        <v>827</v>
      </c>
      <c r="G82" s="681">
        <v>100001199</v>
      </c>
      <c r="H82" s="681">
        <v>995455</v>
      </c>
      <c r="I82" s="690"/>
      <c r="J82" s="693">
        <v>18</v>
      </c>
      <c r="K82" s="691"/>
      <c r="L82" s="732" t="s">
        <v>886</v>
      </c>
      <c r="M82" s="681" t="s">
        <v>290</v>
      </c>
      <c r="N82" s="681">
        <v>1</v>
      </c>
      <c r="O82" s="692"/>
      <c r="P82" s="559" t="str">
        <f t="shared" ref="P82:P145" si="3">IF(O82="","INCLUDED",O82*N82)</f>
        <v>INCLUDED</v>
      </c>
      <c r="Q82" s="578">
        <f t="shared" ref="Q82:Q145" si="4">IF(O82="",0,IF(K82="",O82*J82/100,K82*O82))</f>
        <v>0</v>
      </c>
      <c r="R82" s="575">
        <f t="shared" ref="R82:R145" si="5">Q82*N82</f>
        <v>0</v>
      </c>
      <c r="AH82" s="579"/>
    </row>
    <row r="83" spans="1:34" ht="46.8">
      <c r="A83" s="560">
        <v>67</v>
      </c>
      <c r="B83" s="681">
        <v>7000009996</v>
      </c>
      <c r="C83" s="681">
        <v>1440</v>
      </c>
      <c r="D83" s="681">
        <v>300</v>
      </c>
      <c r="E83" s="681">
        <v>220</v>
      </c>
      <c r="F83" s="732" t="s">
        <v>827</v>
      </c>
      <c r="G83" s="681">
        <v>100001205</v>
      </c>
      <c r="H83" s="681">
        <v>995455</v>
      </c>
      <c r="I83" s="690"/>
      <c r="J83" s="693">
        <v>18</v>
      </c>
      <c r="K83" s="691"/>
      <c r="L83" s="732" t="s">
        <v>887</v>
      </c>
      <c r="M83" s="681" t="s">
        <v>290</v>
      </c>
      <c r="N83" s="681">
        <v>8</v>
      </c>
      <c r="O83" s="692"/>
      <c r="P83" s="559" t="str">
        <f t="shared" si="3"/>
        <v>INCLUDED</v>
      </c>
      <c r="Q83" s="578">
        <f t="shared" si="4"/>
        <v>0</v>
      </c>
      <c r="R83" s="575">
        <f t="shared" si="5"/>
        <v>0</v>
      </c>
      <c r="AH83" s="579"/>
    </row>
    <row r="84" spans="1:34" ht="46.8">
      <c r="A84" s="560">
        <v>68</v>
      </c>
      <c r="B84" s="681">
        <v>7000009996</v>
      </c>
      <c r="C84" s="681">
        <v>1440</v>
      </c>
      <c r="D84" s="681">
        <v>300</v>
      </c>
      <c r="E84" s="681">
        <v>230</v>
      </c>
      <c r="F84" s="732" t="s">
        <v>827</v>
      </c>
      <c r="G84" s="681">
        <v>100002273</v>
      </c>
      <c r="H84" s="681">
        <v>995455</v>
      </c>
      <c r="I84" s="690"/>
      <c r="J84" s="693">
        <v>18</v>
      </c>
      <c r="K84" s="691"/>
      <c r="L84" s="732" t="s">
        <v>888</v>
      </c>
      <c r="M84" s="681" t="s">
        <v>290</v>
      </c>
      <c r="N84" s="681">
        <v>4</v>
      </c>
      <c r="O84" s="692"/>
      <c r="P84" s="559" t="str">
        <f t="shared" si="3"/>
        <v>INCLUDED</v>
      </c>
      <c r="Q84" s="578">
        <f t="shared" si="4"/>
        <v>0</v>
      </c>
      <c r="R84" s="575">
        <f t="shared" si="5"/>
        <v>0</v>
      </c>
      <c r="AH84" s="579"/>
    </row>
    <row r="85" spans="1:34" ht="46.8">
      <c r="A85" s="560">
        <v>69</v>
      </c>
      <c r="B85" s="681">
        <v>7000009996</v>
      </c>
      <c r="C85" s="681">
        <v>1440</v>
      </c>
      <c r="D85" s="681">
        <v>300</v>
      </c>
      <c r="E85" s="681">
        <v>240</v>
      </c>
      <c r="F85" s="732" t="s">
        <v>827</v>
      </c>
      <c r="G85" s="681">
        <v>100002276</v>
      </c>
      <c r="H85" s="681">
        <v>995455</v>
      </c>
      <c r="I85" s="690"/>
      <c r="J85" s="693">
        <v>18</v>
      </c>
      <c r="K85" s="691"/>
      <c r="L85" s="732" t="s">
        <v>889</v>
      </c>
      <c r="M85" s="681" t="s">
        <v>290</v>
      </c>
      <c r="N85" s="681">
        <v>3</v>
      </c>
      <c r="O85" s="692"/>
      <c r="P85" s="559" t="str">
        <f t="shared" si="3"/>
        <v>INCLUDED</v>
      </c>
      <c r="Q85" s="578">
        <f t="shared" si="4"/>
        <v>0</v>
      </c>
      <c r="R85" s="575">
        <f t="shared" si="5"/>
        <v>0</v>
      </c>
      <c r="AH85" s="579"/>
    </row>
    <row r="86" spans="1:34" ht="46.8">
      <c r="A86" s="560">
        <v>70</v>
      </c>
      <c r="B86" s="681">
        <v>7000009996</v>
      </c>
      <c r="C86" s="681">
        <v>1440</v>
      </c>
      <c r="D86" s="681">
        <v>300</v>
      </c>
      <c r="E86" s="681">
        <v>250</v>
      </c>
      <c r="F86" s="732" t="s">
        <v>827</v>
      </c>
      <c r="G86" s="681">
        <v>100001241</v>
      </c>
      <c r="H86" s="681">
        <v>995455</v>
      </c>
      <c r="I86" s="690"/>
      <c r="J86" s="693">
        <v>18</v>
      </c>
      <c r="K86" s="691"/>
      <c r="L86" s="732" t="s">
        <v>890</v>
      </c>
      <c r="M86" s="681" t="s">
        <v>452</v>
      </c>
      <c r="N86" s="681">
        <v>2</v>
      </c>
      <c r="O86" s="692"/>
      <c r="P86" s="559" t="str">
        <f t="shared" si="3"/>
        <v>INCLUDED</v>
      </c>
      <c r="Q86" s="578">
        <f t="shared" si="4"/>
        <v>0</v>
      </c>
      <c r="R86" s="575">
        <f t="shared" si="5"/>
        <v>0</v>
      </c>
      <c r="AH86" s="579"/>
    </row>
    <row r="87" spans="1:34" ht="46.8">
      <c r="A87" s="560">
        <v>71</v>
      </c>
      <c r="B87" s="681">
        <v>7000009996</v>
      </c>
      <c r="C87" s="681">
        <v>1440</v>
      </c>
      <c r="D87" s="681">
        <v>300</v>
      </c>
      <c r="E87" s="681">
        <v>260</v>
      </c>
      <c r="F87" s="732" t="s">
        <v>827</v>
      </c>
      <c r="G87" s="681">
        <v>100001220</v>
      </c>
      <c r="H87" s="681">
        <v>995455</v>
      </c>
      <c r="I87" s="690"/>
      <c r="J87" s="693">
        <v>18</v>
      </c>
      <c r="K87" s="691"/>
      <c r="L87" s="732" t="s">
        <v>891</v>
      </c>
      <c r="M87" s="681" t="s">
        <v>290</v>
      </c>
      <c r="N87" s="681">
        <v>18</v>
      </c>
      <c r="O87" s="692"/>
      <c r="P87" s="559" t="str">
        <f t="shared" si="3"/>
        <v>INCLUDED</v>
      </c>
      <c r="Q87" s="578">
        <f t="shared" si="4"/>
        <v>0</v>
      </c>
      <c r="R87" s="575">
        <f t="shared" si="5"/>
        <v>0</v>
      </c>
      <c r="AH87" s="579"/>
    </row>
    <row r="88" spans="1:34" ht="46.8">
      <c r="A88" s="560">
        <v>72</v>
      </c>
      <c r="B88" s="681">
        <v>7000009996</v>
      </c>
      <c r="C88" s="681">
        <v>1440</v>
      </c>
      <c r="D88" s="681">
        <v>300</v>
      </c>
      <c r="E88" s="681">
        <v>270</v>
      </c>
      <c r="F88" s="732" t="s">
        <v>827</v>
      </c>
      <c r="G88" s="681">
        <v>100001221</v>
      </c>
      <c r="H88" s="681">
        <v>995455</v>
      </c>
      <c r="I88" s="690"/>
      <c r="J88" s="693">
        <v>18</v>
      </c>
      <c r="K88" s="691"/>
      <c r="L88" s="732" t="s">
        <v>892</v>
      </c>
      <c r="M88" s="681" t="s">
        <v>290</v>
      </c>
      <c r="N88" s="681">
        <v>12</v>
      </c>
      <c r="O88" s="692"/>
      <c r="P88" s="559" t="str">
        <f t="shared" si="3"/>
        <v>INCLUDED</v>
      </c>
      <c r="Q88" s="578">
        <f t="shared" si="4"/>
        <v>0</v>
      </c>
      <c r="R88" s="575">
        <f t="shared" si="5"/>
        <v>0</v>
      </c>
      <c r="AH88" s="579"/>
    </row>
    <row r="89" spans="1:34" ht="46.8">
      <c r="A89" s="560">
        <v>73</v>
      </c>
      <c r="B89" s="681">
        <v>7000009996</v>
      </c>
      <c r="C89" s="681">
        <v>1440</v>
      </c>
      <c r="D89" s="681">
        <v>300</v>
      </c>
      <c r="E89" s="681">
        <v>280</v>
      </c>
      <c r="F89" s="732" t="s">
        <v>827</v>
      </c>
      <c r="G89" s="681">
        <v>100001222</v>
      </c>
      <c r="H89" s="681">
        <v>995455</v>
      </c>
      <c r="I89" s="690"/>
      <c r="J89" s="693">
        <v>18</v>
      </c>
      <c r="K89" s="691"/>
      <c r="L89" s="732" t="s">
        <v>893</v>
      </c>
      <c r="M89" s="681" t="s">
        <v>290</v>
      </c>
      <c r="N89" s="681">
        <v>21</v>
      </c>
      <c r="O89" s="692"/>
      <c r="P89" s="559" t="str">
        <f t="shared" si="3"/>
        <v>INCLUDED</v>
      </c>
      <c r="Q89" s="578">
        <f t="shared" si="4"/>
        <v>0</v>
      </c>
      <c r="R89" s="575">
        <f t="shared" si="5"/>
        <v>0</v>
      </c>
      <c r="AH89" s="579"/>
    </row>
    <row r="90" spans="1:34" ht="46.8">
      <c r="A90" s="560">
        <v>74</v>
      </c>
      <c r="B90" s="681">
        <v>7000009996</v>
      </c>
      <c r="C90" s="681">
        <v>1440</v>
      </c>
      <c r="D90" s="681">
        <v>300</v>
      </c>
      <c r="E90" s="681">
        <v>290</v>
      </c>
      <c r="F90" s="732" t="s">
        <v>827</v>
      </c>
      <c r="G90" s="681">
        <v>100001224</v>
      </c>
      <c r="H90" s="681">
        <v>995455</v>
      </c>
      <c r="I90" s="690"/>
      <c r="J90" s="693">
        <v>18</v>
      </c>
      <c r="K90" s="691"/>
      <c r="L90" s="732" t="s">
        <v>894</v>
      </c>
      <c r="M90" s="681" t="s">
        <v>290</v>
      </c>
      <c r="N90" s="681">
        <v>12</v>
      </c>
      <c r="O90" s="692"/>
      <c r="P90" s="559" t="str">
        <f t="shared" si="3"/>
        <v>INCLUDED</v>
      </c>
      <c r="Q90" s="578">
        <f t="shared" si="4"/>
        <v>0</v>
      </c>
      <c r="R90" s="575">
        <f t="shared" si="5"/>
        <v>0</v>
      </c>
      <c r="AH90" s="579"/>
    </row>
    <row r="91" spans="1:34" ht="46.8">
      <c r="A91" s="560">
        <v>75</v>
      </c>
      <c r="B91" s="681">
        <v>7000009996</v>
      </c>
      <c r="C91" s="681">
        <v>1440</v>
      </c>
      <c r="D91" s="681">
        <v>300</v>
      </c>
      <c r="E91" s="681">
        <v>300</v>
      </c>
      <c r="F91" s="732" t="s">
        <v>827</v>
      </c>
      <c r="G91" s="681">
        <v>100001225</v>
      </c>
      <c r="H91" s="681">
        <v>995455</v>
      </c>
      <c r="I91" s="690"/>
      <c r="J91" s="693">
        <v>18</v>
      </c>
      <c r="K91" s="691"/>
      <c r="L91" s="732" t="s">
        <v>895</v>
      </c>
      <c r="M91" s="681" t="s">
        <v>290</v>
      </c>
      <c r="N91" s="681">
        <v>44</v>
      </c>
      <c r="O91" s="692"/>
      <c r="P91" s="559" t="str">
        <f t="shared" si="3"/>
        <v>INCLUDED</v>
      </c>
      <c r="Q91" s="578">
        <f t="shared" si="4"/>
        <v>0</v>
      </c>
      <c r="R91" s="575">
        <f t="shared" si="5"/>
        <v>0</v>
      </c>
      <c r="AH91" s="579"/>
    </row>
    <row r="92" spans="1:34" ht="46.8">
      <c r="A92" s="560">
        <v>76</v>
      </c>
      <c r="B92" s="681">
        <v>7000009996</v>
      </c>
      <c r="C92" s="681">
        <v>1440</v>
      </c>
      <c r="D92" s="681">
        <v>300</v>
      </c>
      <c r="E92" s="681">
        <v>310</v>
      </c>
      <c r="F92" s="732" t="s">
        <v>827</v>
      </c>
      <c r="G92" s="681">
        <v>100001226</v>
      </c>
      <c r="H92" s="681">
        <v>995455</v>
      </c>
      <c r="I92" s="690"/>
      <c r="J92" s="693">
        <v>18</v>
      </c>
      <c r="K92" s="691"/>
      <c r="L92" s="732" t="s">
        <v>896</v>
      </c>
      <c r="M92" s="681" t="s">
        <v>290</v>
      </c>
      <c r="N92" s="681">
        <v>15</v>
      </c>
      <c r="O92" s="692"/>
      <c r="P92" s="559" t="str">
        <f t="shared" si="3"/>
        <v>INCLUDED</v>
      </c>
      <c r="Q92" s="578">
        <f t="shared" si="4"/>
        <v>0</v>
      </c>
      <c r="R92" s="575">
        <f t="shared" si="5"/>
        <v>0</v>
      </c>
      <c r="AH92" s="579"/>
    </row>
    <row r="93" spans="1:34" ht="46.8">
      <c r="A93" s="560">
        <v>77</v>
      </c>
      <c r="B93" s="681">
        <v>7000009996</v>
      </c>
      <c r="C93" s="681">
        <v>1440</v>
      </c>
      <c r="D93" s="681">
        <v>300</v>
      </c>
      <c r="E93" s="681">
        <v>320</v>
      </c>
      <c r="F93" s="732" t="s">
        <v>827</v>
      </c>
      <c r="G93" s="681">
        <v>100002264</v>
      </c>
      <c r="H93" s="681">
        <v>995455</v>
      </c>
      <c r="I93" s="690"/>
      <c r="J93" s="693">
        <v>18</v>
      </c>
      <c r="K93" s="691"/>
      <c r="L93" s="732" t="s">
        <v>897</v>
      </c>
      <c r="M93" s="681" t="s">
        <v>290</v>
      </c>
      <c r="N93" s="681">
        <v>18</v>
      </c>
      <c r="O93" s="692"/>
      <c r="P93" s="559" t="str">
        <f t="shared" si="3"/>
        <v>INCLUDED</v>
      </c>
      <c r="Q93" s="578">
        <f t="shared" si="4"/>
        <v>0</v>
      </c>
      <c r="R93" s="575">
        <f t="shared" si="5"/>
        <v>0</v>
      </c>
      <c r="AH93" s="579"/>
    </row>
    <row r="94" spans="1:34" ht="46.8">
      <c r="A94" s="560">
        <v>78</v>
      </c>
      <c r="B94" s="681">
        <v>7000009996</v>
      </c>
      <c r="C94" s="681">
        <v>1440</v>
      </c>
      <c r="D94" s="681">
        <v>300</v>
      </c>
      <c r="E94" s="681">
        <v>330</v>
      </c>
      <c r="F94" s="732" t="s">
        <v>827</v>
      </c>
      <c r="G94" s="681">
        <v>100002266</v>
      </c>
      <c r="H94" s="681">
        <v>995455</v>
      </c>
      <c r="I94" s="690"/>
      <c r="J94" s="693">
        <v>18</v>
      </c>
      <c r="K94" s="691"/>
      <c r="L94" s="732" t="s">
        <v>898</v>
      </c>
      <c r="M94" s="681" t="s">
        <v>290</v>
      </c>
      <c r="N94" s="681">
        <v>17</v>
      </c>
      <c r="O94" s="692"/>
      <c r="P94" s="559" t="str">
        <f t="shared" si="3"/>
        <v>INCLUDED</v>
      </c>
      <c r="Q94" s="578">
        <f t="shared" si="4"/>
        <v>0</v>
      </c>
      <c r="R94" s="575">
        <f t="shared" si="5"/>
        <v>0</v>
      </c>
      <c r="AH94" s="579"/>
    </row>
    <row r="95" spans="1:34" ht="46.8">
      <c r="A95" s="560">
        <v>79</v>
      </c>
      <c r="B95" s="681">
        <v>7000009996</v>
      </c>
      <c r="C95" s="681">
        <v>1440</v>
      </c>
      <c r="D95" s="681">
        <v>300</v>
      </c>
      <c r="E95" s="681">
        <v>340</v>
      </c>
      <c r="F95" s="732" t="s">
        <v>827</v>
      </c>
      <c r="G95" s="681">
        <v>100002267</v>
      </c>
      <c r="H95" s="681">
        <v>995455</v>
      </c>
      <c r="I95" s="690"/>
      <c r="J95" s="693">
        <v>18</v>
      </c>
      <c r="K95" s="691"/>
      <c r="L95" s="732" t="s">
        <v>899</v>
      </c>
      <c r="M95" s="681" t="s">
        <v>290</v>
      </c>
      <c r="N95" s="681">
        <v>15</v>
      </c>
      <c r="O95" s="692"/>
      <c r="P95" s="559" t="str">
        <f t="shared" si="3"/>
        <v>INCLUDED</v>
      </c>
      <c r="Q95" s="578">
        <f t="shared" si="4"/>
        <v>0</v>
      </c>
      <c r="R95" s="575">
        <f t="shared" si="5"/>
        <v>0</v>
      </c>
      <c r="AH95" s="579"/>
    </row>
    <row r="96" spans="1:34" ht="46.8">
      <c r="A96" s="560">
        <v>80</v>
      </c>
      <c r="B96" s="681">
        <v>7000009996</v>
      </c>
      <c r="C96" s="681">
        <v>1440</v>
      </c>
      <c r="D96" s="681">
        <v>300</v>
      </c>
      <c r="E96" s="681">
        <v>350</v>
      </c>
      <c r="F96" s="732" t="s">
        <v>827</v>
      </c>
      <c r="G96" s="681">
        <v>100002263</v>
      </c>
      <c r="H96" s="681">
        <v>995455</v>
      </c>
      <c r="I96" s="690"/>
      <c r="J96" s="693">
        <v>18</v>
      </c>
      <c r="K96" s="691"/>
      <c r="L96" s="732" t="s">
        <v>900</v>
      </c>
      <c r="M96" s="681" t="s">
        <v>290</v>
      </c>
      <c r="N96" s="681">
        <v>15</v>
      </c>
      <c r="O96" s="692"/>
      <c r="P96" s="559" t="str">
        <f t="shared" si="3"/>
        <v>INCLUDED</v>
      </c>
      <c r="Q96" s="578">
        <f t="shared" si="4"/>
        <v>0</v>
      </c>
      <c r="R96" s="575">
        <f t="shared" si="5"/>
        <v>0</v>
      </c>
      <c r="AH96" s="579"/>
    </row>
    <row r="97" spans="1:34" ht="31.2">
      <c r="A97" s="560">
        <v>81</v>
      </c>
      <c r="B97" s="681">
        <v>7000009996</v>
      </c>
      <c r="C97" s="681">
        <v>1450</v>
      </c>
      <c r="D97" s="681">
        <v>310</v>
      </c>
      <c r="E97" s="681">
        <v>60</v>
      </c>
      <c r="F97" s="732" t="s">
        <v>828</v>
      </c>
      <c r="G97" s="681">
        <v>100000488</v>
      </c>
      <c r="H97" s="681">
        <v>998731</v>
      </c>
      <c r="I97" s="690"/>
      <c r="J97" s="693">
        <v>18</v>
      </c>
      <c r="K97" s="691"/>
      <c r="L97" s="732" t="s">
        <v>901</v>
      </c>
      <c r="M97" s="681" t="s">
        <v>291</v>
      </c>
      <c r="N97" s="681">
        <v>1</v>
      </c>
      <c r="O97" s="692"/>
      <c r="P97" s="559" t="str">
        <f t="shared" si="3"/>
        <v>INCLUDED</v>
      </c>
      <c r="Q97" s="578">
        <f t="shared" si="4"/>
        <v>0</v>
      </c>
      <c r="R97" s="575">
        <f t="shared" si="5"/>
        <v>0</v>
      </c>
      <c r="AH97" s="579"/>
    </row>
    <row r="98" spans="1:34" ht="31.2">
      <c r="A98" s="560">
        <v>82</v>
      </c>
      <c r="B98" s="681">
        <v>7000009996</v>
      </c>
      <c r="C98" s="681">
        <v>1450</v>
      </c>
      <c r="D98" s="681">
        <v>310</v>
      </c>
      <c r="E98" s="681">
        <v>70</v>
      </c>
      <c r="F98" s="732" t="s">
        <v>828</v>
      </c>
      <c r="G98" s="681">
        <v>100000491</v>
      </c>
      <c r="H98" s="681">
        <v>998731</v>
      </c>
      <c r="I98" s="690"/>
      <c r="J98" s="693">
        <v>18</v>
      </c>
      <c r="K98" s="691"/>
      <c r="L98" s="732" t="s">
        <v>902</v>
      </c>
      <c r="M98" s="681" t="s">
        <v>291</v>
      </c>
      <c r="N98" s="681">
        <v>3</v>
      </c>
      <c r="O98" s="692"/>
      <c r="P98" s="559" t="str">
        <f t="shared" si="3"/>
        <v>INCLUDED</v>
      </c>
      <c r="Q98" s="578">
        <f t="shared" si="4"/>
        <v>0</v>
      </c>
      <c r="R98" s="575">
        <f t="shared" si="5"/>
        <v>0</v>
      </c>
      <c r="AH98" s="579"/>
    </row>
    <row r="99" spans="1:34" ht="31.2">
      <c r="A99" s="560">
        <v>83</v>
      </c>
      <c r="B99" s="681">
        <v>7000009996</v>
      </c>
      <c r="C99" s="681">
        <v>1450</v>
      </c>
      <c r="D99" s="681">
        <v>310</v>
      </c>
      <c r="E99" s="681">
        <v>90</v>
      </c>
      <c r="F99" s="732" t="s">
        <v>828</v>
      </c>
      <c r="G99" s="681">
        <v>100000485</v>
      </c>
      <c r="H99" s="681">
        <v>998731</v>
      </c>
      <c r="I99" s="690"/>
      <c r="J99" s="693">
        <v>18</v>
      </c>
      <c r="K99" s="691"/>
      <c r="L99" s="732" t="s">
        <v>903</v>
      </c>
      <c r="M99" s="681" t="s">
        <v>291</v>
      </c>
      <c r="N99" s="681">
        <v>2</v>
      </c>
      <c r="O99" s="692"/>
      <c r="P99" s="559" t="str">
        <f t="shared" si="3"/>
        <v>INCLUDED</v>
      </c>
      <c r="Q99" s="578">
        <f t="shared" si="4"/>
        <v>0</v>
      </c>
      <c r="R99" s="575">
        <f t="shared" si="5"/>
        <v>0</v>
      </c>
      <c r="AH99" s="579"/>
    </row>
    <row r="100" spans="1:34" ht="31.2">
      <c r="A100" s="560">
        <v>84</v>
      </c>
      <c r="B100" s="681">
        <v>7000009996</v>
      </c>
      <c r="C100" s="681">
        <v>1450</v>
      </c>
      <c r="D100" s="681">
        <v>310</v>
      </c>
      <c r="E100" s="681">
        <v>100</v>
      </c>
      <c r="F100" s="732" t="s">
        <v>828</v>
      </c>
      <c r="G100" s="681">
        <v>100000486</v>
      </c>
      <c r="H100" s="681">
        <v>998731</v>
      </c>
      <c r="I100" s="690"/>
      <c r="J100" s="693">
        <v>18</v>
      </c>
      <c r="K100" s="691"/>
      <c r="L100" s="732" t="s">
        <v>904</v>
      </c>
      <c r="M100" s="681" t="s">
        <v>291</v>
      </c>
      <c r="N100" s="681">
        <v>2</v>
      </c>
      <c r="O100" s="692"/>
      <c r="P100" s="559" t="str">
        <f t="shared" si="3"/>
        <v>INCLUDED</v>
      </c>
      <c r="Q100" s="578">
        <f t="shared" si="4"/>
        <v>0</v>
      </c>
      <c r="R100" s="575">
        <f t="shared" si="5"/>
        <v>0</v>
      </c>
      <c r="AH100" s="579"/>
    </row>
    <row r="101" spans="1:34" ht="31.2">
      <c r="A101" s="560">
        <v>85</v>
      </c>
      <c r="B101" s="681">
        <v>7000009996</v>
      </c>
      <c r="C101" s="681">
        <v>1450</v>
      </c>
      <c r="D101" s="681">
        <v>310</v>
      </c>
      <c r="E101" s="681">
        <v>110</v>
      </c>
      <c r="F101" s="732" t="s">
        <v>828</v>
      </c>
      <c r="G101" s="681">
        <v>100000487</v>
      </c>
      <c r="H101" s="681">
        <v>998731</v>
      </c>
      <c r="I101" s="690"/>
      <c r="J101" s="693">
        <v>18</v>
      </c>
      <c r="K101" s="691"/>
      <c r="L101" s="732" t="s">
        <v>905</v>
      </c>
      <c r="M101" s="681" t="s">
        <v>291</v>
      </c>
      <c r="N101" s="681">
        <v>1</v>
      </c>
      <c r="O101" s="692"/>
      <c r="P101" s="559" t="str">
        <f t="shared" si="3"/>
        <v>INCLUDED</v>
      </c>
      <c r="Q101" s="578">
        <f t="shared" si="4"/>
        <v>0</v>
      </c>
      <c r="R101" s="575">
        <f t="shared" si="5"/>
        <v>0</v>
      </c>
      <c r="AH101" s="579"/>
    </row>
    <row r="102" spans="1:34" ht="31.2">
      <c r="A102" s="560">
        <v>86</v>
      </c>
      <c r="B102" s="681">
        <v>7000009996</v>
      </c>
      <c r="C102" s="681">
        <v>1450</v>
      </c>
      <c r="D102" s="681">
        <v>310</v>
      </c>
      <c r="E102" s="681">
        <v>120</v>
      </c>
      <c r="F102" s="732" t="s">
        <v>828</v>
      </c>
      <c r="G102" s="681">
        <v>100000602</v>
      </c>
      <c r="H102" s="681">
        <v>998731</v>
      </c>
      <c r="I102" s="690"/>
      <c r="J102" s="693">
        <v>18</v>
      </c>
      <c r="K102" s="691"/>
      <c r="L102" s="732" t="s">
        <v>906</v>
      </c>
      <c r="M102" s="681" t="s">
        <v>291</v>
      </c>
      <c r="N102" s="681">
        <v>1</v>
      </c>
      <c r="O102" s="692"/>
      <c r="P102" s="559" t="str">
        <f t="shared" si="3"/>
        <v>INCLUDED</v>
      </c>
      <c r="Q102" s="578">
        <f t="shared" si="4"/>
        <v>0</v>
      </c>
      <c r="R102" s="575">
        <f t="shared" si="5"/>
        <v>0</v>
      </c>
      <c r="AH102" s="579"/>
    </row>
    <row r="103" spans="1:34" ht="31.2">
      <c r="A103" s="560">
        <v>87</v>
      </c>
      <c r="B103" s="681">
        <v>7000009996</v>
      </c>
      <c r="C103" s="681">
        <v>1450</v>
      </c>
      <c r="D103" s="681">
        <v>310</v>
      </c>
      <c r="E103" s="681">
        <v>130</v>
      </c>
      <c r="F103" s="732" t="s">
        <v>828</v>
      </c>
      <c r="G103" s="681">
        <v>100000600</v>
      </c>
      <c r="H103" s="681">
        <v>998731</v>
      </c>
      <c r="I103" s="690"/>
      <c r="J103" s="693">
        <v>18</v>
      </c>
      <c r="K103" s="691"/>
      <c r="L103" s="732" t="s">
        <v>907</v>
      </c>
      <c r="M103" s="681" t="s">
        <v>291</v>
      </c>
      <c r="N103" s="681">
        <v>3</v>
      </c>
      <c r="O103" s="692"/>
      <c r="P103" s="559" t="str">
        <f t="shared" si="3"/>
        <v>INCLUDED</v>
      </c>
      <c r="Q103" s="578">
        <f t="shared" si="4"/>
        <v>0</v>
      </c>
      <c r="R103" s="575">
        <f t="shared" si="5"/>
        <v>0</v>
      </c>
      <c r="AH103" s="579"/>
    </row>
    <row r="104" spans="1:34" ht="31.2">
      <c r="A104" s="560">
        <v>88</v>
      </c>
      <c r="B104" s="681">
        <v>7000009996</v>
      </c>
      <c r="C104" s="681">
        <v>1450</v>
      </c>
      <c r="D104" s="681">
        <v>310</v>
      </c>
      <c r="E104" s="681">
        <v>140</v>
      </c>
      <c r="F104" s="732" t="s">
        <v>828</v>
      </c>
      <c r="G104" s="681">
        <v>100000601</v>
      </c>
      <c r="H104" s="681">
        <v>998731</v>
      </c>
      <c r="I104" s="690"/>
      <c r="J104" s="693">
        <v>18</v>
      </c>
      <c r="K104" s="691"/>
      <c r="L104" s="732" t="s">
        <v>908</v>
      </c>
      <c r="M104" s="681" t="s">
        <v>291</v>
      </c>
      <c r="N104" s="681">
        <v>2</v>
      </c>
      <c r="O104" s="692"/>
      <c r="P104" s="559" t="str">
        <f t="shared" si="3"/>
        <v>INCLUDED</v>
      </c>
      <c r="Q104" s="578">
        <f t="shared" si="4"/>
        <v>0</v>
      </c>
      <c r="R104" s="575">
        <f t="shared" si="5"/>
        <v>0</v>
      </c>
      <c r="AH104" s="579"/>
    </row>
    <row r="105" spans="1:34" ht="31.2">
      <c r="A105" s="560">
        <v>89</v>
      </c>
      <c r="B105" s="681">
        <v>7000009996</v>
      </c>
      <c r="C105" s="681">
        <v>1450</v>
      </c>
      <c r="D105" s="681">
        <v>310</v>
      </c>
      <c r="E105" s="681">
        <v>150</v>
      </c>
      <c r="F105" s="732" t="s">
        <v>828</v>
      </c>
      <c r="G105" s="681">
        <v>100000605</v>
      </c>
      <c r="H105" s="681">
        <v>998731</v>
      </c>
      <c r="I105" s="690"/>
      <c r="J105" s="693">
        <v>18</v>
      </c>
      <c r="K105" s="691"/>
      <c r="L105" s="732" t="s">
        <v>909</v>
      </c>
      <c r="M105" s="681" t="s">
        <v>291</v>
      </c>
      <c r="N105" s="681">
        <v>1</v>
      </c>
      <c r="O105" s="692"/>
      <c r="P105" s="559" t="str">
        <f t="shared" si="3"/>
        <v>INCLUDED</v>
      </c>
      <c r="Q105" s="578">
        <f t="shared" si="4"/>
        <v>0</v>
      </c>
      <c r="R105" s="575">
        <f t="shared" si="5"/>
        <v>0</v>
      </c>
      <c r="AH105" s="579"/>
    </row>
    <row r="106" spans="1:34" ht="31.2">
      <c r="A106" s="560">
        <v>90</v>
      </c>
      <c r="B106" s="681">
        <v>7000009996</v>
      </c>
      <c r="C106" s="681">
        <v>1450</v>
      </c>
      <c r="D106" s="681">
        <v>310</v>
      </c>
      <c r="E106" s="681">
        <v>160</v>
      </c>
      <c r="F106" s="732" t="s">
        <v>828</v>
      </c>
      <c r="G106" s="681">
        <v>100002022</v>
      </c>
      <c r="H106" s="681">
        <v>998731</v>
      </c>
      <c r="I106" s="690"/>
      <c r="J106" s="693">
        <v>18</v>
      </c>
      <c r="K106" s="691"/>
      <c r="L106" s="732" t="s">
        <v>910</v>
      </c>
      <c r="M106" s="681" t="s">
        <v>291</v>
      </c>
      <c r="N106" s="681">
        <v>1</v>
      </c>
      <c r="O106" s="692"/>
      <c r="P106" s="559" t="str">
        <f t="shared" si="3"/>
        <v>INCLUDED</v>
      </c>
      <c r="Q106" s="578">
        <f t="shared" si="4"/>
        <v>0</v>
      </c>
      <c r="R106" s="575">
        <f t="shared" si="5"/>
        <v>0</v>
      </c>
      <c r="AH106" s="579"/>
    </row>
    <row r="107" spans="1:34" ht="31.2">
      <c r="A107" s="560">
        <v>91</v>
      </c>
      <c r="B107" s="681">
        <v>7000009996</v>
      </c>
      <c r="C107" s="681">
        <v>1450</v>
      </c>
      <c r="D107" s="681">
        <v>310</v>
      </c>
      <c r="E107" s="681">
        <v>170</v>
      </c>
      <c r="F107" s="732" t="s">
        <v>828</v>
      </c>
      <c r="G107" s="681">
        <v>100002656</v>
      </c>
      <c r="H107" s="681">
        <v>998731</v>
      </c>
      <c r="I107" s="690"/>
      <c r="J107" s="693">
        <v>18</v>
      </c>
      <c r="K107" s="691"/>
      <c r="L107" s="732" t="s">
        <v>911</v>
      </c>
      <c r="M107" s="681" t="s">
        <v>291</v>
      </c>
      <c r="N107" s="681">
        <v>2</v>
      </c>
      <c r="O107" s="692"/>
      <c r="P107" s="559" t="str">
        <f t="shared" si="3"/>
        <v>INCLUDED</v>
      </c>
      <c r="Q107" s="578">
        <f t="shared" si="4"/>
        <v>0</v>
      </c>
      <c r="R107" s="575">
        <f t="shared" si="5"/>
        <v>0</v>
      </c>
      <c r="AH107" s="579"/>
    </row>
    <row r="108" spans="1:34" ht="31.2">
      <c r="A108" s="560">
        <v>92</v>
      </c>
      <c r="B108" s="681">
        <v>7000009996</v>
      </c>
      <c r="C108" s="681">
        <v>1460</v>
      </c>
      <c r="D108" s="681">
        <v>320</v>
      </c>
      <c r="E108" s="681">
        <v>10</v>
      </c>
      <c r="F108" s="732" t="s">
        <v>829</v>
      </c>
      <c r="G108" s="681">
        <v>100002180</v>
      </c>
      <c r="H108" s="681">
        <v>998736</v>
      </c>
      <c r="I108" s="690"/>
      <c r="J108" s="693">
        <v>18</v>
      </c>
      <c r="K108" s="691"/>
      <c r="L108" s="732" t="s">
        <v>470</v>
      </c>
      <c r="M108" s="681" t="s">
        <v>443</v>
      </c>
      <c r="N108" s="681">
        <v>1</v>
      </c>
      <c r="O108" s="692"/>
      <c r="P108" s="559" t="str">
        <f t="shared" si="3"/>
        <v>INCLUDED</v>
      </c>
      <c r="Q108" s="578">
        <f t="shared" si="4"/>
        <v>0</v>
      </c>
      <c r="R108" s="575">
        <f t="shared" si="5"/>
        <v>0</v>
      </c>
      <c r="AH108" s="579"/>
    </row>
    <row r="109" spans="1:34" ht="31.2">
      <c r="A109" s="560">
        <v>93</v>
      </c>
      <c r="B109" s="681">
        <v>7000009996</v>
      </c>
      <c r="C109" s="681">
        <v>1460</v>
      </c>
      <c r="D109" s="681">
        <v>320</v>
      </c>
      <c r="E109" s="681">
        <v>20</v>
      </c>
      <c r="F109" s="732" t="s">
        <v>829</v>
      </c>
      <c r="G109" s="681">
        <v>100002181</v>
      </c>
      <c r="H109" s="681">
        <v>998736</v>
      </c>
      <c r="I109" s="690"/>
      <c r="J109" s="693">
        <v>18</v>
      </c>
      <c r="K109" s="691"/>
      <c r="L109" s="732" t="s">
        <v>442</v>
      </c>
      <c r="M109" s="681" t="s">
        <v>443</v>
      </c>
      <c r="N109" s="681">
        <v>1</v>
      </c>
      <c r="O109" s="692"/>
      <c r="P109" s="559" t="str">
        <f t="shared" si="3"/>
        <v>INCLUDED</v>
      </c>
      <c r="Q109" s="578">
        <f t="shared" si="4"/>
        <v>0</v>
      </c>
      <c r="R109" s="575">
        <f t="shared" si="5"/>
        <v>0</v>
      </c>
      <c r="AH109" s="579"/>
    </row>
    <row r="110" spans="1:34" ht="31.2">
      <c r="A110" s="560">
        <v>94</v>
      </c>
      <c r="B110" s="681">
        <v>7000009996</v>
      </c>
      <c r="C110" s="681">
        <v>1460</v>
      </c>
      <c r="D110" s="681">
        <v>320</v>
      </c>
      <c r="E110" s="681">
        <v>30</v>
      </c>
      <c r="F110" s="732" t="s">
        <v>829</v>
      </c>
      <c r="G110" s="681">
        <v>100002182</v>
      </c>
      <c r="H110" s="681">
        <v>998736</v>
      </c>
      <c r="I110" s="690"/>
      <c r="J110" s="693">
        <v>18</v>
      </c>
      <c r="K110" s="691"/>
      <c r="L110" s="732" t="s">
        <v>444</v>
      </c>
      <c r="M110" s="681" t="s">
        <v>443</v>
      </c>
      <c r="N110" s="681">
        <v>1</v>
      </c>
      <c r="O110" s="692"/>
      <c r="P110" s="559" t="str">
        <f t="shared" si="3"/>
        <v>INCLUDED</v>
      </c>
      <c r="Q110" s="578">
        <f t="shared" si="4"/>
        <v>0</v>
      </c>
      <c r="R110" s="575">
        <f t="shared" si="5"/>
        <v>0</v>
      </c>
      <c r="AH110" s="579"/>
    </row>
    <row r="111" spans="1:34" ht="46.8">
      <c r="A111" s="560">
        <v>95</v>
      </c>
      <c r="B111" s="681">
        <v>7000009996</v>
      </c>
      <c r="C111" s="681">
        <v>1470</v>
      </c>
      <c r="D111" s="681">
        <v>330</v>
      </c>
      <c r="E111" s="681">
        <v>10</v>
      </c>
      <c r="F111" s="732" t="s">
        <v>830</v>
      </c>
      <c r="G111" s="681">
        <v>100000783</v>
      </c>
      <c r="H111" s="681">
        <v>998736</v>
      </c>
      <c r="I111" s="690"/>
      <c r="J111" s="693">
        <v>18</v>
      </c>
      <c r="K111" s="691"/>
      <c r="L111" s="732" t="s">
        <v>912</v>
      </c>
      <c r="M111" s="681" t="s">
        <v>291</v>
      </c>
      <c r="N111" s="681">
        <v>1</v>
      </c>
      <c r="O111" s="692"/>
      <c r="P111" s="559" t="str">
        <f t="shared" si="3"/>
        <v>INCLUDED</v>
      </c>
      <c r="Q111" s="578">
        <f t="shared" si="4"/>
        <v>0</v>
      </c>
      <c r="R111" s="575">
        <f t="shared" si="5"/>
        <v>0</v>
      </c>
      <c r="AH111" s="579"/>
    </row>
    <row r="112" spans="1:34" ht="31.2">
      <c r="A112" s="560">
        <v>96</v>
      </c>
      <c r="B112" s="681">
        <v>7000009996</v>
      </c>
      <c r="C112" s="681">
        <v>1470</v>
      </c>
      <c r="D112" s="681">
        <v>330</v>
      </c>
      <c r="E112" s="681">
        <v>60</v>
      </c>
      <c r="F112" s="732" t="s">
        <v>830</v>
      </c>
      <c r="G112" s="681">
        <v>100000772</v>
      </c>
      <c r="H112" s="681">
        <v>998736</v>
      </c>
      <c r="I112" s="690"/>
      <c r="J112" s="693">
        <v>18</v>
      </c>
      <c r="K112" s="691"/>
      <c r="L112" s="732" t="s">
        <v>913</v>
      </c>
      <c r="M112" s="681" t="s">
        <v>290</v>
      </c>
      <c r="N112" s="681">
        <v>6</v>
      </c>
      <c r="O112" s="692"/>
      <c r="P112" s="559" t="str">
        <f t="shared" si="3"/>
        <v>INCLUDED</v>
      </c>
      <c r="Q112" s="578">
        <f t="shared" si="4"/>
        <v>0</v>
      </c>
      <c r="R112" s="575">
        <f t="shared" si="5"/>
        <v>0</v>
      </c>
      <c r="AH112" s="579"/>
    </row>
    <row r="113" spans="1:34" ht="31.2">
      <c r="A113" s="560">
        <v>97</v>
      </c>
      <c r="B113" s="681">
        <v>7000009996</v>
      </c>
      <c r="C113" s="681">
        <v>1470</v>
      </c>
      <c r="D113" s="681">
        <v>330</v>
      </c>
      <c r="E113" s="681">
        <v>70</v>
      </c>
      <c r="F113" s="732" t="s">
        <v>830</v>
      </c>
      <c r="G113" s="681">
        <v>100000773</v>
      </c>
      <c r="H113" s="681">
        <v>998736</v>
      </c>
      <c r="I113" s="690"/>
      <c r="J113" s="693">
        <v>18</v>
      </c>
      <c r="K113" s="691"/>
      <c r="L113" s="732" t="s">
        <v>914</v>
      </c>
      <c r="M113" s="681" t="s">
        <v>290</v>
      </c>
      <c r="N113" s="681">
        <v>6</v>
      </c>
      <c r="O113" s="692"/>
      <c r="P113" s="559" t="str">
        <f t="shared" si="3"/>
        <v>INCLUDED</v>
      </c>
      <c r="Q113" s="578">
        <f t="shared" si="4"/>
        <v>0</v>
      </c>
      <c r="R113" s="575">
        <f t="shared" si="5"/>
        <v>0</v>
      </c>
      <c r="AH113" s="579"/>
    </row>
    <row r="114" spans="1:34" ht="31.2">
      <c r="A114" s="560">
        <v>98</v>
      </c>
      <c r="B114" s="681">
        <v>7000009996</v>
      </c>
      <c r="C114" s="681">
        <v>1630</v>
      </c>
      <c r="D114" s="681">
        <v>450</v>
      </c>
      <c r="E114" s="681">
        <v>10</v>
      </c>
      <c r="F114" s="732" t="s">
        <v>831</v>
      </c>
      <c r="G114" s="681">
        <v>100001324</v>
      </c>
      <c r="H114" s="681">
        <v>995433</v>
      </c>
      <c r="I114" s="690"/>
      <c r="J114" s="693">
        <v>18</v>
      </c>
      <c r="K114" s="691"/>
      <c r="L114" s="732" t="s">
        <v>476</v>
      </c>
      <c r="M114" s="681" t="s">
        <v>448</v>
      </c>
      <c r="N114" s="681">
        <v>32442</v>
      </c>
      <c r="O114" s="692"/>
      <c r="P114" s="559" t="str">
        <f t="shared" si="3"/>
        <v>INCLUDED</v>
      </c>
      <c r="Q114" s="578">
        <f t="shared" si="4"/>
        <v>0</v>
      </c>
      <c r="R114" s="575">
        <f t="shared" si="5"/>
        <v>0</v>
      </c>
      <c r="AH114" s="579"/>
    </row>
    <row r="115" spans="1:34">
      <c r="A115" s="560">
        <v>99</v>
      </c>
      <c r="B115" s="681">
        <v>7000009996</v>
      </c>
      <c r="C115" s="681">
        <v>1630</v>
      </c>
      <c r="D115" s="681">
        <v>450</v>
      </c>
      <c r="E115" s="681">
        <v>20</v>
      </c>
      <c r="F115" s="732" t="s">
        <v>831</v>
      </c>
      <c r="G115" s="681">
        <v>100001325</v>
      </c>
      <c r="H115" s="681">
        <v>995454</v>
      </c>
      <c r="I115" s="690"/>
      <c r="J115" s="693">
        <v>18</v>
      </c>
      <c r="K115" s="691"/>
      <c r="L115" s="732" t="s">
        <v>449</v>
      </c>
      <c r="M115" s="681" t="s">
        <v>448</v>
      </c>
      <c r="N115" s="681">
        <v>2320</v>
      </c>
      <c r="O115" s="692"/>
      <c r="P115" s="559" t="str">
        <f t="shared" si="3"/>
        <v>INCLUDED</v>
      </c>
      <c r="Q115" s="578">
        <f t="shared" si="4"/>
        <v>0</v>
      </c>
      <c r="R115" s="575">
        <f t="shared" si="5"/>
        <v>0</v>
      </c>
      <c r="AH115" s="579"/>
    </row>
    <row r="116" spans="1:34">
      <c r="A116" s="560">
        <v>100</v>
      </c>
      <c r="B116" s="681">
        <v>7000009996</v>
      </c>
      <c r="C116" s="681">
        <v>1630</v>
      </c>
      <c r="D116" s="681">
        <v>450</v>
      </c>
      <c r="E116" s="681">
        <v>30</v>
      </c>
      <c r="F116" s="732" t="s">
        <v>831</v>
      </c>
      <c r="G116" s="681">
        <v>100001326</v>
      </c>
      <c r="H116" s="681">
        <v>995454</v>
      </c>
      <c r="I116" s="690"/>
      <c r="J116" s="693">
        <v>18</v>
      </c>
      <c r="K116" s="691"/>
      <c r="L116" s="732" t="s">
        <v>465</v>
      </c>
      <c r="M116" s="681" t="s">
        <v>448</v>
      </c>
      <c r="N116" s="681">
        <v>140</v>
      </c>
      <c r="O116" s="692"/>
      <c r="P116" s="559" t="str">
        <f t="shared" si="3"/>
        <v>INCLUDED</v>
      </c>
      <c r="Q116" s="578">
        <f t="shared" si="4"/>
        <v>0</v>
      </c>
      <c r="R116" s="575">
        <f t="shared" si="5"/>
        <v>0</v>
      </c>
      <c r="AH116" s="579"/>
    </row>
    <row r="117" spans="1:34" ht="46.8">
      <c r="A117" s="560">
        <v>101</v>
      </c>
      <c r="B117" s="681">
        <v>7000009996</v>
      </c>
      <c r="C117" s="681">
        <v>1630</v>
      </c>
      <c r="D117" s="681">
        <v>450</v>
      </c>
      <c r="E117" s="681">
        <v>40</v>
      </c>
      <c r="F117" s="732" t="s">
        <v>831</v>
      </c>
      <c r="G117" s="681">
        <v>100001754</v>
      </c>
      <c r="H117" s="681">
        <v>995454</v>
      </c>
      <c r="I117" s="690"/>
      <c r="J117" s="693">
        <v>18</v>
      </c>
      <c r="K117" s="691"/>
      <c r="L117" s="732" t="s">
        <v>480</v>
      </c>
      <c r="M117" s="681" t="s">
        <v>448</v>
      </c>
      <c r="N117" s="681">
        <v>8500</v>
      </c>
      <c r="O117" s="692"/>
      <c r="P117" s="559" t="str">
        <f t="shared" si="3"/>
        <v>INCLUDED</v>
      </c>
      <c r="Q117" s="578">
        <f t="shared" si="4"/>
        <v>0</v>
      </c>
      <c r="R117" s="575">
        <f t="shared" si="5"/>
        <v>0</v>
      </c>
      <c r="AH117" s="579"/>
    </row>
    <row r="118" spans="1:34" ht="31.2">
      <c r="A118" s="560">
        <v>102</v>
      </c>
      <c r="B118" s="681">
        <v>7000009996</v>
      </c>
      <c r="C118" s="681">
        <v>1630</v>
      </c>
      <c r="D118" s="681">
        <v>450</v>
      </c>
      <c r="E118" s="681">
        <v>50</v>
      </c>
      <c r="F118" s="732" t="s">
        <v>831</v>
      </c>
      <c r="G118" s="681">
        <v>100001328</v>
      </c>
      <c r="H118" s="681">
        <v>995454</v>
      </c>
      <c r="I118" s="690"/>
      <c r="J118" s="693">
        <v>18</v>
      </c>
      <c r="K118" s="691"/>
      <c r="L118" s="732" t="s">
        <v>450</v>
      </c>
      <c r="M118" s="681" t="s">
        <v>448</v>
      </c>
      <c r="N118" s="681">
        <v>6000</v>
      </c>
      <c r="O118" s="692"/>
      <c r="P118" s="559" t="str">
        <f t="shared" si="3"/>
        <v>INCLUDED</v>
      </c>
      <c r="Q118" s="578">
        <f t="shared" si="4"/>
        <v>0</v>
      </c>
      <c r="R118" s="575">
        <f t="shared" si="5"/>
        <v>0</v>
      </c>
      <c r="AH118" s="579"/>
    </row>
    <row r="119" spans="1:34">
      <c r="A119" s="560">
        <v>103</v>
      </c>
      <c r="B119" s="681">
        <v>7000009996</v>
      </c>
      <c r="C119" s="681">
        <v>1630</v>
      </c>
      <c r="D119" s="681">
        <v>450</v>
      </c>
      <c r="E119" s="681">
        <v>60</v>
      </c>
      <c r="F119" s="732" t="s">
        <v>831</v>
      </c>
      <c r="G119" s="681">
        <v>100001329</v>
      </c>
      <c r="H119" s="681">
        <v>995454</v>
      </c>
      <c r="I119" s="690"/>
      <c r="J119" s="693">
        <v>18</v>
      </c>
      <c r="K119" s="691"/>
      <c r="L119" s="732" t="s">
        <v>451</v>
      </c>
      <c r="M119" s="681" t="s">
        <v>452</v>
      </c>
      <c r="N119" s="681">
        <v>440</v>
      </c>
      <c r="O119" s="692"/>
      <c r="P119" s="559" t="str">
        <f t="shared" si="3"/>
        <v>INCLUDED</v>
      </c>
      <c r="Q119" s="578">
        <f t="shared" si="4"/>
        <v>0</v>
      </c>
      <c r="R119" s="575">
        <f t="shared" si="5"/>
        <v>0</v>
      </c>
      <c r="AH119" s="579"/>
    </row>
    <row r="120" spans="1:34">
      <c r="A120" s="560">
        <v>104</v>
      </c>
      <c r="B120" s="681">
        <v>7000009996</v>
      </c>
      <c r="C120" s="681">
        <v>1630</v>
      </c>
      <c r="D120" s="681">
        <v>450</v>
      </c>
      <c r="E120" s="681">
        <v>70</v>
      </c>
      <c r="F120" s="732" t="s">
        <v>831</v>
      </c>
      <c r="G120" s="681">
        <v>100001330</v>
      </c>
      <c r="H120" s="681">
        <v>995428</v>
      </c>
      <c r="I120" s="690"/>
      <c r="J120" s="693">
        <v>18</v>
      </c>
      <c r="K120" s="691"/>
      <c r="L120" s="732" t="s">
        <v>915</v>
      </c>
      <c r="M120" s="681" t="s">
        <v>448</v>
      </c>
      <c r="N120" s="681">
        <v>20</v>
      </c>
      <c r="O120" s="692"/>
      <c r="P120" s="559" t="str">
        <f t="shared" si="3"/>
        <v>INCLUDED</v>
      </c>
      <c r="Q120" s="578">
        <f t="shared" si="4"/>
        <v>0</v>
      </c>
      <c r="R120" s="575">
        <f t="shared" si="5"/>
        <v>0</v>
      </c>
      <c r="AH120" s="579"/>
    </row>
    <row r="121" spans="1:34" ht="46.8">
      <c r="A121" s="560">
        <v>105</v>
      </c>
      <c r="B121" s="681">
        <v>7000009996</v>
      </c>
      <c r="C121" s="681">
        <v>1630</v>
      </c>
      <c r="D121" s="681">
        <v>450</v>
      </c>
      <c r="E121" s="681">
        <v>80</v>
      </c>
      <c r="F121" s="732" t="s">
        <v>831</v>
      </c>
      <c r="G121" s="681">
        <v>100001331</v>
      </c>
      <c r="H121" s="681">
        <v>995455</v>
      </c>
      <c r="I121" s="690"/>
      <c r="J121" s="693">
        <v>18</v>
      </c>
      <c r="K121" s="691"/>
      <c r="L121" s="732" t="s">
        <v>453</v>
      </c>
      <c r="M121" s="681" t="s">
        <v>452</v>
      </c>
      <c r="N121" s="681">
        <v>15</v>
      </c>
      <c r="O121" s="692"/>
      <c r="P121" s="559" t="str">
        <f t="shared" si="3"/>
        <v>INCLUDED</v>
      </c>
      <c r="Q121" s="578">
        <f t="shared" si="4"/>
        <v>0</v>
      </c>
      <c r="R121" s="575">
        <f t="shared" si="5"/>
        <v>0</v>
      </c>
      <c r="AH121" s="579"/>
    </row>
    <row r="122" spans="1:34" ht="78">
      <c r="A122" s="560">
        <v>106</v>
      </c>
      <c r="B122" s="681">
        <v>7000009996</v>
      </c>
      <c r="C122" s="681">
        <v>1630</v>
      </c>
      <c r="D122" s="681">
        <v>450</v>
      </c>
      <c r="E122" s="681">
        <v>90</v>
      </c>
      <c r="F122" s="732" t="s">
        <v>831</v>
      </c>
      <c r="G122" s="681">
        <v>100001683</v>
      </c>
      <c r="H122" s="681">
        <v>995414</v>
      </c>
      <c r="I122" s="690"/>
      <c r="J122" s="693">
        <v>18</v>
      </c>
      <c r="K122" s="691"/>
      <c r="L122" s="732" t="s">
        <v>916</v>
      </c>
      <c r="M122" s="681" t="s">
        <v>454</v>
      </c>
      <c r="N122" s="681">
        <v>710</v>
      </c>
      <c r="O122" s="692"/>
      <c r="P122" s="559" t="str">
        <f t="shared" si="3"/>
        <v>INCLUDED</v>
      </c>
      <c r="Q122" s="578">
        <f t="shared" si="4"/>
        <v>0</v>
      </c>
      <c r="R122" s="575">
        <f t="shared" si="5"/>
        <v>0</v>
      </c>
      <c r="AH122" s="579"/>
    </row>
    <row r="123" spans="1:34" ht="62.4">
      <c r="A123" s="560">
        <v>107</v>
      </c>
      <c r="B123" s="681">
        <v>7000009996</v>
      </c>
      <c r="C123" s="681">
        <v>1630</v>
      </c>
      <c r="D123" s="681">
        <v>450</v>
      </c>
      <c r="E123" s="681">
        <v>100</v>
      </c>
      <c r="F123" s="732" t="s">
        <v>831</v>
      </c>
      <c r="G123" s="681">
        <v>100001682</v>
      </c>
      <c r="H123" s="681">
        <v>995416</v>
      </c>
      <c r="I123" s="690"/>
      <c r="J123" s="693">
        <v>18</v>
      </c>
      <c r="K123" s="691"/>
      <c r="L123" s="732" t="s">
        <v>917</v>
      </c>
      <c r="M123" s="681" t="s">
        <v>454</v>
      </c>
      <c r="N123" s="681">
        <v>25</v>
      </c>
      <c r="O123" s="692"/>
      <c r="P123" s="559" t="str">
        <f t="shared" si="3"/>
        <v>INCLUDED</v>
      </c>
      <c r="Q123" s="578">
        <f t="shared" si="4"/>
        <v>0</v>
      </c>
      <c r="R123" s="575">
        <f t="shared" si="5"/>
        <v>0</v>
      </c>
      <c r="AH123" s="579"/>
    </row>
    <row r="124" spans="1:34" ht="62.4">
      <c r="A124" s="560">
        <v>108</v>
      </c>
      <c r="B124" s="681">
        <v>7000009996</v>
      </c>
      <c r="C124" s="681">
        <v>1630</v>
      </c>
      <c r="D124" s="681">
        <v>450</v>
      </c>
      <c r="E124" s="681">
        <v>110</v>
      </c>
      <c r="F124" s="732" t="s">
        <v>831</v>
      </c>
      <c r="G124" s="681">
        <v>100001700</v>
      </c>
      <c r="H124" s="681">
        <v>995454</v>
      </c>
      <c r="I124" s="690"/>
      <c r="J124" s="693">
        <v>18</v>
      </c>
      <c r="K124" s="691"/>
      <c r="L124" s="732" t="s">
        <v>918</v>
      </c>
      <c r="M124" s="681" t="s">
        <v>290</v>
      </c>
      <c r="N124" s="681">
        <v>1</v>
      </c>
      <c r="O124" s="692"/>
      <c r="P124" s="559" t="str">
        <f t="shared" si="3"/>
        <v>INCLUDED</v>
      </c>
      <c r="Q124" s="578">
        <f t="shared" si="4"/>
        <v>0</v>
      </c>
      <c r="R124" s="575">
        <f t="shared" si="5"/>
        <v>0</v>
      </c>
      <c r="AH124" s="579"/>
    </row>
    <row r="125" spans="1:34" ht="31.2">
      <c r="A125" s="560">
        <v>109</v>
      </c>
      <c r="B125" s="681">
        <v>7000009996</v>
      </c>
      <c r="C125" s="681">
        <v>1630</v>
      </c>
      <c r="D125" s="681">
        <v>450</v>
      </c>
      <c r="E125" s="681">
        <v>120</v>
      </c>
      <c r="F125" s="732" t="s">
        <v>831</v>
      </c>
      <c r="G125" s="681">
        <v>100002755</v>
      </c>
      <c r="H125" s="681">
        <v>995428</v>
      </c>
      <c r="I125" s="690"/>
      <c r="J125" s="693">
        <v>18</v>
      </c>
      <c r="K125" s="691"/>
      <c r="L125" s="732" t="s">
        <v>919</v>
      </c>
      <c r="M125" s="681" t="s">
        <v>454</v>
      </c>
      <c r="N125" s="681">
        <v>40000</v>
      </c>
      <c r="O125" s="692"/>
      <c r="P125" s="559" t="str">
        <f t="shared" si="3"/>
        <v>INCLUDED</v>
      </c>
      <c r="Q125" s="578">
        <f t="shared" si="4"/>
        <v>0</v>
      </c>
      <c r="R125" s="575">
        <f t="shared" si="5"/>
        <v>0</v>
      </c>
      <c r="AH125" s="579"/>
    </row>
    <row r="126" spans="1:34" ht="62.4">
      <c r="A126" s="560">
        <v>110</v>
      </c>
      <c r="B126" s="681">
        <v>7000009996</v>
      </c>
      <c r="C126" s="681">
        <v>1630</v>
      </c>
      <c r="D126" s="681">
        <v>450</v>
      </c>
      <c r="E126" s="681">
        <v>140</v>
      </c>
      <c r="F126" s="732" t="s">
        <v>831</v>
      </c>
      <c r="G126" s="681">
        <v>100004507</v>
      </c>
      <c r="H126" s="681">
        <v>995421</v>
      </c>
      <c r="I126" s="690"/>
      <c r="J126" s="693">
        <v>18</v>
      </c>
      <c r="K126" s="691"/>
      <c r="L126" s="732" t="s">
        <v>466</v>
      </c>
      <c r="M126" s="681" t="s">
        <v>454</v>
      </c>
      <c r="N126" s="681">
        <v>3750</v>
      </c>
      <c r="O126" s="692"/>
      <c r="P126" s="559" t="str">
        <f t="shared" si="3"/>
        <v>INCLUDED</v>
      </c>
      <c r="Q126" s="578">
        <f t="shared" si="4"/>
        <v>0</v>
      </c>
      <c r="R126" s="575">
        <f t="shared" si="5"/>
        <v>0</v>
      </c>
      <c r="AH126" s="579"/>
    </row>
    <row r="127" spans="1:34">
      <c r="A127" s="560">
        <v>111</v>
      </c>
      <c r="B127" s="681">
        <v>7000009996</v>
      </c>
      <c r="C127" s="681">
        <v>1630</v>
      </c>
      <c r="D127" s="681">
        <v>450</v>
      </c>
      <c r="E127" s="681">
        <v>150</v>
      </c>
      <c r="F127" s="732" t="s">
        <v>831</v>
      </c>
      <c r="G127" s="681">
        <v>100001391</v>
      </c>
      <c r="H127" s="681">
        <v>995477</v>
      </c>
      <c r="I127" s="690"/>
      <c r="J127" s="693">
        <v>18</v>
      </c>
      <c r="K127" s="691"/>
      <c r="L127" s="732" t="s">
        <v>477</v>
      </c>
      <c r="M127" s="681" t="s">
        <v>461</v>
      </c>
      <c r="N127" s="681">
        <v>125</v>
      </c>
      <c r="O127" s="692"/>
      <c r="P127" s="559" t="str">
        <f t="shared" si="3"/>
        <v>INCLUDED</v>
      </c>
      <c r="Q127" s="578">
        <f t="shared" si="4"/>
        <v>0</v>
      </c>
      <c r="R127" s="575">
        <f t="shared" si="5"/>
        <v>0</v>
      </c>
      <c r="AH127" s="579"/>
    </row>
    <row r="128" spans="1:34">
      <c r="A128" s="560">
        <v>112</v>
      </c>
      <c r="B128" s="681">
        <v>7000009996</v>
      </c>
      <c r="C128" s="681">
        <v>1630</v>
      </c>
      <c r="D128" s="681">
        <v>450</v>
      </c>
      <c r="E128" s="681">
        <v>160</v>
      </c>
      <c r="F128" s="732" t="s">
        <v>831</v>
      </c>
      <c r="G128" s="681">
        <v>100001392</v>
      </c>
      <c r="H128" s="681">
        <v>995455</v>
      </c>
      <c r="I128" s="690"/>
      <c r="J128" s="693">
        <v>18</v>
      </c>
      <c r="K128" s="691"/>
      <c r="L128" s="732" t="s">
        <v>920</v>
      </c>
      <c r="M128" s="681" t="s">
        <v>290</v>
      </c>
      <c r="N128" s="681">
        <v>3</v>
      </c>
      <c r="O128" s="692"/>
      <c r="P128" s="559" t="str">
        <f t="shared" si="3"/>
        <v>INCLUDED</v>
      </c>
      <c r="Q128" s="578">
        <f t="shared" si="4"/>
        <v>0</v>
      </c>
      <c r="R128" s="575">
        <f t="shared" si="5"/>
        <v>0</v>
      </c>
      <c r="AH128" s="579"/>
    </row>
    <row r="129" spans="1:34" ht="31.2">
      <c r="A129" s="560">
        <v>113</v>
      </c>
      <c r="B129" s="681">
        <v>7000009996</v>
      </c>
      <c r="C129" s="681">
        <v>1630</v>
      </c>
      <c r="D129" s="681">
        <v>450</v>
      </c>
      <c r="E129" s="681">
        <v>170</v>
      </c>
      <c r="F129" s="732" t="s">
        <v>831</v>
      </c>
      <c r="G129" s="681">
        <v>100001405</v>
      </c>
      <c r="H129" s="681">
        <v>995462</v>
      </c>
      <c r="I129" s="690"/>
      <c r="J129" s="693">
        <v>18</v>
      </c>
      <c r="K129" s="691"/>
      <c r="L129" s="732" t="s">
        <v>921</v>
      </c>
      <c r="M129" s="681" t="s">
        <v>461</v>
      </c>
      <c r="N129" s="681">
        <v>50</v>
      </c>
      <c r="O129" s="692"/>
      <c r="P129" s="559" t="str">
        <f t="shared" si="3"/>
        <v>INCLUDED</v>
      </c>
      <c r="Q129" s="578">
        <f t="shared" si="4"/>
        <v>0</v>
      </c>
      <c r="R129" s="575">
        <f t="shared" si="5"/>
        <v>0</v>
      </c>
      <c r="AH129" s="579"/>
    </row>
    <row r="130" spans="1:34" ht="31.2">
      <c r="A130" s="560">
        <v>114</v>
      </c>
      <c r="B130" s="681">
        <v>7000009996</v>
      </c>
      <c r="C130" s="681">
        <v>1630</v>
      </c>
      <c r="D130" s="681">
        <v>450</v>
      </c>
      <c r="E130" s="681">
        <v>180</v>
      </c>
      <c r="F130" s="732" t="s">
        <v>831</v>
      </c>
      <c r="G130" s="681">
        <v>100001406</v>
      </c>
      <c r="H130" s="681">
        <v>995462</v>
      </c>
      <c r="I130" s="690"/>
      <c r="J130" s="693">
        <v>18</v>
      </c>
      <c r="K130" s="691"/>
      <c r="L130" s="732" t="s">
        <v>922</v>
      </c>
      <c r="M130" s="681" t="s">
        <v>461</v>
      </c>
      <c r="N130" s="681">
        <v>20</v>
      </c>
      <c r="O130" s="692"/>
      <c r="P130" s="559" t="str">
        <f t="shared" si="3"/>
        <v>INCLUDED</v>
      </c>
      <c r="Q130" s="578">
        <f t="shared" si="4"/>
        <v>0</v>
      </c>
      <c r="R130" s="575">
        <f t="shared" si="5"/>
        <v>0</v>
      </c>
      <c r="AH130" s="579"/>
    </row>
    <row r="131" spans="1:34" ht="31.2">
      <c r="A131" s="560">
        <v>115</v>
      </c>
      <c r="B131" s="681">
        <v>7000009996</v>
      </c>
      <c r="C131" s="681">
        <v>1630</v>
      </c>
      <c r="D131" s="681">
        <v>450</v>
      </c>
      <c r="E131" s="681">
        <v>190</v>
      </c>
      <c r="F131" s="732" t="s">
        <v>831</v>
      </c>
      <c r="G131" s="681">
        <v>100001407</v>
      </c>
      <c r="H131" s="681">
        <v>995462</v>
      </c>
      <c r="I131" s="690"/>
      <c r="J131" s="693">
        <v>18</v>
      </c>
      <c r="K131" s="691"/>
      <c r="L131" s="732" t="s">
        <v>923</v>
      </c>
      <c r="M131" s="681" t="s">
        <v>461</v>
      </c>
      <c r="N131" s="681">
        <v>15</v>
      </c>
      <c r="O131" s="692"/>
      <c r="P131" s="559" t="str">
        <f t="shared" si="3"/>
        <v>INCLUDED</v>
      </c>
      <c r="Q131" s="578">
        <f t="shared" si="4"/>
        <v>0</v>
      </c>
      <c r="R131" s="575">
        <f t="shared" si="5"/>
        <v>0</v>
      </c>
      <c r="AH131" s="579"/>
    </row>
    <row r="132" spans="1:34" ht="31.2">
      <c r="A132" s="560">
        <v>116</v>
      </c>
      <c r="B132" s="681">
        <v>7000009996</v>
      </c>
      <c r="C132" s="681">
        <v>1630</v>
      </c>
      <c r="D132" s="681">
        <v>450</v>
      </c>
      <c r="E132" s="681">
        <v>200</v>
      </c>
      <c r="F132" s="732" t="s">
        <v>831</v>
      </c>
      <c r="G132" s="681">
        <v>100001408</v>
      </c>
      <c r="H132" s="681">
        <v>995462</v>
      </c>
      <c r="I132" s="690"/>
      <c r="J132" s="693">
        <v>18</v>
      </c>
      <c r="K132" s="691"/>
      <c r="L132" s="732" t="s">
        <v>924</v>
      </c>
      <c r="M132" s="681" t="s">
        <v>461</v>
      </c>
      <c r="N132" s="681">
        <v>10</v>
      </c>
      <c r="O132" s="692"/>
      <c r="P132" s="559" t="str">
        <f t="shared" si="3"/>
        <v>INCLUDED</v>
      </c>
      <c r="Q132" s="578">
        <f t="shared" si="4"/>
        <v>0</v>
      </c>
      <c r="R132" s="575">
        <f t="shared" si="5"/>
        <v>0</v>
      </c>
      <c r="AH132" s="579"/>
    </row>
    <row r="133" spans="1:34">
      <c r="A133" s="560">
        <v>117</v>
      </c>
      <c r="B133" s="681">
        <v>7000009996</v>
      </c>
      <c r="C133" s="681">
        <v>1630</v>
      </c>
      <c r="D133" s="681">
        <v>450</v>
      </c>
      <c r="E133" s="681">
        <v>210</v>
      </c>
      <c r="F133" s="732" t="s">
        <v>831</v>
      </c>
      <c r="G133" s="681">
        <v>100001410</v>
      </c>
      <c r="H133" s="681">
        <v>995462</v>
      </c>
      <c r="I133" s="690"/>
      <c r="J133" s="693">
        <v>18</v>
      </c>
      <c r="K133" s="691"/>
      <c r="L133" s="732" t="s">
        <v>925</v>
      </c>
      <c r="M133" s="681" t="s">
        <v>290</v>
      </c>
      <c r="N133" s="681">
        <v>2</v>
      </c>
      <c r="O133" s="692"/>
      <c r="P133" s="559" t="str">
        <f t="shared" si="3"/>
        <v>INCLUDED</v>
      </c>
      <c r="Q133" s="578">
        <f t="shared" si="4"/>
        <v>0</v>
      </c>
      <c r="R133" s="575">
        <f t="shared" si="5"/>
        <v>0</v>
      </c>
      <c r="AH133" s="579"/>
    </row>
    <row r="134" spans="1:34">
      <c r="A134" s="560">
        <v>118</v>
      </c>
      <c r="B134" s="681">
        <v>7000009996</v>
      </c>
      <c r="C134" s="681">
        <v>1630</v>
      </c>
      <c r="D134" s="681">
        <v>450</v>
      </c>
      <c r="E134" s="681">
        <v>220</v>
      </c>
      <c r="F134" s="732" t="s">
        <v>831</v>
      </c>
      <c r="G134" s="681">
        <v>100001411</v>
      </c>
      <c r="H134" s="681">
        <v>995462</v>
      </c>
      <c r="I134" s="690"/>
      <c r="J134" s="693">
        <v>18</v>
      </c>
      <c r="K134" s="691"/>
      <c r="L134" s="732" t="s">
        <v>926</v>
      </c>
      <c r="M134" s="681" t="s">
        <v>290</v>
      </c>
      <c r="N134" s="681">
        <v>7</v>
      </c>
      <c r="O134" s="692"/>
      <c r="P134" s="559" t="str">
        <f t="shared" si="3"/>
        <v>INCLUDED</v>
      </c>
      <c r="Q134" s="578">
        <f t="shared" si="4"/>
        <v>0</v>
      </c>
      <c r="R134" s="575">
        <f t="shared" si="5"/>
        <v>0</v>
      </c>
      <c r="AH134" s="579"/>
    </row>
    <row r="135" spans="1:34" ht="31.2">
      <c r="A135" s="560">
        <v>119</v>
      </c>
      <c r="B135" s="681">
        <v>7000009996</v>
      </c>
      <c r="C135" s="681">
        <v>1630</v>
      </c>
      <c r="D135" s="681">
        <v>450</v>
      </c>
      <c r="E135" s="681">
        <v>230</v>
      </c>
      <c r="F135" s="732" t="s">
        <v>831</v>
      </c>
      <c r="G135" s="681">
        <v>100001412</v>
      </c>
      <c r="H135" s="681">
        <v>995462</v>
      </c>
      <c r="I135" s="690"/>
      <c r="J135" s="693">
        <v>18</v>
      </c>
      <c r="K135" s="691"/>
      <c r="L135" s="732" t="s">
        <v>478</v>
      </c>
      <c r="M135" s="681" t="s">
        <v>461</v>
      </c>
      <c r="N135" s="681">
        <v>1000</v>
      </c>
      <c r="O135" s="692"/>
      <c r="P135" s="559" t="str">
        <f t="shared" si="3"/>
        <v>INCLUDED</v>
      </c>
      <c r="Q135" s="578">
        <f t="shared" si="4"/>
        <v>0</v>
      </c>
      <c r="R135" s="575">
        <f t="shared" si="5"/>
        <v>0</v>
      </c>
      <c r="AH135" s="579"/>
    </row>
    <row r="136" spans="1:34" ht="31.2">
      <c r="A136" s="560">
        <v>120</v>
      </c>
      <c r="B136" s="681">
        <v>7000009996</v>
      </c>
      <c r="C136" s="681">
        <v>1630</v>
      </c>
      <c r="D136" s="681">
        <v>450</v>
      </c>
      <c r="E136" s="681">
        <v>240</v>
      </c>
      <c r="F136" s="732" t="s">
        <v>831</v>
      </c>
      <c r="G136" s="681">
        <v>100001413</v>
      </c>
      <c r="H136" s="681">
        <v>995462</v>
      </c>
      <c r="I136" s="690"/>
      <c r="J136" s="693">
        <v>18</v>
      </c>
      <c r="K136" s="691"/>
      <c r="L136" s="732" t="s">
        <v>479</v>
      </c>
      <c r="M136" s="681" t="s">
        <v>461</v>
      </c>
      <c r="N136" s="681">
        <v>400</v>
      </c>
      <c r="O136" s="692"/>
      <c r="P136" s="559" t="str">
        <f t="shared" si="3"/>
        <v>INCLUDED</v>
      </c>
      <c r="Q136" s="578">
        <f t="shared" si="4"/>
        <v>0</v>
      </c>
      <c r="R136" s="575">
        <f t="shared" si="5"/>
        <v>0</v>
      </c>
      <c r="AH136" s="579"/>
    </row>
    <row r="137" spans="1:34" ht="31.2">
      <c r="A137" s="560">
        <v>121</v>
      </c>
      <c r="B137" s="681">
        <v>7000009996</v>
      </c>
      <c r="C137" s="681">
        <v>1630</v>
      </c>
      <c r="D137" s="681">
        <v>450</v>
      </c>
      <c r="E137" s="681">
        <v>250</v>
      </c>
      <c r="F137" s="732" t="s">
        <v>831</v>
      </c>
      <c r="G137" s="681">
        <v>100001414</v>
      </c>
      <c r="H137" s="681">
        <v>995462</v>
      </c>
      <c r="I137" s="690"/>
      <c r="J137" s="693">
        <v>18</v>
      </c>
      <c r="K137" s="691"/>
      <c r="L137" s="732" t="s">
        <v>927</v>
      </c>
      <c r="M137" s="681" t="s">
        <v>461</v>
      </c>
      <c r="N137" s="681">
        <v>200</v>
      </c>
      <c r="O137" s="692"/>
      <c r="P137" s="559" t="str">
        <f t="shared" si="3"/>
        <v>INCLUDED</v>
      </c>
      <c r="Q137" s="578">
        <f t="shared" si="4"/>
        <v>0</v>
      </c>
      <c r="R137" s="575">
        <f t="shared" si="5"/>
        <v>0</v>
      </c>
      <c r="AH137" s="579"/>
    </row>
    <row r="138" spans="1:34" ht="31.2">
      <c r="A138" s="560">
        <v>122</v>
      </c>
      <c r="B138" s="681">
        <v>7000009996</v>
      </c>
      <c r="C138" s="681">
        <v>1630</v>
      </c>
      <c r="D138" s="681">
        <v>450</v>
      </c>
      <c r="E138" s="681">
        <v>260</v>
      </c>
      <c r="F138" s="732" t="s">
        <v>831</v>
      </c>
      <c r="G138" s="681">
        <v>100001415</v>
      </c>
      <c r="H138" s="681">
        <v>995462</v>
      </c>
      <c r="I138" s="690"/>
      <c r="J138" s="693">
        <v>18</v>
      </c>
      <c r="K138" s="691"/>
      <c r="L138" s="732" t="s">
        <v>928</v>
      </c>
      <c r="M138" s="681" t="s">
        <v>461</v>
      </c>
      <c r="N138" s="681">
        <v>200</v>
      </c>
      <c r="O138" s="692"/>
      <c r="P138" s="559" t="str">
        <f t="shared" si="3"/>
        <v>INCLUDED</v>
      </c>
      <c r="Q138" s="578">
        <f t="shared" si="4"/>
        <v>0</v>
      </c>
      <c r="R138" s="575">
        <f t="shared" si="5"/>
        <v>0</v>
      </c>
      <c r="AH138" s="579"/>
    </row>
    <row r="139" spans="1:34" ht="31.2">
      <c r="A139" s="560">
        <v>123</v>
      </c>
      <c r="B139" s="681">
        <v>7000009996</v>
      </c>
      <c r="C139" s="681">
        <v>1630</v>
      </c>
      <c r="D139" s="681">
        <v>450</v>
      </c>
      <c r="E139" s="681">
        <v>270</v>
      </c>
      <c r="F139" s="732" t="s">
        <v>831</v>
      </c>
      <c r="G139" s="681">
        <v>100001756</v>
      </c>
      <c r="H139" s="681">
        <v>995424</v>
      </c>
      <c r="I139" s="690"/>
      <c r="J139" s="693">
        <v>18</v>
      </c>
      <c r="K139" s="691"/>
      <c r="L139" s="732" t="s">
        <v>929</v>
      </c>
      <c r="M139" s="681" t="s">
        <v>461</v>
      </c>
      <c r="N139" s="681">
        <v>40</v>
      </c>
      <c r="O139" s="692"/>
      <c r="P139" s="559" t="str">
        <f t="shared" si="3"/>
        <v>INCLUDED</v>
      </c>
      <c r="Q139" s="578">
        <f t="shared" si="4"/>
        <v>0</v>
      </c>
      <c r="R139" s="575">
        <f t="shared" si="5"/>
        <v>0</v>
      </c>
      <c r="AH139" s="579"/>
    </row>
    <row r="140" spans="1:34" ht="31.2">
      <c r="A140" s="560">
        <v>124</v>
      </c>
      <c r="B140" s="681">
        <v>7000009996</v>
      </c>
      <c r="C140" s="681">
        <v>1630</v>
      </c>
      <c r="D140" s="681">
        <v>450</v>
      </c>
      <c r="E140" s="681">
        <v>280</v>
      </c>
      <c r="F140" s="732" t="s">
        <v>831</v>
      </c>
      <c r="G140" s="681">
        <v>100001758</v>
      </c>
      <c r="H140" s="681">
        <v>995424</v>
      </c>
      <c r="I140" s="690"/>
      <c r="J140" s="693">
        <v>18</v>
      </c>
      <c r="K140" s="691"/>
      <c r="L140" s="732" t="s">
        <v>930</v>
      </c>
      <c r="M140" s="681" t="s">
        <v>461</v>
      </c>
      <c r="N140" s="681">
        <v>80</v>
      </c>
      <c r="O140" s="692"/>
      <c r="P140" s="559" t="str">
        <f t="shared" si="3"/>
        <v>INCLUDED</v>
      </c>
      <c r="Q140" s="578">
        <f t="shared" si="4"/>
        <v>0</v>
      </c>
      <c r="R140" s="575">
        <f t="shared" si="5"/>
        <v>0</v>
      </c>
      <c r="AH140" s="579"/>
    </row>
    <row r="141" spans="1:34">
      <c r="A141" s="560">
        <v>125</v>
      </c>
      <c r="B141" s="681">
        <v>7000009996</v>
      </c>
      <c r="C141" s="681">
        <v>1630</v>
      </c>
      <c r="D141" s="681">
        <v>450</v>
      </c>
      <c r="E141" s="681">
        <v>290</v>
      </c>
      <c r="F141" s="732" t="s">
        <v>831</v>
      </c>
      <c r="G141" s="681">
        <v>100001740</v>
      </c>
      <c r="H141" s="681">
        <v>995441</v>
      </c>
      <c r="I141" s="690"/>
      <c r="J141" s="693">
        <v>18</v>
      </c>
      <c r="K141" s="691"/>
      <c r="L141" s="732" t="s">
        <v>931</v>
      </c>
      <c r="M141" s="681" t="s">
        <v>290</v>
      </c>
      <c r="N141" s="681">
        <v>1</v>
      </c>
      <c r="O141" s="692"/>
      <c r="P141" s="559" t="str">
        <f t="shared" si="3"/>
        <v>INCLUDED</v>
      </c>
      <c r="Q141" s="578">
        <f t="shared" si="4"/>
        <v>0</v>
      </c>
      <c r="R141" s="575">
        <f t="shared" si="5"/>
        <v>0</v>
      </c>
      <c r="AH141" s="579"/>
    </row>
    <row r="142" spans="1:34" ht="31.2">
      <c r="A142" s="560">
        <v>126</v>
      </c>
      <c r="B142" s="681">
        <v>7000009996</v>
      </c>
      <c r="C142" s="681">
        <v>1630</v>
      </c>
      <c r="D142" s="681">
        <v>450</v>
      </c>
      <c r="E142" s="681">
        <v>320</v>
      </c>
      <c r="F142" s="732" t="s">
        <v>831</v>
      </c>
      <c r="G142" s="681">
        <v>100001722</v>
      </c>
      <c r="H142" s="681">
        <v>995462</v>
      </c>
      <c r="I142" s="690"/>
      <c r="J142" s="693">
        <v>18</v>
      </c>
      <c r="K142" s="691"/>
      <c r="L142" s="732" t="s">
        <v>932</v>
      </c>
      <c r="M142" s="681" t="s">
        <v>461</v>
      </c>
      <c r="N142" s="681">
        <v>80</v>
      </c>
      <c r="O142" s="692"/>
      <c r="P142" s="559" t="str">
        <f t="shared" si="3"/>
        <v>INCLUDED</v>
      </c>
      <c r="Q142" s="578">
        <f t="shared" si="4"/>
        <v>0</v>
      </c>
      <c r="R142" s="575">
        <f t="shared" si="5"/>
        <v>0</v>
      </c>
      <c r="AH142" s="579"/>
    </row>
    <row r="143" spans="1:34" ht="31.2">
      <c r="A143" s="560">
        <v>127</v>
      </c>
      <c r="B143" s="681">
        <v>7000009996</v>
      </c>
      <c r="C143" s="681">
        <v>1630</v>
      </c>
      <c r="D143" s="681">
        <v>450</v>
      </c>
      <c r="E143" s="681">
        <v>330</v>
      </c>
      <c r="F143" s="732" t="s">
        <v>831</v>
      </c>
      <c r="G143" s="681">
        <v>100001723</v>
      </c>
      <c r="H143" s="681">
        <v>995462</v>
      </c>
      <c r="I143" s="690"/>
      <c r="J143" s="693">
        <v>18</v>
      </c>
      <c r="K143" s="691"/>
      <c r="L143" s="732" t="s">
        <v>933</v>
      </c>
      <c r="M143" s="681" t="s">
        <v>461</v>
      </c>
      <c r="N143" s="681">
        <v>60</v>
      </c>
      <c r="O143" s="692"/>
      <c r="P143" s="559" t="str">
        <f t="shared" si="3"/>
        <v>INCLUDED</v>
      </c>
      <c r="Q143" s="578">
        <f t="shared" si="4"/>
        <v>0</v>
      </c>
      <c r="R143" s="575">
        <f t="shared" si="5"/>
        <v>0</v>
      </c>
      <c r="AH143" s="579"/>
    </row>
    <row r="144" spans="1:34" ht="31.2">
      <c r="A144" s="560">
        <v>128</v>
      </c>
      <c r="B144" s="681">
        <v>7000009996</v>
      </c>
      <c r="C144" s="681">
        <v>1630</v>
      </c>
      <c r="D144" s="681">
        <v>450</v>
      </c>
      <c r="E144" s="681">
        <v>340</v>
      </c>
      <c r="F144" s="732" t="s">
        <v>831</v>
      </c>
      <c r="G144" s="681">
        <v>100001724</v>
      </c>
      <c r="H144" s="681">
        <v>995462</v>
      </c>
      <c r="I144" s="690"/>
      <c r="J144" s="693">
        <v>18</v>
      </c>
      <c r="K144" s="691"/>
      <c r="L144" s="732" t="s">
        <v>934</v>
      </c>
      <c r="M144" s="681" t="s">
        <v>461</v>
      </c>
      <c r="N144" s="681">
        <v>20</v>
      </c>
      <c r="O144" s="692"/>
      <c r="P144" s="559" t="str">
        <f t="shared" si="3"/>
        <v>INCLUDED</v>
      </c>
      <c r="Q144" s="578">
        <f t="shared" si="4"/>
        <v>0</v>
      </c>
      <c r="R144" s="575">
        <f t="shared" si="5"/>
        <v>0</v>
      </c>
      <c r="AH144" s="579"/>
    </row>
    <row r="145" spans="1:34" ht="31.2">
      <c r="A145" s="560">
        <v>129</v>
      </c>
      <c r="B145" s="681">
        <v>7000009996</v>
      </c>
      <c r="C145" s="681">
        <v>1630</v>
      </c>
      <c r="D145" s="681">
        <v>450</v>
      </c>
      <c r="E145" s="681">
        <v>350</v>
      </c>
      <c r="F145" s="732" t="s">
        <v>831</v>
      </c>
      <c r="G145" s="681">
        <v>100001725</v>
      </c>
      <c r="H145" s="681">
        <v>995462</v>
      </c>
      <c r="I145" s="690"/>
      <c r="J145" s="693">
        <v>18</v>
      </c>
      <c r="K145" s="691"/>
      <c r="L145" s="732" t="s">
        <v>935</v>
      </c>
      <c r="M145" s="681" t="s">
        <v>461</v>
      </c>
      <c r="N145" s="681">
        <v>10</v>
      </c>
      <c r="O145" s="692"/>
      <c r="P145" s="559" t="str">
        <f t="shared" si="3"/>
        <v>INCLUDED</v>
      </c>
      <c r="Q145" s="578">
        <f t="shared" si="4"/>
        <v>0</v>
      </c>
      <c r="R145" s="575">
        <f t="shared" si="5"/>
        <v>0</v>
      </c>
      <c r="AH145" s="579"/>
    </row>
    <row r="146" spans="1:34" ht="31.2">
      <c r="A146" s="560">
        <v>130</v>
      </c>
      <c r="B146" s="681">
        <v>7000009996</v>
      </c>
      <c r="C146" s="681">
        <v>1630</v>
      </c>
      <c r="D146" s="681">
        <v>450</v>
      </c>
      <c r="E146" s="681">
        <v>360</v>
      </c>
      <c r="F146" s="732" t="s">
        <v>831</v>
      </c>
      <c r="G146" s="681">
        <v>100001433</v>
      </c>
      <c r="H146" s="681">
        <v>995435</v>
      </c>
      <c r="I146" s="690"/>
      <c r="J146" s="693">
        <v>18</v>
      </c>
      <c r="K146" s="691"/>
      <c r="L146" s="732" t="s">
        <v>936</v>
      </c>
      <c r="M146" s="681" t="s">
        <v>462</v>
      </c>
      <c r="N146" s="681">
        <v>1</v>
      </c>
      <c r="O146" s="692"/>
      <c r="P146" s="559" t="str">
        <f t="shared" ref="P146:P206" si="6">IF(O146="","INCLUDED",O146*N146)</f>
        <v>INCLUDED</v>
      </c>
      <c r="Q146" s="578">
        <f t="shared" ref="Q146:Q206" si="7">IF(O146="",0,IF(K146="",O146*J146/100,K146*O146))</f>
        <v>0</v>
      </c>
      <c r="R146" s="575">
        <f t="shared" ref="R146:R206" si="8">Q146*N146</f>
        <v>0</v>
      </c>
      <c r="AH146" s="579"/>
    </row>
    <row r="147" spans="1:34" ht="62.4">
      <c r="A147" s="560">
        <v>131</v>
      </c>
      <c r="B147" s="681">
        <v>7000009996</v>
      </c>
      <c r="C147" s="681">
        <v>1630</v>
      </c>
      <c r="D147" s="681">
        <v>450</v>
      </c>
      <c r="E147" s="681">
        <v>370</v>
      </c>
      <c r="F147" s="732" t="s">
        <v>831</v>
      </c>
      <c r="G147" s="681">
        <v>100001701</v>
      </c>
      <c r="H147" s="681">
        <v>995411</v>
      </c>
      <c r="I147" s="690"/>
      <c r="J147" s="693">
        <v>18</v>
      </c>
      <c r="K147" s="691"/>
      <c r="L147" s="732" t="s">
        <v>937</v>
      </c>
      <c r="M147" s="681" t="s">
        <v>454</v>
      </c>
      <c r="N147" s="681">
        <v>18</v>
      </c>
      <c r="O147" s="692"/>
      <c r="P147" s="559" t="str">
        <f t="shared" si="6"/>
        <v>INCLUDED</v>
      </c>
      <c r="Q147" s="578">
        <f t="shared" si="7"/>
        <v>0</v>
      </c>
      <c r="R147" s="575">
        <f t="shared" si="8"/>
        <v>0</v>
      </c>
      <c r="AH147" s="579"/>
    </row>
    <row r="148" spans="1:34">
      <c r="A148" s="560">
        <v>132</v>
      </c>
      <c r="B148" s="681">
        <v>7000009996</v>
      </c>
      <c r="C148" s="681">
        <v>1630</v>
      </c>
      <c r="D148" s="681">
        <v>450</v>
      </c>
      <c r="E148" s="681">
        <v>380</v>
      </c>
      <c r="F148" s="732" t="s">
        <v>831</v>
      </c>
      <c r="G148" s="681">
        <v>100002488</v>
      </c>
      <c r="H148" s="681">
        <v>995462</v>
      </c>
      <c r="I148" s="690"/>
      <c r="J148" s="693">
        <v>18</v>
      </c>
      <c r="K148" s="691"/>
      <c r="L148" s="732" t="s">
        <v>938</v>
      </c>
      <c r="M148" s="681" t="s">
        <v>290</v>
      </c>
      <c r="N148" s="681">
        <v>1</v>
      </c>
      <c r="O148" s="692"/>
      <c r="P148" s="559" t="str">
        <f t="shared" si="6"/>
        <v>INCLUDED</v>
      </c>
      <c r="Q148" s="578">
        <f t="shared" si="7"/>
        <v>0</v>
      </c>
      <c r="R148" s="575">
        <f t="shared" si="8"/>
        <v>0</v>
      </c>
      <c r="AH148" s="579"/>
    </row>
    <row r="149" spans="1:34" ht="62.4">
      <c r="A149" s="560">
        <v>133</v>
      </c>
      <c r="B149" s="681">
        <v>7000009996</v>
      </c>
      <c r="C149" s="681">
        <v>1630</v>
      </c>
      <c r="D149" s="681">
        <v>450</v>
      </c>
      <c r="E149" s="681">
        <v>390</v>
      </c>
      <c r="F149" s="732" t="s">
        <v>831</v>
      </c>
      <c r="G149" s="681">
        <v>100001721</v>
      </c>
      <c r="H149" s="681">
        <v>995428</v>
      </c>
      <c r="I149" s="690"/>
      <c r="J149" s="693">
        <v>18</v>
      </c>
      <c r="K149" s="691"/>
      <c r="L149" s="732" t="s">
        <v>939</v>
      </c>
      <c r="M149" s="681" t="s">
        <v>448</v>
      </c>
      <c r="N149" s="681">
        <v>100</v>
      </c>
      <c r="O149" s="692"/>
      <c r="P149" s="559" t="str">
        <f t="shared" si="6"/>
        <v>INCLUDED</v>
      </c>
      <c r="Q149" s="578">
        <f t="shared" si="7"/>
        <v>0</v>
      </c>
      <c r="R149" s="575">
        <f t="shared" si="8"/>
        <v>0</v>
      </c>
      <c r="AH149" s="579"/>
    </row>
    <row r="150" spans="1:34" ht="62.4">
      <c r="A150" s="560">
        <v>134</v>
      </c>
      <c r="B150" s="681">
        <v>7000009996</v>
      </c>
      <c r="C150" s="681">
        <v>1630</v>
      </c>
      <c r="D150" s="681">
        <v>450</v>
      </c>
      <c r="E150" s="681">
        <v>400</v>
      </c>
      <c r="F150" s="732" t="s">
        <v>831</v>
      </c>
      <c r="G150" s="681">
        <v>100001459</v>
      </c>
      <c r="H150" s="681">
        <v>995428</v>
      </c>
      <c r="I150" s="690"/>
      <c r="J150" s="693">
        <v>18</v>
      </c>
      <c r="K150" s="691"/>
      <c r="L150" s="732" t="s">
        <v>940</v>
      </c>
      <c r="M150" s="681" t="s">
        <v>448</v>
      </c>
      <c r="N150" s="681">
        <v>200</v>
      </c>
      <c r="O150" s="692"/>
      <c r="P150" s="559" t="str">
        <f t="shared" si="6"/>
        <v>INCLUDED</v>
      </c>
      <c r="Q150" s="578">
        <f t="shared" si="7"/>
        <v>0</v>
      </c>
      <c r="R150" s="575">
        <f t="shared" si="8"/>
        <v>0</v>
      </c>
      <c r="AH150" s="579"/>
    </row>
    <row r="151" spans="1:34" ht="140.4">
      <c r="A151" s="560">
        <v>135</v>
      </c>
      <c r="B151" s="681">
        <v>7000009996</v>
      </c>
      <c r="C151" s="681">
        <v>1630</v>
      </c>
      <c r="D151" s="681">
        <v>450</v>
      </c>
      <c r="E151" s="681">
        <v>410</v>
      </c>
      <c r="F151" s="732" t="s">
        <v>831</v>
      </c>
      <c r="G151" s="681">
        <v>100004463</v>
      </c>
      <c r="H151" s="681">
        <v>995456</v>
      </c>
      <c r="I151" s="690"/>
      <c r="J151" s="693">
        <v>18</v>
      </c>
      <c r="K151" s="691"/>
      <c r="L151" s="732" t="s">
        <v>941</v>
      </c>
      <c r="M151" s="681" t="s">
        <v>448</v>
      </c>
      <c r="N151" s="681">
        <v>7000</v>
      </c>
      <c r="O151" s="692"/>
      <c r="P151" s="559" t="str">
        <f t="shared" si="6"/>
        <v>INCLUDED</v>
      </c>
      <c r="Q151" s="578">
        <f t="shared" si="7"/>
        <v>0</v>
      </c>
      <c r="R151" s="575">
        <f t="shared" si="8"/>
        <v>0</v>
      </c>
      <c r="AH151" s="579"/>
    </row>
    <row r="152" spans="1:34" ht="62.4">
      <c r="A152" s="560">
        <v>136</v>
      </c>
      <c r="B152" s="681">
        <v>7000009996</v>
      </c>
      <c r="C152" s="681">
        <v>1630</v>
      </c>
      <c r="D152" s="681">
        <v>450</v>
      </c>
      <c r="E152" s="681">
        <v>430</v>
      </c>
      <c r="F152" s="732" t="s">
        <v>831</v>
      </c>
      <c r="G152" s="681">
        <v>100004467</v>
      </c>
      <c r="H152" s="681">
        <v>995432</v>
      </c>
      <c r="I152" s="690"/>
      <c r="J152" s="693">
        <v>18</v>
      </c>
      <c r="K152" s="691"/>
      <c r="L152" s="732" t="s">
        <v>942</v>
      </c>
      <c r="M152" s="681" t="s">
        <v>448</v>
      </c>
      <c r="N152" s="681">
        <v>1000</v>
      </c>
      <c r="O152" s="692"/>
      <c r="P152" s="559" t="str">
        <f t="shared" si="6"/>
        <v>INCLUDED</v>
      </c>
      <c r="Q152" s="578">
        <f t="shared" si="7"/>
        <v>0</v>
      </c>
      <c r="R152" s="575">
        <f t="shared" si="8"/>
        <v>0</v>
      </c>
      <c r="AH152" s="579"/>
    </row>
    <row r="153" spans="1:34" ht="46.8">
      <c r="A153" s="560">
        <v>137</v>
      </c>
      <c r="B153" s="681">
        <v>7000009996</v>
      </c>
      <c r="C153" s="681">
        <v>1630</v>
      </c>
      <c r="D153" s="681">
        <v>450</v>
      </c>
      <c r="E153" s="681">
        <v>440</v>
      </c>
      <c r="F153" s="732" t="s">
        <v>831</v>
      </c>
      <c r="G153" s="681">
        <v>100004520</v>
      </c>
      <c r="H153" s="681">
        <v>995462</v>
      </c>
      <c r="I153" s="690"/>
      <c r="J153" s="693">
        <v>18</v>
      </c>
      <c r="K153" s="691"/>
      <c r="L153" s="732" t="s">
        <v>943</v>
      </c>
      <c r="M153" s="681" t="s">
        <v>461</v>
      </c>
      <c r="N153" s="681">
        <v>5</v>
      </c>
      <c r="O153" s="692"/>
      <c r="P153" s="559" t="str">
        <f t="shared" si="6"/>
        <v>INCLUDED</v>
      </c>
      <c r="Q153" s="578">
        <f t="shared" si="7"/>
        <v>0</v>
      </c>
      <c r="R153" s="575">
        <f t="shared" si="8"/>
        <v>0</v>
      </c>
      <c r="AH153" s="579"/>
    </row>
    <row r="154" spans="1:34" ht="265.2">
      <c r="A154" s="560">
        <v>138</v>
      </c>
      <c r="B154" s="681">
        <v>7000009996</v>
      </c>
      <c r="C154" s="681">
        <v>1630</v>
      </c>
      <c r="D154" s="681">
        <v>450</v>
      </c>
      <c r="E154" s="681">
        <v>450</v>
      </c>
      <c r="F154" s="732" t="s">
        <v>831</v>
      </c>
      <c r="G154" s="681">
        <v>100002911</v>
      </c>
      <c r="H154" s="681">
        <v>995432</v>
      </c>
      <c r="I154" s="690"/>
      <c r="J154" s="693">
        <v>18</v>
      </c>
      <c r="K154" s="691"/>
      <c r="L154" s="732" t="s">
        <v>944</v>
      </c>
      <c r="M154" s="681" t="s">
        <v>448</v>
      </c>
      <c r="N154" s="681">
        <v>70000</v>
      </c>
      <c r="O154" s="692"/>
      <c r="P154" s="559" t="str">
        <f t="shared" si="6"/>
        <v>INCLUDED</v>
      </c>
      <c r="Q154" s="578">
        <f t="shared" si="7"/>
        <v>0</v>
      </c>
      <c r="R154" s="575">
        <f t="shared" si="8"/>
        <v>0</v>
      </c>
      <c r="AH154" s="579"/>
    </row>
    <row r="155" spans="1:34">
      <c r="A155" s="560">
        <v>139</v>
      </c>
      <c r="B155" s="681">
        <v>7000009996</v>
      </c>
      <c r="C155" s="681">
        <v>1630</v>
      </c>
      <c r="D155" s="681">
        <v>450</v>
      </c>
      <c r="E155" s="681">
        <v>460</v>
      </c>
      <c r="F155" s="732" t="s">
        <v>831</v>
      </c>
      <c r="G155" s="681">
        <v>100001432</v>
      </c>
      <c r="H155" s="681">
        <v>995423</v>
      </c>
      <c r="I155" s="690"/>
      <c r="J155" s="693">
        <v>18</v>
      </c>
      <c r="K155" s="691"/>
      <c r="L155" s="732" t="s">
        <v>945</v>
      </c>
      <c r="M155" s="681" t="s">
        <v>461</v>
      </c>
      <c r="N155" s="681">
        <v>150</v>
      </c>
      <c r="O155" s="692"/>
      <c r="P155" s="559" t="str">
        <f t="shared" si="6"/>
        <v>INCLUDED</v>
      </c>
      <c r="Q155" s="578">
        <f t="shared" si="7"/>
        <v>0</v>
      </c>
      <c r="R155" s="575">
        <f t="shared" si="8"/>
        <v>0</v>
      </c>
      <c r="AH155" s="579"/>
    </row>
    <row r="156" spans="1:34" ht="62.4">
      <c r="A156" s="560">
        <v>140</v>
      </c>
      <c r="B156" s="681">
        <v>7000009996</v>
      </c>
      <c r="C156" s="681">
        <v>1630</v>
      </c>
      <c r="D156" s="681">
        <v>450</v>
      </c>
      <c r="E156" s="681">
        <v>470</v>
      </c>
      <c r="F156" s="732" t="s">
        <v>831</v>
      </c>
      <c r="G156" s="681">
        <v>100004508</v>
      </c>
      <c r="H156" s="681">
        <v>995421</v>
      </c>
      <c r="I156" s="690"/>
      <c r="J156" s="693">
        <v>18</v>
      </c>
      <c r="K156" s="691"/>
      <c r="L156" s="732" t="s">
        <v>946</v>
      </c>
      <c r="M156" s="681" t="s">
        <v>454</v>
      </c>
      <c r="N156" s="681">
        <v>75</v>
      </c>
      <c r="O156" s="692"/>
      <c r="P156" s="559" t="str">
        <f t="shared" si="6"/>
        <v>INCLUDED</v>
      </c>
      <c r="Q156" s="578">
        <f t="shared" si="7"/>
        <v>0</v>
      </c>
      <c r="R156" s="575">
        <f t="shared" si="8"/>
        <v>0</v>
      </c>
      <c r="AH156" s="579"/>
    </row>
    <row r="157" spans="1:34" ht="62.4">
      <c r="A157" s="560">
        <v>141</v>
      </c>
      <c r="B157" s="681">
        <v>7000009996</v>
      </c>
      <c r="C157" s="681">
        <v>1630</v>
      </c>
      <c r="D157" s="681">
        <v>450</v>
      </c>
      <c r="E157" s="681">
        <v>480</v>
      </c>
      <c r="F157" s="732" t="s">
        <v>831</v>
      </c>
      <c r="G157" s="681">
        <v>100001458</v>
      </c>
      <c r="H157" s="681">
        <v>995421</v>
      </c>
      <c r="I157" s="690"/>
      <c r="J157" s="693">
        <v>18</v>
      </c>
      <c r="K157" s="691"/>
      <c r="L157" s="732" t="s">
        <v>947</v>
      </c>
      <c r="M157" s="681" t="s">
        <v>454</v>
      </c>
      <c r="N157" s="681">
        <v>450</v>
      </c>
      <c r="O157" s="692"/>
      <c r="P157" s="559" t="str">
        <f t="shared" si="6"/>
        <v>INCLUDED</v>
      </c>
      <c r="Q157" s="578">
        <f t="shared" si="7"/>
        <v>0</v>
      </c>
      <c r="R157" s="575">
        <f t="shared" si="8"/>
        <v>0</v>
      </c>
      <c r="AH157" s="579"/>
    </row>
    <row r="158" spans="1:34" ht="31.2">
      <c r="A158" s="560">
        <v>142</v>
      </c>
      <c r="B158" s="681">
        <v>7000009996</v>
      </c>
      <c r="C158" s="681">
        <v>1630</v>
      </c>
      <c r="D158" s="681">
        <v>450</v>
      </c>
      <c r="E158" s="681">
        <v>490</v>
      </c>
      <c r="F158" s="732" t="s">
        <v>831</v>
      </c>
      <c r="G158" s="681">
        <v>100001393</v>
      </c>
      <c r="H158" s="681">
        <v>995454</v>
      </c>
      <c r="I158" s="690"/>
      <c r="J158" s="693">
        <v>18</v>
      </c>
      <c r="K158" s="691"/>
      <c r="L158" s="732" t="s">
        <v>948</v>
      </c>
      <c r="M158" s="681" t="s">
        <v>462</v>
      </c>
      <c r="N158" s="681">
        <v>1</v>
      </c>
      <c r="O158" s="692"/>
      <c r="P158" s="559" t="str">
        <f t="shared" si="6"/>
        <v>INCLUDED</v>
      </c>
      <c r="Q158" s="578">
        <f t="shared" si="7"/>
        <v>0</v>
      </c>
      <c r="R158" s="575">
        <f t="shared" si="8"/>
        <v>0</v>
      </c>
      <c r="AH158" s="579"/>
    </row>
    <row r="159" spans="1:34" ht="62.4">
      <c r="A159" s="560">
        <v>143</v>
      </c>
      <c r="B159" s="681">
        <v>7000009996</v>
      </c>
      <c r="C159" s="681">
        <v>1630</v>
      </c>
      <c r="D159" s="681">
        <v>450</v>
      </c>
      <c r="E159" s="681">
        <v>500</v>
      </c>
      <c r="F159" s="732" t="s">
        <v>831</v>
      </c>
      <c r="G159" s="681">
        <v>100001684</v>
      </c>
      <c r="H159" s="681">
        <v>995411</v>
      </c>
      <c r="I159" s="690"/>
      <c r="J159" s="693">
        <v>18</v>
      </c>
      <c r="K159" s="691"/>
      <c r="L159" s="732" t="s">
        <v>949</v>
      </c>
      <c r="M159" s="681" t="s">
        <v>454</v>
      </c>
      <c r="N159" s="681">
        <v>434</v>
      </c>
      <c r="O159" s="692"/>
      <c r="P159" s="559" t="str">
        <f t="shared" si="6"/>
        <v>INCLUDED</v>
      </c>
      <c r="Q159" s="578">
        <f t="shared" si="7"/>
        <v>0</v>
      </c>
      <c r="R159" s="575">
        <f t="shared" si="8"/>
        <v>0</v>
      </c>
      <c r="AH159" s="579"/>
    </row>
    <row r="160" spans="1:34">
      <c r="A160" s="560">
        <v>144</v>
      </c>
      <c r="B160" s="681">
        <v>7000009996</v>
      </c>
      <c r="C160" s="681">
        <v>1630</v>
      </c>
      <c r="D160" s="681">
        <v>450</v>
      </c>
      <c r="E160" s="681">
        <v>510</v>
      </c>
      <c r="F160" s="732" t="s">
        <v>831</v>
      </c>
      <c r="G160" s="681">
        <v>100002760</v>
      </c>
      <c r="H160" s="681">
        <v>995411</v>
      </c>
      <c r="I160" s="690"/>
      <c r="J160" s="693">
        <v>18</v>
      </c>
      <c r="K160" s="691"/>
      <c r="L160" s="732" t="s">
        <v>950</v>
      </c>
      <c r="M160" s="681" t="s">
        <v>290</v>
      </c>
      <c r="N160" s="681">
        <v>1</v>
      </c>
      <c r="O160" s="692"/>
      <c r="P160" s="559" t="str">
        <f t="shared" si="6"/>
        <v>INCLUDED</v>
      </c>
      <c r="Q160" s="578">
        <f t="shared" si="7"/>
        <v>0</v>
      </c>
      <c r="R160" s="575">
        <f t="shared" si="8"/>
        <v>0</v>
      </c>
      <c r="AH160" s="579"/>
    </row>
    <row r="161" spans="1:34" ht="46.8">
      <c r="A161" s="560">
        <v>145</v>
      </c>
      <c r="B161" s="681">
        <v>7000009996</v>
      </c>
      <c r="C161" s="681">
        <v>1630</v>
      </c>
      <c r="D161" s="681">
        <v>450</v>
      </c>
      <c r="E161" s="681">
        <v>520</v>
      </c>
      <c r="F161" s="732" t="s">
        <v>831</v>
      </c>
      <c r="G161" s="681">
        <v>100004812</v>
      </c>
      <c r="H161" s="681">
        <v>995454</v>
      </c>
      <c r="I161" s="690"/>
      <c r="J161" s="693">
        <v>18</v>
      </c>
      <c r="K161" s="691"/>
      <c r="L161" s="732" t="s">
        <v>951</v>
      </c>
      <c r="M161" s="681" t="s">
        <v>461</v>
      </c>
      <c r="N161" s="681">
        <v>740</v>
      </c>
      <c r="O161" s="692"/>
      <c r="P161" s="559" t="str">
        <f t="shared" si="6"/>
        <v>INCLUDED</v>
      </c>
      <c r="Q161" s="578">
        <f t="shared" si="7"/>
        <v>0</v>
      </c>
      <c r="R161" s="575">
        <f t="shared" si="8"/>
        <v>0</v>
      </c>
      <c r="AH161" s="579"/>
    </row>
    <row r="162" spans="1:34" ht="31.2">
      <c r="A162" s="560">
        <v>146</v>
      </c>
      <c r="B162" s="681">
        <v>7000009996</v>
      </c>
      <c r="C162" s="681">
        <v>1630</v>
      </c>
      <c r="D162" s="681">
        <v>450</v>
      </c>
      <c r="E162" s="681">
        <v>530</v>
      </c>
      <c r="F162" s="732" t="s">
        <v>831</v>
      </c>
      <c r="G162" s="681">
        <v>100003926</v>
      </c>
      <c r="H162" s="681">
        <v>995428</v>
      </c>
      <c r="I162" s="690"/>
      <c r="J162" s="693">
        <v>18</v>
      </c>
      <c r="K162" s="691"/>
      <c r="L162" s="732" t="s">
        <v>952</v>
      </c>
      <c r="M162" s="681" t="s">
        <v>454</v>
      </c>
      <c r="N162" s="681">
        <v>2500</v>
      </c>
      <c r="O162" s="692"/>
      <c r="P162" s="559" t="str">
        <f t="shared" si="6"/>
        <v>INCLUDED</v>
      </c>
      <c r="Q162" s="578">
        <f t="shared" si="7"/>
        <v>0</v>
      </c>
      <c r="R162" s="575">
        <f t="shared" si="8"/>
        <v>0</v>
      </c>
      <c r="AH162" s="579"/>
    </row>
    <row r="163" spans="1:34" ht="31.2">
      <c r="A163" s="560">
        <v>147</v>
      </c>
      <c r="B163" s="681">
        <v>7000009996</v>
      </c>
      <c r="C163" s="681">
        <v>1630</v>
      </c>
      <c r="D163" s="681">
        <v>450</v>
      </c>
      <c r="E163" s="681">
        <v>540</v>
      </c>
      <c r="F163" s="732" t="s">
        <v>831</v>
      </c>
      <c r="G163" s="681">
        <v>100004392</v>
      </c>
      <c r="H163" s="681">
        <v>995454</v>
      </c>
      <c r="I163" s="690"/>
      <c r="J163" s="693">
        <v>18</v>
      </c>
      <c r="K163" s="691"/>
      <c r="L163" s="732" t="s">
        <v>953</v>
      </c>
      <c r="M163" s="681" t="s">
        <v>448</v>
      </c>
      <c r="N163" s="681">
        <v>600</v>
      </c>
      <c r="O163" s="692"/>
      <c r="P163" s="559" t="str">
        <f t="shared" si="6"/>
        <v>INCLUDED</v>
      </c>
      <c r="Q163" s="578">
        <f t="shared" si="7"/>
        <v>0</v>
      </c>
      <c r="R163" s="575">
        <f t="shared" si="8"/>
        <v>0</v>
      </c>
      <c r="AH163" s="579"/>
    </row>
    <row r="164" spans="1:34" ht="78">
      <c r="A164" s="560">
        <v>148</v>
      </c>
      <c r="B164" s="681">
        <v>7000009996</v>
      </c>
      <c r="C164" s="681">
        <v>1630</v>
      </c>
      <c r="D164" s="681">
        <v>450</v>
      </c>
      <c r="E164" s="681">
        <v>550</v>
      </c>
      <c r="F164" s="732" t="s">
        <v>831</v>
      </c>
      <c r="G164" s="681">
        <v>100007900</v>
      </c>
      <c r="H164" s="681">
        <v>995454</v>
      </c>
      <c r="I164" s="690"/>
      <c r="J164" s="693">
        <v>18</v>
      </c>
      <c r="K164" s="691"/>
      <c r="L164" s="732" t="s">
        <v>954</v>
      </c>
      <c r="M164" s="681" t="s">
        <v>955</v>
      </c>
      <c r="N164" s="681">
        <v>260</v>
      </c>
      <c r="O164" s="692"/>
      <c r="P164" s="559" t="str">
        <f t="shared" si="6"/>
        <v>INCLUDED</v>
      </c>
      <c r="Q164" s="578">
        <f t="shared" si="7"/>
        <v>0</v>
      </c>
      <c r="R164" s="575">
        <f t="shared" si="8"/>
        <v>0</v>
      </c>
      <c r="AH164" s="579"/>
    </row>
    <row r="165" spans="1:34" ht="31.2">
      <c r="A165" s="560">
        <v>149</v>
      </c>
      <c r="B165" s="681">
        <v>7000009996</v>
      </c>
      <c r="C165" s="681">
        <v>1640</v>
      </c>
      <c r="D165" s="681">
        <v>470</v>
      </c>
      <c r="E165" s="681">
        <v>90</v>
      </c>
      <c r="F165" s="732" t="s">
        <v>832</v>
      </c>
      <c r="G165" s="681">
        <v>100000436</v>
      </c>
      <c r="H165" s="681">
        <v>998736</v>
      </c>
      <c r="I165" s="690"/>
      <c r="J165" s="693">
        <v>18</v>
      </c>
      <c r="K165" s="691"/>
      <c r="L165" s="732" t="s">
        <v>515</v>
      </c>
      <c r="M165" s="681" t="s">
        <v>290</v>
      </c>
      <c r="N165" s="681">
        <v>4</v>
      </c>
      <c r="O165" s="692"/>
      <c r="P165" s="559" t="str">
        <f t="shared" si="6"/>
        <v>INCLUDED</v>
      </c>
      <c r="Q165" s="578">
        <f t="shared" si="7"/>
        <v>0</v>
      </c>
      <c r="R165" s="575">
        <f t="shared" si="8"/>
        <v>0</v>
      </c>
      <c r="AH165" s="579"/>
    </row>
    <row r="166" spans="1:34" ht="31.2">
      <c r="A166" s="560">
        <v>150</v>
      </c>
      <c r="B166" s="681">
        <v>7000009996</v>
      </c>
      <c r="C166" s="681">
        <v>1640</v>
      </c>
      <c r="D166" s="681">
        <v>470</v>
      </c>
      <c r="E166" s="681">
        <v>100</v>
      </c>
      <c r="F166" s="732" t="s">
        <v>832</v>
      </c>
      <c r="G166" s="681">
        <v>100002639</v>
      </c>
      <c r="H166" s="681">
        <v>998736</v>
      </c>
      <c r="I166" s="690"/>
      <c r="J166" s="693">
        <v>18</v>
      </c>
      <c r="K166" s="691"/>
      <c r="L166" s="732" t="s">
        <v>956</v>
      </c>
      <c r="M166" s="681" t="s">
        <v>290</v>
      </c>
      <c r="N166" s="681">
        <v>2</v>
      </c>
      <c r="O166" s="692"/>
      <c r="P166" s="559" t="str">
        <f t="shared" si="6"/>
        <v>INCLUDED</v>
      </c>
      <c r="Q166" s="578">
        <f t="shared" si="7"/>
        <v>0</v>
      </c>
      <c r="R166" s="575">
        <f t="shared" si="8"/>
        <v>0</v>
      </c>
      <c r="AH166" s="579"/>
    </row>
    <row r="167" spans="1:34" ht="31.2">
      <c r="A167" s="560">
        <v>151</v>
      </c>
      <c r="B167" s="681">
        <v>7000009996</v>
      </c>
      <c r="C167" s="681">
        <v>1640</v>
      </c>
      <c r="D167" s="681">
        <v>470</v>
      </c>
      <c r="E167" s="681">
        <v>110</v>
      </c>
      <c r="F167" s="732" t="s">
        <v>832</v>
      </c>
      <c r="G167" s="681">
        <v>100000443</v>
      </c>
      <c r="H167" s="681">
        <v>998736</v>
      </c>
      <c r="I167" s="690"/>
      <c r="J167" s="693">
        <v>18</v>
      </c>
      <c r="K167" s="691"/>
      <c r="L167" s="732" t="s">
        <v>517</v>
      </c>
      <c r="M167" s="681" t="s">
        <v>290</v>
      </c>
      <c r="N167" s="681">
        <v>18</v>
      </c>
      <c r="O167" s="692"/>
      <c r="P167" s="559" t="str">
        <f t="shared" si="6"/>
        <v>INCLUDED</v>
      </c>
      <c r="Q167" s="578">
        <f t="shared" si="7"/>
        <v>0</v>
      </c>
      <c r="R167" s="575">
        <f t="shared" si="8"/>
        <v>0</v>
      </c>
      <c r="AH167" s="579"/>
    </row>
    <row r="168" spans="1:34" ht="31.2">
      <c r="A168" s="560">
        <v>152</v>
      </c>
      <c r="B168" s="681">
        <v>7000009996</v>
      </c>
      <c r="C168" s="681">
        <v>1640</v>
      </c>
      <c r="D168" s="681">
        <v>470</v>
      </c>
      <c r="E168" s="681">
        <v>150</v>
      </c>
      <c r="F168" s="732" t="s">
        <v>832</v>
      </c>
      <c r="G168" s="681">
        <v>100000464</v>
      </c>
      <c r="H168" s="681">
        <v>998736</v>
      </c>
      <c r="I168" s="690"/>
      <c r="J168" s="693">
        <v>18</v>
      </c>
      <c r="K168" s="691"/>
      <c r="L168" s="732" t="s">
        <v>520</v>
      </c>
      <c r="M168" s="681" t="s">
        <v>290</v>
      </c>
      <c r="N168" s="681">
        <v>5</v>
      </c>
      <c r="O168" s="692"/>
      <c r="P168" s="559" t="str">
        <f t="shared" si="6"/>
        <v>INCLUDED</v>
      </c>
      <c r="Q168" s="578">
        <f t="shared" si="7"/>
        <v>0</v>
      </c>
      <c r="R168" s="575">
        <f t="shared" si="8"/>
        <v>0</v>
      </c>
      <c r="AH168" s="579"/>
    </row>
    <row r="169" spans="1:34" ht="31.2">
      <c r="A169" s="560">
        <v>153</v>
      </c>
      <c r="B169" s="681">
        <v>7000009996</v>
      </c>
      <c r="C169" s="681">
        <v>1640</v>
      </c>
      <c r="D169" s="681">
        <v>470</v>
      </c>
      <c r="E169" s="681">
        <v>160</v>
      </c>
      <c r="F169" s="732" t="s">
        <v>832</v>
      </c>
      <c r="G169" s="681">
        <v>100000462</v>
      </c>
      <c r="H169" s="681">
        <v>998736</v>
      </c>
      <c r="I169" s="690"/>
      <c r="J169" s="693">
        <v>18</v>
      </c>
      <c r="K169" s="691"/>
      <c r="L169" s="732" t="s">
        <v>518</v>
      </c>
      <c r="M169" s="681" t="s">
        <v>290</v>
      </c>
      <c r="N169" s="681">
        <v>7</v>
      </c>
      <c r="O169" s="692"/>
      <c r="P169" s="559" t="str">
        <f t="shared" si="6"/>
        <v>INCLUDED</v>
      </c>
      <c r="Q169" s="578">
        <f t="shared" si="7"/>
        <v>0</v>
      </c>
      <c r="R169" s="575">
        <f t="shared" si="8"/>
        <v>0</v>
      </c>
      <c r="AH169" s="579"/>
    </row>
    <row r="170" spans="1:34" ht="31.2">
      <c r="A170" s="560">
        <v>154</v>
      </c>
      <c r="B170" s="681">
        <v>7000009996</v>
      </c>
      <c r="C170" s="681">
        <v>1640</v>
      </c>
      <c r="D170" s="681">
        <v>470</v>
      </c>
      <c r="E170" s="681">
        <v>170</v>
      </c>
      <c r="F170" s="732" t="s">
        <v>832</v>
      </c>
      <c r="G170" s="681">
        <v>100000461</v>
      </c>
      <c r="H170" s="681">
        <v>998736</v>
      </c>
      <c r="I170" s="690"/>
      <c r="J170" s="693">
        <v>18</v>
      </c>
      <c r="K170" s="691"/>
      <c r="L170" s="732" t="s">
        <v>519</v>
      </c>
      <c r="M170" s="681" t="s">
        <v>290</v>
      </c>
      <c r="N170" s="681">
        <v>5</v>
      </c>
      <c r="O170" s="692"/>
      <c r="P170" s="559" t="str">
        <f t="shared" si="6"/>
        <v>INCLUDED</v>
      </c>
      <c r="Q170" s="578">
        <f t="shared" si="7"/>
        <v>0</v>
      </c>
      <c r="R170" s="575">
        <f t="shared" si="8"/>
        <v>0</v>
      </c>
      <c r="AH170" s="579"/>
    </row>
    <row r="171" spans="1:34" ht="31.2">
      <c r="A171" s="560">
        <v>155</v>
      </c>
      <c r="B171" s="681">
        <v>7000009996</v>
      </c>
      <c r="C171" s="681">
        <v>1640</v>
      </c>
      <c r="D171" s="681">
        <v>470</v>
      </c>
      <c r="E171" s="681">
        <v>180</v>
      </c>
      <c r="F171" s="732" t="s">
        <v>832</v>
      </c>
      <c r="G171" s="681">
        <v>100000448</v>
      </c>
      <c r="H171" s="681">
        <v>998736</v>
      </c>
      <c r="I171" s="690"/>
      <c r="J171" s="693">
        <v>18</v>
      </c>
      <c r="K171" s="691"/>
      <c r="L171" s="732" t="s">
        <v>521</v>
      </c>
      <c r="M171" s="681" t="s">
        <v>290</v>
      </c>
      <c r="N171" s="681">
        <v>12</v>
      </c>
      <c r="O171" s="692"/>
      <c r="P171" s="559" t="str">
        <f t="shared" si="6"/>
        <v>INCLUDED</v>
      </c>
      <c r="Q171" s="578">
        <f t="shared" si="7"/>
        <v>0</v>
      </c>
      <c r="R171" s="575">
        <f t="shared" si="8"/>
        <v>0</v>
      </c>
      <c r="AH171" s="579"/>
    </row>
    <row r="172" spans="1:34" ht="31.2">
      <c r="A172" s="560">
        <v>156</v>
      </c>
      <c r="B172" s="681">
        <v>7000009996</v>
      </c>
      <c r="C172" s="681">
        <v>1640</v>
      </c>
      <c r="D172" s="681">
        <v>470</v>
      </c>
      <c r="E172" s="681">
        <v>190</v>
      </c>
      <c r="F172" s="732" t="s">
        <v>832</v>
      </c>
      <c r="G172" s="681">
        <v>100000484</v>
      </c>
      <c r="H172" s="681">
        <v>998736</v>
      </c>
      <c r="I172" s="690"/>
      <c r="J172" s="693">
        <v>18</v>
      </c>
      <c r="K172" s="691"/>
      <c r="L172" s="732" t="s">
        <v>522</v>
      </c>
      <c r="M172" s="681" t="s">
        <v>290</v>
      </c>
      <c r="N172" s="681">
        <v>12</v>
      </c>
      <c r="O172" s="692"/>
      <c r="P172" s="559" t="str">
        <f t="shared" si="6"/>
        <v>INCLUDED</v>
      </c>
      <c r="Q172" s="578">
        <f t="shared" si="7"/>
        <v>0</v>
      </c>
      <c r="R172" s="575">
        <f t="shared" si="8"/>
        <v>0</v>
      </c>
      <c r="AH172" s="579"/>
    </row>
    <row r="173" spans="1:34" ht="31.2">
      <c r="A173" s="560">
        <v>157</v>
      </c>
      <c r="B173" s="681">
        <v>7000009996</v>
      </c>
      <c r="C173" s="681">
        <v>1640</v>
      </c>
      <c r="D173" s="681">
        <v>470</v>
      </c>
      <c r="E173" s="681">
        <v>200</v>
      </c>
      <c r="F173" s="732" t="s">
        <v>832</v>
      </c>
      <c r="G173" s="681">
        <v>100001907</v>
      </c>
      <c r="H173" s="681">
        <v>998736</v>
      </c>
      <c r="I173" s="690"/>
      <c r="J173" s="693">
        <v>18</v>
      </c>
      <c r="K173" s="691"/>
      <c r="L173" s="732" t="s">
        <v>957</v>
      </c>
      <c r="M173" s="681" t="s">
        <v>290</v>
      </c>
      <c r="N173" s="681">
        <v>59</v>
      </c>
      <c r="O173" s="692"/>
      <c r="P173" s="559" t="str">
        <f t="shared" si="6"/>
        <v>INCLUDED</v>
      </c>
      <c r="Q173" s="578">
        <f t="shared" si="7"/>
        <v>0</v>
      </c>
      <c r="R173" s="575">
        <f t="shared" si="8"/>
        <v>0</v>
      </c>
      <c r="AH173" s="579"/>
    </row>
    <row r="174" spans="1:34" ht="31.2">
      <c r="A174" s="560">
        <v>158</v>
      </c>
      <c r="B174" s="681">
        <v>7000009996</v>
      </c>
      <c r="C174" s="681">
        <v>1650</v>
      </c>
      <c r="D174" s="681">
        <v>480</v>
      </c>
      <c r="E174" s="681">
        <v>10</v>
      </c>
      <c r="F174" s="732" t="s">
        <v>833</v>
      </c>
      <c r="G174" s="681">
        <v>100000894</v>
      </c>
      <c r="H174" s="681">
        <v>998736</v>
      </c>
      <c r="I174" s="690"/>
      <c r="J174" s="693">
        <v>18</v>
      </c>
      <c r="K174" s="691"/>
      <c r="L174" s="732" t="s">
        <v>534</v>
      </c>
      <c r="M174" s="681" t="s">
        <v>291</v>
      </c>
      <c r="N174" s="681">
        <v>1</v>
      </c>
      <c r="O174" s="692"/>
      <c r="P174" s="559" t="str">
        <f t="shared" si="6"/>
        <v>INCLUDED</v>
      </c>
      <c r="Q174" s="578">
        <f t="shared" si="7"/>
        <v>0</v>
      </c>
      <c r="R174" s="575">
        <f t="shared" si="8"/>
        <v>0</v>
      </c>
      <c r="AH174" s="579"/>
    </row>
    <row r="175" spans="1:34" ht="31.2">
      <c r="A175" s="560">
        <v>159</v>
      </c>
      <c r="B175" s="681">
        <v>7000009996</v>
      </c>
      <c r="C175" s="681">
        <v>1650</v>
      </c>
      <c r="D175" s="681">
        <v>480</v>
      </c>
      <c r="E175" s="681">
        <v>20</v>
      </c>
      <c r="F175" s="732" t="s">
        <v>833</v>
      </c>
      <c r="G175" s="681">
        <v>100000895</v>
      </c>
      <c r="H175" s="681">
        <v>998736</v>
      </c>
      <c r="I175" s="690"/>
      <c r="J175" s="693">
        <v>18</v>
      </c>
      <c r="K175" s="691"/>
      <c r="L175" s="732" t="s">
        <v>958</v>
      </c>
      <c r="M175" s="681" t="s">
        <v>291</v>
      </c>
      <c r="N175" s="681">
        <v>1</v>
      </c>
      <c r="O175" s="692"/>
      <c r="P175" s="559" t="str">
        <f t="shared" si="6"/>
        <v>INCLUDED</v>
      </c>
      <c r="Q175" s="578">
        <f t="shared" si="7"/>
        <v>0</v>
      </c>
      <c r="R175" s="575">
        <f t="shared" si="8"/>
        <v>0</v>
      </c>
      <c r="AH175" s="579"/>
    </row>
    <row r="176" spans="1:34" ht="31.2">
      <c r="A176" s="560">
        <v>160</v>
      </c>
      <c r="B176" s="681">
        <v>7000009996</v>
      </c>
      <c r="C176" s="681">
        <v>1650</v>
      </c>
      <c r="D176" s="681">
        <v>480</v>
      </c>
      <c r="E176" s="681">
        <v>30</v>
      </c>
      <c r="F176" s="732" t="s">
        <v>833</v>
      </c>
      <c r="G176" s="681">
        <v>100002065</v>
      </c>
      <c r="H176" s="681">
        <v>998731</v>
      </c>
      <c r="I176" s="690"/>
      <c r="J176" s="693">
        <v>18</v>
      </c>
      <c r="K176" s="691"/>
      <c r="L176" s="732" t="s">
        <v>536</v>
      </c>
      <c r="M176" s="681" t="s">
        <v>291</v>
      </c>
      <c r="N176" s="681">
        <v>1</v>
      </c>
      <c r="O176" s="692"/>
      <c r="P176" s="559" t="str">
        <f t="shared" si="6"/>
        <v>INCLUDED</v>
      </c>
      <c r="Q176" s="578">
        <f t="shared" si="7"/>
        <v>0</v>
      </c>
      <c r="R176" s="575">
        <f t="shared" si="8"/>
        <v>0</v>
      </c>
      <c r="AH176" s="579"/>
    </row>
    <row r="177" spans="1:34" ht="31.2">
      <c r="A177" s="560">
        <v>161</v>
      </c>
      <c r="B177" s="681">
        <v>7000009996</v>
      </c>
      <c r="C177" s="681">
        <v>1650</v>
      </c>
      <c r="D177" s="681">
        <v>480</v>
      </c>
      <c r="E177" s="681">
        <v>40</v>
      </c>
      <c r="F177" s="732" t="s">
        <v>833</v>
      </c>
      <c r="G177" s="681">
        <v>100002066</v>
      </c>
      <c r="H177" s="681">
        <v>998731</v>
      </c>
      <c r="I177" s="690"/>
      <c r="J177" s="693">
        <v>18</v>
      </c>
      <c r="K177" s="691"/>
      <c r="L177" s="732" t="s">
        <v>537</v>
      </c>
      <c r="M177" s="681" t="s">
        <v>291</v>
      </c>
      <c r="N177" s="681">
        <v>1</v>
      </c>
      <c r="O177" s="692"/>
      <c r="P177" s="559" t="str">
        <f t="shared" si="6"/>
        <v>INCLUDED</v>
      </c>
      <c r="Q177" s="578">
        <f t="shared" si="7"/>
        <v>0</v>
      </c>
      <c r="R177" s="575">
        <f t="shared" si="8"/>
        <v>0</v>
      </c>
      <c r="AH177" s="579"/>
    </row>
    <row r="178" spans="1:34" ht="31.2">
      <c r="A178" s="560">
        <v>162</v>
      </c>
      <c r="B178" s="681">
        <v>7000009996</v>
      </c>
      <c r="C178" s="681">
        <v>1650</v>
      </c>
      <c r="D178" s="681">
        <v>480</v>
      </c>
      <c r="E178" s="681">
        <v>80</v>
      </c>
      <c r="F178" s="732" t="s">
        <v>833</v>
      </c>
      <c r="G178" s="681">
        <v>100000924</v>
      </c>
      <c r="H178" s="681">
        <v>998736</v>
      </c>
      <c r="I178" s="690"/>
      <c r="J178" s="693">
        <v>18</v>
      </c>
      <c r="K178" s="691"/>
      <c r="L178" s="732" t="s">
        <v>538</v>
      </c>
      <c r="M178" s="681" t="s">
        <v>291</v>
      </c>
      <c r="N178" s="681">
        <v>2</v>
      </c>
      <c r="O178" s="692"/>
      <c r="P178" s="559" t="str">
        <f t="shared" si="6"/>
        <v>INCLUDED</v>
      </c>
      <c r="Q178" s="578">
        <f t="shared" si="7"/>
        <v>0</v>
      </c>
      <c r="R178" s="575">
        <f t="shared" si="8"/>
        <v>0</v>
      </c>
      <c r="AH178" s="579"/>
    </row>
    <row r="179" spans="1:34" ht="31.2">
      <c r="A179" s="560">
        <v>163</v>
      </c>
      <c r="B179" s="681">
        <v>7000009996</v>
      </c>
      <c r="C179" s="681">
        <v>1650</v>
      </c>
      <c r="D179" s="681">
        <v>480</v>
      </c>
      <c r="E179" s="681">
        <v>90</v>
      </c>
      <c r="F179" s="732" t="s">
        <v>833</v>
      </c>
      <c r="G179" s="681">
        <v>100002252</v>
      </c>
      <c r="H179" s="681">
        <v>998736</v>
      </c>
      <c r="I179" s="690"/>
      <c r="J179" s="693">
        <v>18</v>
      </c>
      <c r="K179" s="691"/>
      <c r="L179" s="732" t="s">
        <v>539</v>
      </c>
      <c r="M179" s="681" t="s">
        <v>291</v>
      </c>
      <c r="N179" s="681">
        <v>2</v>
      </c>
      <c r="O179" s="692"/>
      <c r="P179" s="559" t="str">
        <f t="shared" si="6"/>
        <v>INCLUDED</v>
      </c>
      <c r="Q179" s="578">
        <f t="shared" si="7"/>
        <v>0</v>
      </c>
      <c r="R179" s="575">
        <f t="shared" si="8"/>
        <v>0</v>
      </c>
      <c r="AH179" s="579"/>
    </row>
    <row r="180" spans="1:34" ht="31.2">
      <c r="A180" s="560">
        <v>164</v>
      </c>
      <c r="B180" s="681">
        <v>7000009996</v>
      </c>
      <c r="C180" s="681">
        <v>1650</v>
      </c>
      <c r="D180" s="681">
        <v>480</v>
      </c>
      <c r="E180" s="681">
        <v>110</v>
      </c>
      <c r="F180" s="732" t="s">
        <v>833</v>
      </c>
      <c r="G180" s="681">
        <v>100000960</v>
      </c>
      <c r="H180" s="681">
        <v>995463</v>
      </c>
      <c r="I180" s="690"/>
      <c r="J180" s="693">
        <v>18</v>
      </c>
      <c r="K180" s="691"/>
      <c r="L180" s="732" t="s">
        <v>540</v>
      </c>
      <c r="M180" s="681" t="s">
        <v>290</v>
      </c>
      <c r="N180" s="681">
        <v>6</v>
      </c>
      <c r="O180" s="692"/>
      <c r="P180" s="559" t="str">
        <f t="shared" si="6"/>
        <v>INCLUDED</v>
      </c>
      <c r="Q180" s="578">
        <f t="shared" si="7"/>
        <v>0</v>
      </c>
      <c r="R180" s="575">
        <f t="shared" si="8"/>
        <v>0</v>
      </c>
      <c r="AH180" s="579"/>
    </row>
    <row r="181" spans="1:34" ht="31.2">
      <c r="A181" s="560">
        <v>165</v>
      </c>
      <c r="B181" s="681">
        <v>7000009996</v>
      </c>
      <c r="C181" s="681">
        <v>1650</v>
      </c>
      <c r="D181" s="681">
        <v>480</v>
      </c>
      <c r="E181" s="681">
        <v>130</v>
      </c>
      <c r="F181" s="732" t="s">
        <v>833</v>
      </c>
      <c r="G181" s="681">
        <v>100000902</v>
      </c>
      <c r="H181" s="681">
        <v>998736</v>
      </c>
      <c r="I181" s="690"/>
      <c r="J181" s="693">
        <v>18</v>
      </c>
      <c r="K181" s="691"/>
      <c r="L181" s="732" t="s">
        <v>541</v>
      </c>
      <c r="M181" s="681" t="s">
        <v>291</v>
      </c>
      <c r="N181" s="681">
        <v>2</v>
      </c>
      <c r="O181" s="692"/>
      <c r="P181" s="559" t="str">
        <f t="shared" si="6"/>
        <v>INCLUDED</v>
      </c>
      <c r="Q181" s="578">
        <f t="shared" si="7"/>
        <v>0</v>
      </c>
      <c r="R181" s="575">
        <f t="shared" si="8"/>
        <v>0</v>
      </c>
      <c r="AH181" s="579"/>
    </row>
    <row r="182" spans="1:34" ht="31.2">
      <c r="A182" s="560">
        <v>166</v>
      </c>
      <c r="B182" s="681">
        <v>7000009996</v>
      </c>
      <c r="C182" s="681">
        <v>1650</v>
      </c>
      <c r="D182" s="681">
        <v>480</v>
      </c>
      <c r="E182" s="681">
        <v>140</v>
      </c>
      <c r="F182" s="732" t="s">
        <v>833</v>
      </c>
      <c r="G182" s="681">
        <v>100002610</v>
      </c>
      <c r="H182" s="681">
        <v>998736</v>
      </c>
      <c r="I182" s="690"/>
      <c r="J182" s="693">
        <v>18</v>
      </c>
      <c r="K182" s="691"/>
      <c r="L182" s="732" t="s">
        <v>959</v>
      </c>
      <c r="M182" s="681" t="s">
        <v>290</v>
      </c>
      <c r="N182" s="681">
        <v>2</v>
      </c>
      <c r="O182" s="692"/>
      <c r="P182" s="559" t="str">
        <f t="shared" si="6"/>
        <v>INCLUDED</v>
      </c>
      <c r="Q182" s="578">
        <f t="shared" si="7"/>
        <v>0</v>
      </c>
      <c r="R182" s="575">
        <f t="shared" si="8"/>
        <v>0</v>
      </c>
      <c r="AH182" s="579"/>
    </row>
    <row r="183" spans="1:34" ht="31.2">
      <c r="A183" s="560">
        <v>167</v>
      </c>
      <c r="B183" s="681">
        <v>7000009996</v>
      </c>
      <c r="C183" s="681">
        <v>1650</v>
      </c>
      <c r="D183" s="681">
        <v>480</v>
      </c>
      <c r="E183" s="681">
        <v>150</v>
      </c>
      <c r="F183" s="732" t="s">
        <v>833</v>
      </c>
      <c r="G183" s="681">
        <v>100000935</v>
      </c>
      <c r="H183" s="681">
        <v>998736</v>
      </c>
      <c r="I183" s="690"/>
      <c r="J183" s="693">
        <v>18</v>
      </c>
      <c r="K183" s="691"/>
      <c r="L183" s="732" t="s">
        <v>543</v>
      </c>
      <c r="M183" s="681" t="s">
        <v>290</v>
      </c>
      <c r="N183" s="681">
        <v>2</v>
      </c>
      <c r="O183" s="692"/>
      <c r="P183" s="559" t="str">
        <f t="shared" si="6"/>
        <v>INCLUDED</v>
      </c>
      <c r="Q183" s="578">
        <f t="shared" si="7"/>
        <v>0</v>
      </c>
      <c r="R183" s="575">
        <f t="shared" si="8"/>
        <v>0</v>
      </c>
      <c r="AH183" s="579"/>
    </row>
    <row r="184" spans="1:34" ht="31.2">
      <c r="A184" s="560">
        <v>168</v>
      </c>
      <c r="B184" s="681">
        <v>7000009996</v>
      </c>
      <c r="C184" s="681">
        <v>1650</v>
      </c>
      <c r="D184" s="681">
        <v>480</v>
      </c>
      <c r="E184" s="681">
        <v>160</v>
      </c>
      <c r="F184" s="732" t="s">
        <v>833</v>
      </c>
      <c r="G184" s="681">
        <v>100000958</v>
      </c>
      <c r="H184" s="681">
        <v>998736</v>
      </c>
      <c r="I184" s="690"/>
      <c r="J184" s="693">
        <v>18</v>
      </c>
      <c r="K184" s="691"/>
      <c r="L184" s="732" t="s">
        <v>544</v>
      </c>
      <c r="M184" s="681" t="s">
        <v>291</v>
      </c>
      <c r="N184" s="681">
        <v>1</v>
      </c>
      <c r="O184" s="692"/>
      <c r="P184" s="559" t="str">
        <f t="shared" si="6"/>
        <v>INCLUDED</v>
      </c>
      <c r="Q184" s="578">
        <f t="shared" si="7"/>
        <v>0</v>
      </c>
      <c r="R184" s="575">
        <f t="shared" si="8"/>
        <v>0</v>
      </c>
      <c r="AH184" s="579"/>
    </row>
    <row r="185" spans="1:34" ht="31.2">
      <c r="A185" s="560">
        <v>169</v>
      </c>
      <c r="B185" s="681">
        <v>7000009996</v>
      </c>
      <c r="C185" s="681">
        <v>1660</v>
      </c>
      <c r="D185" s="681">
        <v>490</v>
      </c>
      <c r="E185" s="681">
        <v>10</v>
      </c>
      <c r="F185" s="732" t="s">
        <v>834</v>
      </c>
      <c r="G185" s="681">
        <v>100000004</v>
      </c>
      <c r="H185" s="681">
        <v>998736</v>
      </c>
      <c r="I185" s="690"/>
      <c r="J185" s="693">
        <v>18</v>
      </c>
      <c r="K185" s="691"/>
      <c r="L185" s="732" t="s">
        <v>960</v>
      </c>
      <c r="M185" s="681" t="s">
        <v>290</v>
      </c>
      <c r="N185" s="681">
        <v>7</v>
      </c>
      <c r="O185" s="692"/>
      <c r="P185" s="559" t="str">
        <f t="shared" si="6"/>
        <v>INCLUDED</v>
      </c>
      <c r="Q185" s="578">
        <f t="shared" si="7"/>
        <v>0</v>
      </c>
      <c r="R185" s="575">
        <f t="shared" si="8"/>
        <v>0</v>
      </c>
      <c r="AH185" s="579"/>
    </row>
    <row r="186" spans="1:34" ht="31.2">
      <c r="A186" s="560">
        <v>170</v>
      </c>
      <c r="B186" s="681">
        <v>7000009996</v>
      </c>
      <c r="C186" s="681">
        <v>1660</v>
      </c>
      <c r="D186" s="681">
        <v>490</v>
      </c>
      <c r="E186" s="681">
        <v>20</v>
      </c>
      <c r="F186" s="732" t="s">
        <v>834</v>
      </c>
      <c r="G186" s="681">
        <v>100001941</v>
      </c>
      <c r="H186" s="681">
        <v>998736</v>
      </c>
      <c r="I186" s="690"/>
      <c r="J186" s="693">
        <v>18</v>
      </c>
      <c r="K186" s="691"/>
      <c r="L186" s="732" t="s">
        <v>1099</v>
      </c>
      <c r="M186" s="681" t="s">
        <v>290</v>
      </c>
      <c r="N186" s="681">
        <v>7</v>
      </c>
      <c r="O186" s="692"/>
      <c r="P186" s="559" t="str">
        <f t="shared" si="6"/>
        <v>INCLUDED</v>
      </c>
      <c r="Q186" s="578">
        <f t="shared" si="7"/>
        <v>0</v>
      </c>
      <c r="R186" s="575">
        <f t="shared" si="8"/>
        <v>0</v>
      </c>
      <c r="AH186" s="579"/>
    </row>
    <row r="187" spans="1:34" ht="31.2">
      <c r="A187" s="560">
        <v>171</v>
      </c>
      <c r="B187" s="681">
        <v>7000009996</v>
      </c>
      <c r="C187" s="681">
        <v>1660</v>
      </c>
      <c r="D187" s="681">
        <v>490</v>
      </c>
      <c r="E187" s="681">
        <v>30</v>
      </c>
      <c r="F187" s="732" t="s">
        <v>834</v>
      </c>
      <c r="G187" s="681">
        <v>100001942</v>
      </c>
      <c r="H187" s="681">
        <v>998736</v>
      </c>
      <c r="I187" s="690"/>
      <c r="J187" s="693">
        <v>18</v>
      </c>
      <c r="K187" s="691"/>
      <c r="L187" s="732" t="s">
        <v>1100</v>
      </c>
      <c r="M187" s="681" t="s">
        <v>291</v>
      </c>
      <c r="N187" s="681">
        <v>7</v>
      </c>
      <c r="O187" s="692"/>
      <c r="P187" s="559" t="str">
        <f t="shared" si="6"/>
        <v>INCLUDED</v>
      </c>
      <c r="Q187" s="578">
        <f t="shared" si="7"/>
        <v>0</v>
      </c>
      <c r="R187" s="575">
        <f t="shared" si="8"/>
        <v>0</v>
      </c>
      <c r="AH187" s="579"/>
    </row>
    <row r="188" spans="1:34" ht="31.2">
      <c r="A188" s="560">
        <v>172</v>
      </c>
      <c r="B188" s="681">
        <v>7000009996</v>
      </c>
      <c r="C188" s="681">
        <v>1660</v>
      </c>
      <c r="D188" s="681">
        <v>490</v>
      </c>
      <c r="E188" s="681">
        <v>40</v>
      </c>
      <c r="F188" s="732" t="s">
        <v>834</v>
      </c>
      <c r="G188" s="681">
        <v>100001864</v>
      </c>
      <c r="H188" s="681">
        <v>998736</v>
      </c>
      <c r="I188" s="690"/>
      <c r="J188" s="693">
        <v>18</v>
      </c>
      <c r="K188" s="691"/>
      <c r="L188" s="732" t="s">
        <v>511</v>
      </c>
      <c r="M188" s="681" t="s">
        <v>291</v>
      </c>
      <c r="N188" s="681">
        <v>7</v>
      </c>
      <c r="O188" s="692"/>
      <c r="P188" s="559" t="str">
        <f t="shared" si="6"/>
        <v>INCLUDED</v>
      </c>
      <c r="Q188" s="578">
        <f t="shared" si="7"/>
        <v>0</v>
      </c>
      <c r="R188" s="575">
        <f t="shared" si="8"/>
        <v>0</v>
      </c>
      <c r="AH188" s="579"/>
    </row>
    <row r="189" spans="1:34" ht="31.2">
      <c r="A189" s="560">
        <v>173</v>
      </c>
      <c r="B189" s="681">
        <v>7000009996</v>
      </c>
      <c r="C189" s="681">
        <v>1660</v>
      </c>
      <c r="D189" s="681">
        <v>490</v>
      </c>
      <c r="E189" s="681">
        <v>50</v>
      </c>
      <c r="F189" s="732" t="s">
        <v>834</v>
      </c>
      <c r="G189" s="681">
        <v>100002350</v>
      </c>
      <c r="H189" s="681">
        <v>998736</v>
      </c>
      <c r="I189" s="690"/>
      <c r="J189" s="693">
        <v>18</v>
      </c>
      <c r="K189" s="691"/>
      <c r="L189" s="732" t="s">
        <v>961</v>
      </c>
      <c r="M189" s="681" t="s">
        <v>290</v>
      </c>
      <c r="N189" s="681">
        <v>1</v>
      </c>
      <c r="O189" s="692"/>
      <c r="P189" s="559" t="str">
        <f t="shared" si="6"/>
        <v>INCLUDED</v>
      </c>
      <c r="Q189" s="578">
        <f t="shared" si="7"/>
        <v>0</v>
      </c>
      <c r="R189" s="575">
        <f t="shared" si="8"/>
        <v>0</v>
      </c>
      <c r="AH189" s="579"/>
    </row>
    <row r="190" spans="1:34" ht="31.2">
      <c r="A190" s="560">
        <v>174</v>
      </c>
      <c r="B190" s="681">
        <v>7000009996</v>
      </c>
      <c r="C190" s="681">
        <v>1660</v>
      </c>
      <c r="D190" s="681">
        <v>490</v>
      </c>
      <c r="E190" s="681">
        <v>60</v>
      </c>
      <c r="F190" s="732" t="s">
        <v>834</v>
      </c>
      <c r="G190" s="681">
        <v>100004682</v>
      </c>
      <c r="H190" s="681">
        <v>998736</v>
      </c>
      <c r="I190" s="690"/>
      <c r="J190" s="693">
        <v>18</v>
      </c>
      <c r="K190" s="691"/>
      <c r="L190" s="732" t="s">
        <v>962</v>
      </c>
      <c r="M190" s="681" t="s">
        <v>290</v>
      </c>
      <c r="N190" s="681">
        <v>2</v>
      </c>
      <c r="O190" s="692"/>
      <c r="P190" s="559" t="str">
        <f t="shared" si="6"/>
        <v>INCLUDED</v>
      </c>
      <c r="Q190" s="578">
        <f t="shared" si="7"/>
        <v>0</v>
      </c>
      <c r="R190" s="575">
        <f t="shared" si="8"/>
        <v>0</v>
      </c>
      <c r="AH190" s="579"/>
    </row>
    <row r="191" spans="1:34">
      <c r="A191" s="560">
        <v>175</v>
      </c>
      <c r="B191" s="681">
        <v>7000009996</v>
      </c>
      <c r="C191" s="681">
        <v>2100</v>
      </c>
      <c r="D191" s="681">
        <v>580</v>
      </c>
      <c r="E191" s="681">
        <v>10</v>
      </c>
      <c r="F191" s="732" t="s">
        <v>835</v>
      </c>
      <c r="G191" s="681">
        <v>100000651</v>
      </c>
      <c r="H191" s="681">
        <v>998736</v>
      </c>
      <c r="I191" s="690"/>
      <c r="J191" s="693">
        <v>18</v>
      </c>
      <c r="K191" s="691"/>
      <c r="L191" s="732" t="s">
        <v>646</v>
      </c>
      <c r="M191" s="681" t="s">
        <v>290</v>
      </c>
      <c r="N191" s="681">
        <v>1</v>
      </c>
      <c r="O191" s="692"/>
      <c r="P191" s="559" t="str">
        <f t="shared" si="6"/>
        <v>INCLUDED</v>
      </c>
      <c r="Q191" s="578">
        <f t="shared" si="7"/>
        <v>0</v>
      </c>
      <c r="R191" s="575">
        <f t="shared" si="8"/>
        <v>0</v>
      </c>
      <c r="AH191" s="579"/>
    </row>
    <row r="192" spans="1:34">
      <c r="A192" s="560">
        <v>176</v>
      </c>
      <c r="B192" s="681">
        <v>7000009996</v>
      </c>
      <c r="C192" s="681">
        <v>2100</v>
      </c>
      <c r="D192" s="681">
        <v>580</v>
      </c>
      <c r="E192" s="681">
        <v>20</v>
      </c>
      <c r="F192" s="732" t="s">
        <v>835</v>
      </c>
      <c r="G192" s="681">
        <v>100001935</v>
      </c>
      <c r="H192" s="681">
        <v>998736</v>
      </c>
      <c r="I192" s="690"/>
      <c r="J192" s="693">
        <v>18</v>
      </c>
      <c r="K192" s="691"/>
      <c r="L192" s="732" t="s">
        <v>647</v>
      </c>
      <c r="M192" s="681" t="s">
        <v>290</v>
      </c>
      <c r="N192" s="681">
        <v>1</v>
      </c>
      <c r="O192" s="692"/>
      <c r="P192" s="559" t="str">
        <f t="shared" si="6"/>
        <v>INCLUDED</v>
      </c>
      <c r="Q192" s="578">
        <f t="shared" si="7"/>
        <v>0</v>
      </c>
      <c r="R192" s="575">
        <f t="shared" si="8"/>
        <v>0</v>
      </c>
      <c r="AH192" s="579"/>
    </row>
    <row r="193" spans="1:38 15173:15195">
      <c r="A193" s="560">
        <v>177</v>
      </c>
      <c r="B193" s="681">
        <v>7000009996</v>
      </c>
      <c r="C193" s="681">
        <v>2100</v>
      </c>
      <c r="D193" s="681">
        <v>580</v>
      </c>
      <c r="E193" s="681">
        <v>30</v>
      </c>
      <c r="F193" s="732" t="s">
        <v>835</v>
      </c>
      <c r="G193" s="681">
        <v>100003488</v>
      </c>
      <c r="H193" s="681">
        <v>998736</v>
      </c>
      <c r="I193" s="690"/>
      <c r="J193" s="693">
        <v>18</v>
      </c>
      <c r="K193" s="691"/>
      <c r="L193" s="732" t="s">
        <v>963</v>
      </c>
      <c r="M193" s="681" t="s">
        <v>290</v>
      </c>
      <c r="N193" s="681">
        <v>3</v>
      </c>
      <c r="O193" s="692"/>
      <c r="P193" s="559" t="str">
        <f t="shared" si="6"/>
        <v>INCLUDED</v>
      </c>
      <c r="Q193" s="578">
        <f t="shared" si="7"/>
        <v>0</v>
      </c>
      <c r="R193" s="575">
        <f t="shared" si="8"/>
        <v>0</v>
      </c>
      <c r="AH193" s="579"/>
    </row>
    <row r="194" spans="1:38 15173:15195" ht="62.4">
      <c r="A194" s="560">
        <v>178</v>
      </c>
      <c r="B194" s="681">
        <v>7000009996</v>
      </c>
      <c r="C194" s="681">
        <v>2100</v>
      </c>
      <c r="D194" s="681">
        <v>580</v>
      </c>
      <c r="E194" s="681">
        <v>40</v>
      </c>
      <c r="F194" s="732" t="s">
        <v>835</v>
      </c>
      <c r="G194" s="681">
        <v>100003348</v>
      </c>
      <c r="H194" s="681">
        <v>998736</v>
      </c>
      <c r="I194" s="690"/>
      <c r="J194" s="693">
        <v>18</v>
      </c>
      <c r="K194" s="691"/>
      <c r="L194" s="732" t="s">
        <v>964</v>
      </c>
      <c r="M194" s="681" t="s">
        <v>290</v>
      </c>
      <c r="N194" s="681">
        <v>3</v>
      </c>
      <c r="O194" s="692"/>
      <c r="P194" s="559" t="str">
        <f t="shared" si="6"/>
        <v>INCLUDED</v>
      </c>
      <c r="Q194" s="578">
        <f t="shared" si="7"/>
        <v>0</v>
      </c>
      <c r="R194" s="575">
        <f t="shared" si="8"/>
        <v>0</v>
      </c>
      <c r="AH194" s="579"/>
    </row>
    <row r="195" spans="1:38 15173:15195" ht="31.2">
      <c r="A195" s="560">
        <v>179</v>
      </c>
      <c r="B195" s="681">
        <v>7000009996</v>
      </c>
      <c r="C195" s="681">
        <v>2100</v>
      </c>
      <c r="D195" s="681">
        <v>580</v>
      </c>
      <c r="E195" s="681">
        <v>50</v>
      </c>
      <c r="F195" s="732" t="s">
        <v>835</v>
      </c>
      <c r="G195" s="681">
        <v>150000019</v>
      </c>
      <c r="H195" s="681">
        <v>998736</v>
      </c>
      <c r="I195" s="690"/>
      <c r="J195" s="693">
        <v>18</v>
      </c>
      <c r="K195" s="691"/>
      <c r="L195" s="732" t="s">
        <v>965</v>
      </c>
      <c r="M195" s="681" t="s">
        <v>290</v>
      </c>
      <c r="N195" s="681">
        <v>3</v>
      </c>
      <c r="O195" s="692"/>
      <c r="P195" s="559" t="str">
        <f t="shared" si="6"/>
        <v>INCLUDED</v>
      </c>
      <c r="Q195" s="578">
        <f t="shared" si="7"/>
        <v>0</v>
      </c>
      <c r="R195" s="575">
        <f t="shared" si="8"/>
        <v>0</v>
      </c>
      <c r="AH195" s="579"/>
    </row>
    <row r="196" spans="1:38 15173:15195">
      <c r="A196" s="560">
        <v>180</v>
      </c>
      <c r="B196" s="681">
        <v>7000009996</v>
      </c>
      <c r="C196" s="681">
        <v>2110</v>
      </c>
      <c r="D196" s="681">
        <v>590</v>
      </c>
      <c r="E196" s="681">
        <v>10</v>
      </c>
      <c r="F196" s="732" t="s">
        <v>836</v>
      </c>
      <c r="G196" s="681">
        <v>100002603</v>
      </c>
      <c r="H196" s="681">
        <v>998736</v>
      </c>
      <c r="I196" s="690"/>
      <c r="J196" s="693">
        <v>18</v>
      </c>
      <c r="K196" s="691"/>
      <c r="L196" s="732" t="s">
        <v>966</v>
      </c>
      <c r="M196" s="681" t="s">
        <v>290</v>
      </c>
      <c r="N196" s="681">
        <v>3</v>
      </c>
      <c r="O196" s="692"/>
      <c r="P196" s="559" t="str">
        <f t="shared" si="6"/>
        <v>INCLUDED</v>
      </c>
      <c r="Q196" s="578">
        <f t="shared" si="7"/>
        <v>0</v>
      </c>
      <c r="R196" s="575">
        <f t="shared" si="8"/>
        <v>0</v>
      </c>
      <c r="AH196" s="579"/>
    </row>
    <row r="197" spans="1:38 15173:15195">
      <c r="A197" s="560">
        <v>181</v>
      </c>
      <c r="B197" s="681">
        <v>7000009996</v>
      </c>
      <c r="C197" s="681">
        <v>2110</v>
      </c>
      <c r="D197" s="681">
        <v>590</v>
      </c>
      <c r="E197" s="681">
        <v>20</v>
      </c>
      <c r="F197" s="732" t="s">
        <v>836</v>
      </c>
      <c r="G197" s="681">
        <v>100000712</v>
      </c>
      <c r="H197" s="681">
        <v>998736</v>
      </c>
      <c r="I197" s="690"/>
      <c r="J197" s="693">
        <v>18</v>
      </c>
      <c r="K197" s="691"/>
      <c r="L197" s="732" t="s">
        <v>652</v>
      </c>
      <c r="M197" s="681" t="s">
        <v>290</v>
      </c>
      <c r="N197" s="681">
        <v>1</v>
      </c>
      <c r="O197" s="692"/>
      <c r="P197" s="559" t="str">
        <f t="shared" si="6"/>
        <v>INCLUDED</v>
      </c>
      <c r="Q197" s="578">
        <f t="shared" si="7"/>
        <v>0</v>
      </c>
      <c r="R197" s="575">
        <f t="shared" si="8"/>
        <v>0</v>
      </c>
      <c r="AH197" s="579"/>
    </row>
    <row r="198" spans="1:38 15173:15195">
      <c r="A198" s="560">
        <v>182</v>
      </c>
      <c r="B198" s="681">
        <v>7000009996</v>
      </c>
      <c r="C198" s="681">
        <v>2110</v>
      </c>
      <c r="D198" s="681">
        <v>590</v>
      </c>
      <c r="E198" s="681">
        <v>30</v>
      </c>
      <c r="F198" s="732" t="s">
        <v>836</v>
      </c>
      <c r="G198" s="681">
        <v>100000713</v>
      </c>
      <c r="H198" s="681">
        <v>998736</v>
      </c>
      <c r="I198" s="690"/>
      <c r="J198" s="693">
        <v>18</v>
      </c>
      <c r="K198" s="691"/>
      <c r="L198" s="732" t="s">
        <v>653</v>
      </c>
      <c r="M198" s="681" t="s">
        <v>290</v>
      </c>
      <c r="N198" s="681">
        <v>3</v>
      </c>
      <c r="O198" s="692"/>
      <c r="P198" s="559" t="str">
        <f t="shared" si="6"/>
        <v>INCLUDED</v>
      </c>
      <c r="Q198" s="578">
        <f t="shared" si="7"/>
        <v>0</v>
      </c>
      <c r="R198" s="575">
        <f t="shared" si="8"/>
        <v>0</v>
      </c>
      <c r="AH198" s="579"/>
    </row>
    <row r="199" spans="1:38 15173:15195">
      <c r="A199" s="560">
        <v>183</v>
      </c>
      <c r="B199" s="681">
        <v>7000009996</v>
      </c>
      <c r="C199" s="681">
        <v>2110</v>
      </c>
      <c r="D199" s="681">
        <v>590</v>
      </c>
      <c r="E199" s="681">
        <v>40</v>
      </c>
      <c r="F199" s="732" t="s">
        <v>836</v>
      </c>
      <c r="G199" s="681">
        <v>100002040</v>
      </c>
      <c r="H199" s="681">
        <v>998736</v>
      </c>
      <c r="I199" s="690"/>
      <c r="J199" s="693">
        <v>18</v>
      </c>
      <c r="K199" s="691"/>
      <c r="L199" s="732" t="s">
        <v>654</v>
      </c>
      <c r="M199" s="681" t="s">
        <v>290</v>
      </c>
      <c r="N199" s="681">
        <v>3</v>
      </c>
      <c r="O199" s="692"/>
      <c r="P199" s="559" t="str">
        <f t="shared" si="6"/>
        <v>INCLUDED</v>
      </c>
      <c r="Q199" s="578">
        <f t="shared" si="7"/>
        <v>0</v>
      </c>
      <c r="R199" s="575">
        <f t="shared" si="8"/>
        <v>0</v>
      </c>
      <c r="AH199" s="579"/>
    </row>
    <row r="200" spans="1:38 15173:15195">
      <c r="A200" s="560">
        <v>184</v>
      </c>
      <c r="B200" s="681">
        <v>7000009996</v>
      </c>
      <c r="C200" s="681">
        <v>2120</v>
      </c>
      <c r="D200" s="681">
        <v>600</v>
      </c>
      <c r="E200" s="681">
        <v>10</v>
      </c>
      <c r="F200" s="732" t="s">
        <v>837</v>
      </c>
      <c r="G200" s="681">
        <v>100000878</v>
      </c>
      <c r="H200" s="681">
        <v>998734</v>
      </c>
      <c r="I200" s="690"/>
      <c r="J200" s="693">
        <v>18</v>
      </c>
      <c r="K200" s="691"/>
      <c r="L200" s="732" t="s">
        <v>681</v>
      </c>
      <c r="M200" s="681" t="s">
        <v>290</v>
      </c>
      <c r="N200" s="681">
        <v>2</v>
      </c>
      <c r="O200" s="692"/>
      <c r="P200" s="559" t="str">
        <f t="shared" si="6"/>
        <v>INCLUDED</v>
      </c>
      <c r="Q200" s="578">
        <f t="shared" si="7"/>
        <v>0</v>
      </c>
      <c r="R200" s="575">
        <f t="shared" si="8"/>
        <v>0</v>
      </c>
      <c r="AH200" s="579"/>
    </row>
    <row r="201" spans="1:38 15173:15195">
      <c r="A201" s="560">
        <v>185</v>
      </c>
      <c r="B201" s="681">
        <v>7000009996</v>
      </c>
      <c r="C201" s="681">
        <v>2120</v>
      </c>
      <c r="D201" s="681">
        <v>600</v>
      </c>
      <c r="E201" s="681">
        <v>20</v>
      </c>
      <c r="F201" s="732" t="s">
        <v>837</v>
      </c>
      <c r="G201" s="681">
        <v>100000886</v>
      </c>
      <c r="H201" s="681">
        <v>998734</v>
      </c>
      <c r="I201" s="690"/>
      <c r="J201" s="693">
        <v>18</v>
      </c>
      <c r="K201" s="691"/>
      <c r="L201" s="732" t="s">
        <v>682</v>
      </c>
      <c r="M201" s="681" t="s">
        <v>290</v>
      </c>
      <c r="N201" s="681">
        <v>6</v>
      </c>
      <c r="O201" s="692"/>
      <c r="P201" s="559" t="str">
        <f t="shared" si="6"/>
        <v>INCLUDED</v>
      </c>
      <c r="Q201" s="578">
        <f t="shared" si="7"/>
        <v>0</v>
      </c>
      <c r="R201" s="575">
        <f t="shared" si="8"/>
        <v>0</v>
      </c>
      <c r="AH201" s="579"/>
    </row>
    <row r="202" spans="1:38 15173:15195" ht="31.2">
      <c r="A202" s="560">
        <v>186</v>
      </c>
      <c r="B202" s="681">
        <v>7000009996</v>
      </c>
      <c r="C202" s="681">
        <v>2120</v>
      </c>
      <c r="D202" s="681">
        <v>600</v>
      </c>
      <c r="E202" s="681">
        <v>30</v>
      </c>
      <c r="F202" s="732" t="s">
        <v>837</v>
      </c>
      <c r="G202" s="681">
        <v>100000888</v>
      </c>
      <c r="H202" s="681">
        <v>998734</v>
      </c>
      <c r="I202" s="690"/>
      <c r="J202" s="693">
        <v>18</v>
      </c>
      <c r="K202" s="691"/>
      <c r="L202" s="732" t="s">
        <v>683</v>
      </c>
      <c r="M202" s="681" t="s">
        <v>290</v>
      </c>
      <c r="N202" s="681">
        <v>18</v>
      </c>
      <c r="O202" s="692"/>
      <c r="P202" s="559" t="str">
        <f t="shared" si="6"/>
        <v>INCLUDED</v>
      </c>
      <c r="Q202" s="578">
        <f t="shared" si="7"/>
        <v>0</v>
      </c>
      <c r="R202" s="575">
        <f t="shared" si="8"/>
        <v>0</v>
      </c>
      <c r="AH202" s="579"/>
    </row>
    <row r="203" spans="1:38 15173:15195">
      <c r="A203" s="560">
        <v>187</v>
      </c>
      <c r="B203" s="681">
        <v>7000009996</v>
      </c>
      <c r="C203" s="681">
        <v>2120</v>
      </c>
      <c r="D203" s="681">
        <v>600</v>
      </c>
      <c r="E203" s="681">
        <v>40</v>
      </c>
      <c r="F203" s="732" t="s">
        <v>837</v>
      </c>
      <c r="G203" s="681">
        <v>100000890</v>
      </c>
      <c r="H203" s="681">
        <v>998734</v>
      </c>
      <c r="I203" s="690"/>
      <c r="J203" s="693">
        <v>18</v>
      </c>
      <c r="K203" s="691"/>
      <c r="L203" s="732" t="s">
        <v>967</v>
      </c>
      <c r="M203" s="681" t="s">
        <v>290</v>
      </c>
      <c r="N203" s="681">
        <v>16</v>
      </c>
      <c r="O203" s="692"/>
      <c r="P203" s="559" t="str">
        <f t="shared" si="6"/>
        <v>INCLUDED</v>
      </c>
      <c r="Q203" s="578">
        <f t="shared" si="7"/>
        <v>0</v>
      </c>
      <c r="R203" s="575">
        <f t="shared" si="8"/>
        <v>0</v>
      </c>
      <c r="AH203" s="579"/>
    </row>
    <row r="204" spans="1:38 15173:15195">
      <c r="A204" s="560">
        <v>188</v>
      </c>
      <c r="B204" s="681">
        <v>7000009996</v>
      </c>
      <c r="C204" s="681">
        <v>2120</v>
      </c>
      <c r="D204" s="681">
        <v>600</v>
      </c>
      <c r="E204" s="681">
        <v>50</v>
      </c>
      <c r="F204" s="732" t="s">
        <v>837</v>
      </c>
      <c r="G204" s="681">
        <v>100000891</v>
      </c>
      <c r="H204" s="681">
        <v>998734</v>
      </c>
      <c r="I204" s="690"/>
      <c r="J204" s="693">
        <v>18</v>
      </c>
      <c r="K204" s="691"/>
      <c r="L204" s="732" t="s">
        <v>685</v>
      </c>
      <c r="M204" s="681" t="s">
        <v>290</v>
      </c>
      <c r="N204" s="681">
        <v>10</v>
      </c>
      <c r="O204" s="692"/>
      <c r="P204" s="559" t="str">
        <f t="shared" si="6"/>
        <v>INCLUDED</v>
      </c>
      <c r="Q204" s="578">
        <f t="shared" si="7"/>
        <v>0</v>
      </c>
      <c r="R204" s="575">
        <f t="shared" si="8"/>
        <v>0</v>
      </c>
      <c r="AH204" s="579"/>
    </row>
    <row r="205" spans="1:38 15173:15195">
      <c r="A205" s="560">
        <v>189</v>
      </c>
      <c r="B205" s="681">
        <v>7000009996</v>
      </c>
      <c r="C205" s="681">
        <v>2120</v>
      </c>
      <c r="D205" s="681">
        <v>600</v>
      </c>
      <c r="E205" s="681">
        <v>60</v>
      </c>
      <c r="F205" s="732" t="s">
        <v>837</v>
      </c>
      <c r="G205" s="681">
        <v>100000879</v>
      </c>
      <c r="H205" s="681">
        <v>998734</v>
      </c>
      <c r="I205" s="690"/>
      <c r="J205" s="693">
        <v>18</v>
      </c>
      <c r="K205" s="691"/>
      <c r="L205" s="732" t="s">
        <v>686</v>
      </c>
      <c r="M205" s="681" t="s">
        <v>290</v>
      </c>
      <c r="N205" s="681">
        <v>2</v>
      </c>
      <c r="O205" s="692"/>
      <c r="P205" s="559" t="str">
        <f t="shared" si="6"/>
        <v>INCLUDED</v>
      </c>
      <c r="Q205" s="578">
        <f t="shared" si="7"/>
        <v>0</v>
      </c>
      <c r="R205" s="575">
        <f t="shared" si="8"/>
        <v>0</v>
      </c>
      <c r="AH205" s="579"/>
    </row>
    <row r="206" spans="1:38 15173:15195">
      <c r="A206" s="560">
        <v>190</v>
      </c>
      <c r="B206" s="681">
        <v>7000009996</v>
      </c>
      <c r="C206" s="681">
        <v>2120</v>
      </c>
      <c r="D206" s="681">
        <v>600</v>
      </c>
      <c r="E206" s="681">
        <v>70</v>
      </c>
      <c r="F206" s="732" t="s">
        <v>837</v>
      </c>
      <c r="G206" s="681">
        <v>100002448</v>
      </c>
      <c r="H206" s="681">
        <v>998734</v>
      </c>
      <c r="I206" s="690"/>
      <c r="J206" s="693">
        <v>18</v>
      </c>
      <c r="K206" s="691"/>
      <c r="L206" s="732" t="s">
        <v>968</v>
      </c>
      <c r="M206" s="681" t="s">
        <v>443</v>
      </c>
      <c r="N206" s="681">
        <v>1</v>
      </c>
      <c r="O206" s="692"/>
      <c r="P206" s="559" t="str">
        <f t="shared" si="6"/>
        <v>INCLUDED</v>
      </c>
      <c r="Q206" s="578">
        <f t="shared" si="7"/>
        <v>0</v>
      </c>
      <c r="R206" s="575">
        <f t="shared" si="8"/>
        <v>0</v>
      </c>
      <c r="AH206" s="579"/>
    </row>
    <row r="207" spans="1:38 15173:15195" ht="18">
      <c r="A207" s="683" t="s">
        <v>75</v>
      </c>
      <c r="B207" s="733" t="s">
        <v>838</v>
      </c>
      <c r="C207" s="688"/>
      <c r="D207" s="688"/>
      <c r="E207" s="688"/>
      <c r="F207" s="734"/>
      <c r="G207" s="688"/>
      <c r="H207" s="688"/>
      <c r="I207" s="663"/>
      <c r="J207" s="663"/>
      <c r="K207" s="663"/>
      <c r="L207" s="663"/>
      <c r="M207" s="663"/>
      <c r="N207" s="663"/>
      <c r="O207" s="663"/>
      <c r="P207" s="663"/>
      <c r="Q207" s="578">
        <f t="shared" ref="Q207:Q269" si="9">IF(O207="",0,IF(K207="",O207*J207/100,K207*O207))</f>
        <v>0</v>
      </c>
      <c r="R207" s="575">
        <f t="shared" ref="R207:R269" si="10">Q207*N207</f>
        <v>0</v>
      </c>
      <c r="U207" s="348"/>
      <c r="V207" s="348"/>
      <c r="W207" s="348"/>
      <c r="X207" s="346"/>
      <c r="Y207" s="346"/>
      <c r="Z207" s="346"/>
      <c r="AA207" s="346"/>
      <c r="AB207" s="346"/>
      <c r="AC207" s="346"/>
      <c r="AD207" s="346"/>
      <c r="AE207" s="346"/>
      <c r="AF207" s="346"/>
      <c r="AG207" s="346"/>
      <c r="AH207" s="346"/>
      <c r="AI207" s="346"/>
      <c r="AJ207" s="346"/>
      <c r="AK207" s="346"/>
      <c r="AL207" s="346"/>
      <c r="VKO207" s="683"/>
      <c r="VKP207" s="733"/>
      <c r="VKQ207" s="688"/>
      <c r="VKR207" s="688"/>
      <c r="VKS207" s="688"/>
      <c r="VKT207" s="734"/>
      <c r="VKU207" s="688"/>
      <c r="VKV207" s="688"/>
      <c r="VKW207" s="663"/>
      <c r="VKX207" s="663"/>
      <c r="VKY207" s="663"/>
      <c r="VKZ207" s="663"/>
      <c r="VLA207" s="736"/>
      <c r="VLB207" s="736"/>
      <c r="VLC207" s="663"/>
      <c r="VLD207" s="664"/>
      <c r="VLE207" s="348"/>
      <c r="VLF207" s="348"/>
      <c r="VLG207" s="348"/>
      <c r="VLH207" s="348"/>
      <c r="VLI207" s="348"/>
      <c r="VLJ207" s="348"/>
      <c r="VLK207" s="348"/>
    </row>
    <row r="208" spans="1:38 15173:15195">
      <c r="A208" s="560">
        <v>191</v>
      </c>
      <c r="B208" s="681">
        <v>7000009996</v>
      </c>
      <c r="C208" s="681">
        <v>4740</v>
      </c>
      <c r="D208" s="681">
        <v>200</v>
      </c>
      <c r="E208" s="681">
        <v>10</v>
      </c>
      <c r="F208" s="732" t="s">
        <v>822</v>
      </c>
      <c r="G208" s="681">
        <v>100002773</v>
      </c>
      <c r="H208" s="681">
        <v>998736</v>
      </c>
      <c r="I208" s="690"/>
      <c r="J208" s="693">
        <v>18</v>
      </c>
      <c r="K208" s="691"/>
      <c r="L208" s="732" t="s">
        <v>969</v>
      </c>
      <c r="M208" s="681" t="s">
        <v>290</v>
      </c>
      <c r="N208" s="681">
        <v>2</v>
      </c>
      <c r="O208" s="692"/>
      <c r="P208" s="559" t="str">
        <f t="shared" ref="P208:P269" si="11">IF(O208="","INCLUDED",O208*N208)</f>
        <v>INCLUDED</v>
      </c>
      <c r="Q208" s="578">
        <f t="shared" si="9"/>
        <v>0</v>
      </c>
      <c r="R208" s="575">
        <f t="shared" si="10"/>
        <v>0</v>
      </c>
      <c r="AH208" s="579"/>
    </row>
    <row r="209" spans="1:34">
      <c r="A209" s="560">
        <v>192</v>
      </c>
      <c r="B209" s="681">
        <v>7000009996</v>
      </c>
      <c r="C209" s="681">
        <v>4890</v>
      </c>
      <c r="D209" s="681">
        <v>230</v>
      </c>
      <c r="E209" s="681">
        <v>10</v>
      </c>
      <c r="F209" s="732" t="s">
        <v>839</v>
      </c>
      <c r="G209" s="681">
        <v>100000710</v>
      </c>
      <c r="H209" s="681">
        <v>998736</v>
      </c>
      <c r="I209" s="690"/>
      <c r="J209" s="693">
        <v>18</v>
      </c>
      <c r="K209" s="691"/>
      <c r="L209" s="732" t="s">
        <v>706</v>
      </c>
      <c r="M209" s="681" t="s">
        <v>290</v>
      </c>
      <c r="N209" s="681">
        <v>4</v>
      </c>
      <c r="O209" s="692"/>
      <c r="P209" s="559" t="str">
        <f t="shared" si="11"/>
        <v>INCLUDED</v>
      </c>
      <c r="Q209" s="578">
        <f t="shared" si="9"/>
        <v>0</v>
      </c>
      <c r="R209" s="575">
        <f t="shared" si="10"/>
        <v>0</v>
      </c>
      <c r="AH209" s="579"/>
    </row>
    <row r="210" spans="1:34">
      <c r="A210" s="560">
        <v>193</v>
      </c>
      <c r="B210" s="681">
        <v>7000009996</v>
      </c>
      <c r="C210" s="681">
        <v>4890</v>
      </c>
      <c r="D210" s="681">
        <v>230</v>
      </c>
      <c r="E210" s="681">
        <v>20</v>
      </c>
      <c r="F210" s="732" t="s">
        <v>839</v>
      </c>
      <c r="G210" s="681">
        <v>100000713</v>
      </c>
      <c r="H210" s="681">
        <v>998736</v>
      </c>
      <c r="I210" s="690"/>
      <c r="J210" s="693">
        <v>18</v>
      </c>
      <c r="K210" s="691"/>
      <c r="L210" s="732" t="s">
        <v>653</v>
      </c>
      <c r="M210" s="681" t="s">
        <v>290</v>
      </c>
      <c r="N210" s="681">
        <v>12</v>
      </c>
      <c r="O210" s="692"/>
      <c r="P210" s="559" t="str">
        <f t="shared" si="11"/>
        <v>INCLUDED</v>
      </c>
      <c r="Q210" s="578">
        <f t="shared" si="9"/>
        <v>0</v>
      </c>
      <c r="R210" s="575">
        <f t="shared" si="10"/>
        <v>0</v>
      </c>
      <c r="AH210" s="579"/>
    </row>
    <row r="211" spans="1:34">
      <c r="A211" s="560">
        <v>194</v>
      </c>
      <c r="B211" s="681">
        <v>7000009996</v>
      </c>
      <c r="C211" s="681">
        <v>4890</v>
      </c>
      <c r="D211" s="681">
        <v>230</v>
      </c>
      <c r="E211" s="681">
        <v>30</v>
      </c>
      <c r="F211" s="732" t="s">
        <v>839</v>
      </c>
      <c r="G211" s="681">
        <v>100002040</v>
      </c>
      <c r="H211" s="681">
        <v>998736</v>
      </c>
      <c r="I211" s="690"/>
      <c r="J211" s="693">
        <v>18</v>
      </c>
      <c r="K211" s="691"/>
      <c r="L211" s="732" t="s">
        <v>654</v>
      </c>
      <c r="M211" s="681" t="s">
        <v>290</v>
      </c>
      <c r="N211" s="681">
        <v>12</v>
      </c>
      <c r="O211" s="692"/>
      <c r="P211" s="559" t="str">
        <f t="shared" si="11"/>
        <v>INCLUDED</v>
      </c>
      <c r="Q211" s="578">
        <f t="shared" si="9"/>
        <v>0</v>
      </c>
      <c r="R211" s="575">
        <f t="shared" si="10"/>
        <v>0</v>
      </c>
      <c r="AH211" s="579"/>
    </row>
    <row r="212" spans="1:34" ht="31.2">
      <c r="A212" s="560">
        <v>195</v>
      </c>
      <c r="B212" s="681">
        <v>7000009996</v>
      </c>
      <c r="C212" s="681">
        <v>4890</v>
      </c>
      <c r="D212" s="681">
        <v>230</v>
      </c>
      <c r="E212" s="681">
        <v>40</v>
      </c>
      <c r="F212" s="732" t="s">
        <v>839</v>
      </c>
      <c r="G212" s="681">
        <v>100003781</v>
      </c>
      <c r="H212" s="681">
        <v>998736</v>
      </c>
      <c r="I212" s="690"/>
      <c r="J212" s="693">
        <v>18</v>
      </c>
      <c r="K212" s="691"/>
      <c r="L212" s="732" t="s">
        <v>970</v>
      </c>
      <c r="M212" s="681" t="s">
        <v>291</v>
      </c>
      <c r="N212" s="681">
        <v>1</v>
      </c>
      <c r="O212" s="692"/>
      <c r="P212" s="559" t="str">
        <f t="shared" si="11"/>
        <v>INCLUDED</v>
      </c>
      <c r="Q212" s="578">
        <f t="shared" si="9"/>
        <v>0</v>
      </c>
      <c r="R212" s="575">
        <f t="shared" si="10"/>
        <v>0</v>
      </c>
      <c r="AH212" s="579"/>
    </row>
    <row r="213" spans="1:34" ht="31.2">
      <c r="A213" s="560">
        <v>196</v>
      </c>
      <c r="B213" s="681">
        <v>7000009996</v>
      </c>
      <c r="C213" s="681">
        <v>4890</v>
      </c>
      <c r="D213" s="681">
        <v>230</v>
      </c>
      <c r="E213" s="681">
        <v>50</v>
      </c>
      <c r="F213" s="732" t="s">
        <v>839</v>
      </c>
      <c r="G213" s="681">
        <v>100003779</v>
      </c>
      <c r="H213" s="681">
        <v>998736</v>
      </c>
      <c r="I213" s="690"/>
      <c r="J213" s="693">
        <v>18</v>
      </c>
      <c r="K213" s="691"/>
      <c r="L213" s="732" t="s">
        <v>971</v>
      </c>
      <c r="M213" s="681" t="s">
        <v>290</v>
      </c>
      <c r="N213" s="681">
        <v>4</v>
      </c>
      <c r="O213" s="692"/>
      <c r="P213" s="559" t="str">
        <f t="shared" si="11"/>
        <v>INCLUDED</v>
      </c>
      <c r="Q213" s="578">
        <f t="shared" si="9"/>
        <v>0</v>
      </c>
      <c r="R213" s="575">
        <f t="shared" si="10"/>
        <v>0</v>
      </c>
      <c r="AH213" s="579"/>
    </row>
    <row r="214" spans="1:34" ht="31.2">
      <c r="A214" s="560">
        <v>197</v>
      </c>
      <c r="B214" s="681">
        <v>7000009996</v>
      </c>
      <c r="C214" s="681">
        <v>4890</v>
      </c>
      <c r="D214" s="681">
        <v>230</v>
      </c>
      <c r="E214" s="681">
        <v>60</v>
      </c>
      <c r="F214" s="732" t="s">
        <v>839</v>
      </c>
      <c r="G214" s="681">
        <v>100003780</v>
      </c>
      <c r="H214" s="681">
        <v>998736</v>
      </c>
      <c r="I214" s="690"/>
      <c r="J214" s="693">
        <v>18</v>
      </c>
      <c r="K214" s="691"/>
      <c r="L214" s="732" t="s">
        <v>972</v>
      </c>
      <c r="M214" s="681" t="s">
        <v>290</v>
      </c>
      <c r="N214" s="681">
        <v>2</v>
      </c>
      <c r="O214" s="692"/>
      <c r="P214" s="559" t="str">
        <f t="shared" si="11"/>
        <v>INCLUDED</v>
      </c>
      <c r="Q214" s="578">
        <f t="shared" si="9"/>
        <v>0</v>
      </c>
      <c r="R214" s="575">
        <f t="shared" si="10"/>
        <v>0</v>
      </c>
      <c r="AH214" s="579"/>
    </row>
    <row r="215" spans="1:34" ht="31.2">
      <c r="A215" s="560">
        <v>198</v>
      </c>
      <c r="B215" s="681">
        <v>7000009996</v>
      </c>
      <c r="C215" s="681">
        <v>4890</v>
      </c>
      <c r="D215" s="681">
        <v>230</v>
      </c>
      <c r="E215" s="681">
        <v>70</v>
      </c>
      <c r="F215" s="732" t="s">
        <v>839</v>
      </c>
      <c r="G215" s="681">
        <v>100003792</v>
      </c>
      <c r="H215" s="681">
        <v>998736</v>
      </c>
      <c r="I215" s="690"/>
      <c r="J215" s="693">
        <v>18</v>
      </c>
      <c r="K215" s="691"/>
      <c r="L215" s="732" t="s">
        <v>973</v>
      </c>
      <c r="M215" s="681" t="s">
        <v>290</v>
      </c>
      <c r="N215" s="681">
        <v>2</v>
      </c>
      <c r="O215" s="692"/>
      <c r="P215" s="559" t="str">
        <f t="shared" si="11"/>
        <v>INCLUDED</v>
      </c>
      <c r="Q215" s="578">
        <f t="shared" si="9"/>
        <v>0</v>
      </c>
      <c r="R215" s="575">
        <f t="shared" si="10"/>
        <v>0</v>
      </c>
      <c r="AH215" s="579"/>
    </row>
    <row r="216" spans="1:34" ht="31.2">
      <c r="A216" s="560">
        <v>199</v>
      </c>
      <c r="B216" s="681">
        <v>7000009996</v>
      </c>
      <c r="C216" s="681">
        <v>4750</v>
      </c>
      <c r="D216" s="681">
        <v>240</v>
      </c>
      <c r="E216" s="681">
        <v>10</v>
      </c>
      <c r="F216" s="732" t="s">
        <v>824</v>
      </c>
      <c r="G216" s="681">
        <v>100000760</v>
      </c>
      <c r="H216" s="681">
        <v>998736</v>
      </c>
      <c r="I216" s="690"/>
      <c r="J216" s="693">
        <v>18</v>
      </c>
      <c r="K216" s="691"/>
      <c r="L216" s="732" t="s">
        <v>716</v>
      </c>
      <c r="M216" s="681" t="s">
        <v>290</v>
      </c>
      <c r="N216" s="681">
        <v>1</v>
      </c>
      <c r="O216" s="692"/>
      <c r="P216" s="559" t="str">
        <f t="shared" si="11"/>
        <v>INCLUDED</v>
      </c>
      <c r="Q216" s="578">
        <f t="shared" si="9"/>
        <v>0</v>
      </c>
      <c r="R216" s="575">
        <f t="shared" si="10"/>
        <v>0</v>
      </c>
      <c r="AH216" s="579"/>
    </row>
    <row r="217" spans="1:34" ht="31.2">
      <c r="A217" s="560">
        <v>200</v>
      </c>
      <c r="B217" s="681">
        <v>7000009996</v>
      </c>
      <c r="C217" s="681">
        <v>4750</v>
      </c>
      <c r="D217" s="681">
        <v>240</v>
      </c>
      <c r="E217" s="681">
        <v>20</v>
      </c>
      <c r="F217" s="732" t="s">
        <v>824</v>
      </c>
      <c r="G217" s="681">
        <v>100001891</v>
      </c>
      <c r="H217" s="681">
        <v>998736</v>
      </c>
      <c r="I217" s="690"/>
      <c r="J217" s="693">
        <v>18</v>
      </c>
      <c r="K217" s="691"/>
      <c r="L217" s="732" t="s">
        <v>545</v>
      </c>
      <c r="M217" s="681" t="s">
        <v>290</v>
      </c>
      <c r="N217" s="681">
        <v>1</v>
      </c>
      <c r="O217" s="692"/>
      <c r="P217" s="559" t="str">
        <f t="shared" si="11"/>
        <v>INCLUDED</v>
      </c>
      <c r="Q217" s="578">
        <f t="shared" si="9"/>
        <v>0</v>
      </c>
      <c r="R217" s="575">
        <f t="shared" si="10"/>
        <v>0</v>
      </c>
      <c r="AH217" s="579"/>
    </row>
    <row r="218" spans="1:34" ht="31.2">
      <c r="A218" s="560">
        <v>201</v>
      </c>
      <c r="B218" s="681">
        <v>7000009996</v>
      </c>
      <c r="C218" s="681">
        <v>4750</v>
      </c>
      <c r="D218" s="681">
        <v>240</v>
      </c>
      <c r="E218" s="681">
        <v>30</v>
      </c>
      <c r="F218" s="732" t="s">
        <v>824</v>
      </c>
      <c r="G218" s="681">
        <v>100000761</v>
      </c>
      <c r="H218" s="681">
        <v>998736</v>
      </c>
      <c r="I218" s="690"/>
      <c r="J218" s="693">
        <v>18</v>
      </c>
      <c r="K218" s="691"/>
      <c r="L218" s="732" t="s">
        <v>974</v>
      </c>
      <c r="M218" s="681" t="s">
        <v>290</v>
      </c>
      <c r="N218" s="681">
        <v>2</v>
      </c>
      <c r="O218" s="692"/>
      <c r="P218" s="559" t="str">
        <f t="shared" si="11"/>
        <v>INCLUDED</v>
      </c>
      <c r="Q218" s="578">
        <f t="shared" si="9"/>
        <v>0</v>
      </c>
      <c r="R218" s="575">
        <f t="shared" si="10"/>
        <v>0</v>
      </c>
      <c r="AH218" s="579"/>
    </row>
    <row r="219" spans="1:34" ht="31.2">
      <c r="A219" s="560">
        <v>202</v>
      </c>
      <c r="B219" s="681">
        <v>7000009996</v>
      </c>
      <c r="C219" s="681">
        <v>4750</v>
      </c>
      <c r="D219" s="681">
        <v>240</v>
      </c>
      <c r="E219" s="681">
        <v>40</v>
      </c>
      <c r="F219" s="732" t="s">
        <v>824</v>
      </c>
      <c r="G219" s="681">
        <v>100002711</v>
      </c>
      <c r="H219" s="681">
        <v>998736</v>
      </c>
      <c r="I219" s="690"/>
      <c r="J219" s="693">
        <v>18</v>
      </c>
      <c r="K219" s="691"/>
      <c r="L219" s="732" t="s">
        <v>975</v>
      </c>
      <c r="M219" s="681" t="s">
        <v>290</v>
      </c>
      <c r="N219" s="681">
        <v>1</v>
      </c>
      <c r="O219" s="692"/>
      <c r="P219" s="559" t="str">
        <f t="shared" si="11"/>
        <v>INCLUDED</v>
      </c>
      <c r="Q219" s="578">
        <f t="shared" si="9"/>
        <v>0</v>
      </c>
      <c r="R219" s="575">
        <f t="shared" si="10"/>
        <v>0</v>
      </c>
      <c r="AH219" s="579"/>
    </row>
    <row r="220" spans="1:34" ht="31.2">
      <c r="A220" s="560">
        <v>203</v>
      </c>
      <c r="B220" s="681">
        <v>7000009996</v>
      </c>
      <c r="C220" s="681">
        <v>4760</v>
      </c>
      <c r="D220" s="681">
        <v>280</v>
      </c>
      <c r="E220" s="681">
        <v>10</v>
      </c>
      <c r="F220" s="732" t="s">
        <v>825</v>
      </c>
      <c r="G220" s="681">
        <v>100000972</v>
      </c>
      <c r="H220" s="681">
        <v>998736</v>
      </c>
      <c r="I220" s="690"/>
      <c r="J220" s="693">
        <v>18</v>
      </c>
      <c r="K220" s="691"/>
      <c r="L220" s="732" t="s">
        <v>555</v>
      </c>
      <c r="M220" s="681" t="s">
        <v>290</v>
      </c>
      <c r="N220" s="681">
        <v>4</v>
      </c>
      <c r="O220" s="692"/>
      <c r="P220" s="559" t="str">
        <f t="shared" si="11"/>
        <v>INCLUDED</v>
      </c>
      <c r="Q220" s="578">
        <f t="shared" si="9"/>
        <v>0</v>
      </c>
      <c r="R220" s="575">
        <f t="shared" si="10"/>
        <v>0</v>
      </c>
      <c r="AH220" s="579"/>
    </row>
    <row r="221" spans="1:34" ht="31.2">
      <c r="A221" s="560">
        <v>204</v>
      </c>
      <c r="B221" s="681">
        <v>7000009996</v>
      </c>
      <c r="C221" s="681">
        <v>4760</v>
      </c>
      <c r="D221" s="681">
        <v>280</v>
      </c>
      <c r="E221" s="681">
        <v>20</v>
      </c>
      <c r="F221" s="732" t="s">
        <v>825</v>
      </c>
      <c r="G221" s="681">
        <v>100000975</v>
      </c>
      <c r="H221" s="681">
        <v>995461</v>
      </c>
      <c r="I221" s="690"/>
      <c r="J221" s="693">
        <v>18</v>
      </c>
      <c r="K221" s="691"/>
      <c r="L221" s="732" t="s">
        <v>556</v>
      </c>
      <c r="M221" s="681" t="s">
        <v>290</v>
      </c>
      <c r="N221" s="681">
        <v>10</v>
      </c>
      <c r="O221" s="692"/>
      <c r="P221" s="559" t="str">
        <f t="shared" si="11"/>
        <v>INCLUDED</v>
      </c>
      <c r="Q221" s="578">
        <f t="shared" si="9"/>
        <v>0</v>
      </c>
      <c r="R221" s="575">
        <f t="shared" si="10"/>
        <v>0</v>
      </c>
      <c r="AH221" s="579"/>
    </row>
    <row r="222" spans="1:34" ht="31.2">
      <c r="A222" s="560">
        <v>205</v>
      </c>
      <c r="B222" s="681">
        <v>7000009996</v>
      </c>
      <c r="C222" s="681">
        <v>4760</v>
      </c>
      <c r="D222" s="681">
        <v>280</v>
      </c>
      <c r="E222" s="681">
        <v>30</v>
      </c>
      <c r="F222" s="732" t="s">
        <v>825</v>
      </c>
      <c r="G222" s="681">
        <v>100002251</v>
      </c>
      <c r="H222" s="681">
        <v>998736</v>
      </c>
      <c r="I222" s="690"/>
      <c r="J222" s="693">
        <v>18</v>
      </c>
      <c r="K222" s="691"/>
      <c r="L222" s="732" t="s">
        <v>862</v>
      </c>
      <c r="M222" s="681" t="s">
        <v>290</v>
      </c>
      <c r="N222" s="681">
        <v>6</v>
      </c>
      <c r="O222" s="692"/>
      <c r="P222" s="559" t="str">
        <f t="shared" si="11"/>
        <v>INCLUDED</v>
      </c>
      <c r="Q222" s="578">
        <f t="shared" si="9"/>
        <v>0</v>
      </c>
      <c r="R222" s="575">
        <f t="shared" si="10"/>
        <v>0</v>
      </c>
      <c r="AH222" s="579"/>
    </row>
    <row r="223" spans="1:34" ht="31.2">
      <c r="A223" s="560">
        <v>206</v>
      </c>
      <c r="B223" s="681">
        <v>7000009996</v>
      </c>
      <c r="C223" s="681">
        <v>4760</v>
      </c>
      <c r="D223" s="681">
        <v>280</v>
      </c>
      <c r="E223" s="681">
        <v>40</v>
      </c>
      <c r="F223" s="732" t="s">
        <v>825</v>
      </c>
      <c r="G223" s="681">
        <v>100000973</v>
      </c>
      <c r="H223" s="681">
        <v>998736</v>
      </c>
      <c r="I223" s="690"/>
      <c r="J223" s="693">
        <v>18</v>
      </c>
      <c r="K223" s="691"/>
      <c r="L223" s="732" t="s">
        <v>558</v>
      </c>
      <c r="M223" s="681" t="s">
        <v>290</v>
      </c>
      <c r="N223" s="681">
        <v>2</v>
      </c>
      <c r="O223" s="692"/>
      <c r="P223" s="559" t="str">
        <f t="shared" si="11"/>
        <v>INCLUDED</v>
      </c>
      <c r="Q223" s="578">
        <f t="shared" si="9"/>
        <v>0</v>
      </c>
      <c r="R223" s="575">
        <f t="shared" si="10"/>
        <v>0</v>
      </c>
      <c r="AH223" s="579"/>
    </row>
    <row r="224" spans="1:34" ht="31.2">
      <c r="A224" s="560">
        <v>207</v>
      </c>
      <c r="B224" s="681">
        <v>7000009996</v>
      </c>
      <c r="C224" s="681">
        <v>4760</v>
      </c>
      <c r="D224" s="681">
        <v>280</v>
      </c>
      <c r="E224" s="681">
        <v>50</v>
      </c>
      <c r="F224" s="732" t="s">
        <v>825</v>
      </c>
      <c r="G224" s="681">
        <v>100002641</v>
      </c>
      <c r="H224" s="681">
        <v>995461</v>
      </c>
      <c r="I224" s="690"/>
      <c r="J224" s="693">
        <v>18</v>
      </c>
      <c r="K224" s="691"/>
      <c r="L224" s="732" t="s">
        <v>976</v>
      </c>
      <c r="M224" s="681" t="s">
        <v>443</v>
      </c>
      <c r="N224" s="681">
        <v>1</v>
      </c>
      <c r="O224" s="692"/>
      <c r="P224" s="559" t="str">
        <f t="shared" si="11"/>
        <v>INCLUDED</v>
      </c>
      <c r="Q224" s="578">
        <f t="shared" si="9"/>
        <v>0</v>
      </c>
      <c r="R224" s="575">
        <f t="shared" si="10"/>
        <v>0</v>
      </c>
      <c r="AH224" s="579"/>
    </row>
    <row r="225" spans="1:34" ht="31.2">
      <c r="A225" s="560">
        <v>208</v>
      </c>
      <c r="B225" s="681">
        <v>7000009996</v>
      </c>
      <c r="C225" s="681">
        <v>4770</v>
      </c>
      <c r="D225" s="681">
        <v>290</v>
      </c>
      <c r="E225" s="681">
        <v>10</v>
      </c>
      <c r="F225" s="732" t="s">
        <v>826</v>
      </c>
      <c r="G225" s="681">
        <v>100001021</v>
      </c>
      <c r="H225" s="681">
        <v>995461</v>
      </c>
      <c r="I225" s="690"/>
      <c r="J225" s="693">
        <v>18</v>
      </c>
      <c r="K225" s="691"/>
      <c r="L225" s="732" t="s">
        <v>445</v>
      </c>
      <c r="M225" s="681" t="s">
        <v>290</v>
      </c>
      <c r="N225" s="681">
        <v>2</v>
      </c>
      <c r="O225" s="692"/>
      <c r="P225" s="559" t="str">
        <f t="shared" si="11"/>
        <v>INCLUDED</v>
      </c>
      <c r="Q225" s="578">
        <f t="shared" si="9"/>
        <v>0</v>
      </c>
      <c r="R225" s="575">
        <f t="shared" si="10"/>
        <v>0</v>
      </c>
      <c r="AH225" s="579"/>
    </row>
    <row r="226" spans="1:34" ht="31.2">
      <c r="A226" s="560">
        <v>209</v>
      </c>
      <c r="B226" s="681">
        <v>7000009996</v>
      </c>
      <c r="C226" s="681">
        <v>4770</v>
      </c>
      <c r="D226" s="681">
        <v>290</v>
      </c>
      <c r="E226" s="681">
        <v>20</v>
      </c>
      <c r="F226" s="732" t="s">
        <v>826</v>
      </c>
      <c r="G226" s="681">
        <v>100001022</v>
      </c>
      <c r="H226" s="681">
        <v>998731</v>
      </c>
      <c r="I226" s="690"/>
      <c r="J226" s="693">
        <v>18</v>
      </c>
      <c r="K226" s="691"/>
      <c r="L226" s="732" t="s">
        <v>563</v>
      </c>
      <c r="M226" s="681" t="s">
        <v>290</v>
      </c>
      <c r="N226" s="681">
        <v>1</v>
      </c>
      <c r="O226" s="692"/>
      <c r="P226" s="559" t="str">
        <f t="shared" si="11"/>
        <v>INCLUDED</v>
      </c>
      <c r="Q226" s="578">
        <f t="shared" si="9"/>
        <v>0</v>
      </c>
      <c r="R226" s="575">
        <f t="shared" si="10"/>
        <v>0</v>
      </c>
      <c r="AH226" s="579"/>
    </row>
    <row r="227" spans="1:34" ht="31.2">
      <c r="A227" s="560">
        <v>210</v>
      </c>
      <c r="B227" s="681">
        <v>7000009996</v>
      </c>
      <c r="C227" s="681">
        <v>4770</v>
      </c>
      <c r="D227" s="681">
        <v>290</v>
      </c>
      <c r="E227" s="681">
        <v>30</v>
      </c>
      <c r="F227" s="732" t="s">
        <v>826</v>
      </c>
      <c r="G227" s="681">
        <v>100001024</v>
      </c>
      <c r="H227" s="681">
        <v>998731</v>
      </c>
      <c r="I227" s="690"/>
      <c r="J227" s="693">
        <v>18</v>
      </c>
      <c r="K227" s="691"/>
      <c r="L227" s="732" t="s">
        <v>446</v>
      </c>
      <c r="M227" s="681" t="s">
        <v>290</v>
      </c>
      <c r="N227" s="681">
        <v>1</v>
      </c>
      <c r="O227" s="692"/>
      <c r="P227" s="559" t="str">
        <f t="shared" si="11"/>
        <v>INCLUDED</v>
      </c>
      <c r="Q227" s="578">
        <f t="shared" si="9"/>
        <v>0</v>
      </c>
      <c r="R227" s="575">
        <f t="shared" si="10"/>
        <v>0</v>
      </c>
      <c r="AH227" s="579"/>
    </row>
    <row r="228" spans="1:34" ht="31.2">
      <c r="A228" s="560">
        <v>211</v>
      </c>
      <c r="B228" s="681">
        <v>7000009996</v>
      </c>
      <c r="C228" s="681">
        <v>4770</v>
      </c>
      <c r="D228" s="681">
        <v>290</v>
      </c>
      <c r="E228" s="681">
        <v>90</v>
      </c>
      <c r="F228" s="732" t="s">
        <v>826</v>
      </c>
      <c r="G228" s="681">
        <v>100001096</v>
      </c>
      <c r="H228" s="681">
        <v>998731</v>
      </c>
      <c r="I228" s="690"/>
      <c r="J228" s="693">
        <v>18</v>
      </c>
      <c r="K228" s="691"/>
      <c r="L228" s="732" t="s">
        <v>564</v>
      </c>
      <c r="M228" s="681" t="s">
        <v>290</v>
      </c>
      <c r="N228" s="681">
        <v>4</v>
      </c>
      <c r="O228" s="692"/>
      <c r="P228" s="559" t="str">
        <f t="shared" si="11"/>
        <v>INCLUDED</v>
      </c>
      <c r="Q228" s="578">
        <f t="shared" si="9"/>
        <v>0</v>
      </c>
      <c r="R228" s="575">
        <f t="shared" si="10"/>
        <v>0</v>
      </c>
      <c r="AH228" s="579"/>
    </row>
    <row r="229" spans="1:34" ht="31.2">
      <c r="A229" s="560">
        <v>212</v>
      </c>
      <c r="B229" s="681">
        <v>7000009996</v>
      </c>
      <c r="C229" s="681">
        <v>4770</v>
      </c>
      <c r="D229" s="681">
        <v>290</v>
      </c>
      <c r="E229" s="681">
        <v>100</v>
      </c>
      <c r="F229" s="732" t="s">
        <v>826</v>
      </c>
      <c r="G229" s="681">
        <v>100001051</v>
      </c>
      <c r="H229" s="681">
        <v>998731</v>
      </c>
      <c r="I229" s="690"/>
      <c r="J229" s="693">
        <v>18</v>
      </c>
      <c r="K229" s="691"/>
      <c r="L229" s="732" t="s">
        <v>865</v>
      </c>
      <c r="M229" s="681" t="s">
        <v>290</v>
      </c>
      <c r="N229" s="681">
        <v>4</v>
      </c>
      <c r="O229" s="692"/>
      <c r="P229" s="559" t="str">
        <f t="shared" si="11"/>
        <v>INCLUDED</v>
      </c>
      <c r="Q229" s="578">
        <f t="shared" si="9"/>
        <v>0</v>
      </c>
      <c r="R229" s="575">
        <f t="shared" si="10"/>
        <v>0</v>
      </c>
      <c r="AH229" s="579"/>
    </row>
    <row r="230" spans="1:34" ht="31.2">
      <c r="A230" s="560">
        <v>213</v>
      </c>
      <c r="B230" s="681">
        <v>7000009996</v>
      </c>
      <c r="C230" s="681">
        <v>4770</v>
      </c>
      <c r="D230" s="681">
        <v>290</v>
      </c>
      <c r="E230" s="681">
        <v>110</v>
      </c>
      <c r="F230" s="732" t="s">
        <v>826</v>
      </c>
      <c r="G230" s="681">
        <v>100001053</v>
      </c>
      <c r="H230" s="681">
        <v>998731</v>
      </c>
      <c r="I230" s="690"/>
      <c r="J230" s="693">
        <v>18</v>
      </c>
      <c r="K230" s="691"/>
      <c r="L230" s="732" t="s">
        <v>977</v>
      </c>
      <c r="M230" s="681" t="s">
        <v>290</v>
      </c>
      <c r="N230" s="681">
        <v>2</v>
      </c>
      <c r="O230" s="692"/>
      <c r="P230" s="559" t="str">
        <f t="shared" si="11"/>
        <v>INCLUDED</v>
      </c>
      <c r="Q230" s="578">
        <f t="shared" si="9"/>
        <v>0</v>
      </c>
      <c r="R230" s="575">
        <f t="shared" si="10"/>
        <v>0</v>
      </c>
      <c r="AH230" s="579"/>
    </row>
    <row r="231" spans="1:34" ht="31.2">
      <c r="A231" s="560">
        <v>214</v>
      </c>
      <c r="B231" s="681">
        <v>7000009996</v>
      </c>
      <c r="C231" s="681">
        <v>4770</v>
      </c>
      <c r="D231" s="681">
        <v>290</v>
      </c>
      <c r="E231" s="681">
        <v>120</v>
      </c>
      <c r="F231" s="732" t="s">
        <v>826</v>
      </c>
      <c r="G231" s="681">
        <v>100001060</v>
      </c>
      <c r="H231" s="681">
        <v>998731</v>
      </c>
      <c r="I231" s="690"/>
      <c r="J231" s="693">
        <v>18</v>
      </c>
      <c r="K231" s="691"/>
      <c r="L231" s="732" t="s">
        <v>566</v>
      </c>
      <c r="M231" s="681" t="s">
        <v>290</v>
      </c>
      <c r="N231" s="681">
        <v>5</v>
      </c>
      <c r="O231" s="692"/>
      <c r="P231" s="559" t="str">
        <f t="shared" si="11"/>
        <v>INCLUDED</v>
      </c>
      <c r="Q231" s="578">
        <f t="shared" si="9"/>
        <v>0</v>
      </c>
      <c r="R231" s="575">
        <f t="shared" si="10"/>
        <v>0</v>
      </c>
      <c r="AH231" s="579"/>
    </row>
    <row r="232" spans="1:34" ht="31.2">
      <c r="A232" s="560">
        <v>215</v>
      </c>
      <c r="B232" s="681">
        <v>7000009996</v>
      </c>
      <c r="C232" s="681">
        <v>4770</v>
      </c>
      <c r="D232" s="681">
        <v>290</v>
      </c>
      <c r="E232" s="681">
        <v>130</v>
      </c>
      <c r="F232" s="732" t="s">
        <v>826</v>
      </c>
      <c r="G232" s="681">
        <v>100001059</v>
      </c>
      <c r="H232" s="681">
        <v>998731</v>
      </c>
      <c r="I232" s="690"/>
      <c r="J232" s="693">
        <v>18</v>
      </c>
      <c r="K232" s="691"/>
      <c r="L232" s="732" t="s">
        <v>567</v>
      </c>
      <c r="M232" s="681" t="s">
        <v>290</v>
      </c>
      <c r="N232" s="681">
        <v>4</v>
      </c>
      <c r="O232" s="692"/>
      <c r="P232" s="559" t="str">
        <f t="shared" si="11"/>
        <v>INCLUDED</v>
      </c>
      <c r="Q232" s="578">
        <f t="shared" si="9"/>
        <v>0</v>
      </c>
      <c r="R232" s="575">
        <f t="shared" si="10"/>
        <v>0</v>
      </c>
      <c r="AH232" s="579"/>
    </row>
    <row r="233" spans="1:34" ht="31.2">
      <c r="A233" s="560">
        <v>216</v>
      </c>
      <c r="B233" s="681">
        <v>7000009996</v>
      </c>
      <c r="C233" s="681">
        <v>4770</v>
      </c>
      <c r="D233" s="681">
        <v>290</v>
      </c>
      <c r="E233" s="681">
        <v>160</v>
      </c>
      <c r="F233" s="732" t="s">
        <v>826</v>
      </c>
      <c r="G233" s="681">
        <v>100002364</v>
      </c>
      <c r="H233" s="681">
        <v>998739</v>
      </c>
      <c r="I233" s="690"/>
      <c r="J233" s="693">
        <v>18</v>
      </c>
      <c r="K233" s="691"/>
      <c r="L233" s="732" t="s">
        <v>568</v>
      </c>
      <c r="M233" s="681" t="s">
        <v>443</v>
      </c>
      <c r="N233" s="681">
        <v>1</v>
      </c>
      <c r="O233" s="692"/>
      <c r="P233" s="559" t="str">
        <f t="shared" si="11"/>
        <v>INCLUDED</v>
      </c>
      <c r="Q233" s="578">
        <f t="shared" si="9"/>
        <v>0</v>
      </c>
      <c r="R233" s="575">
        <f t="shared" si="10"/>
        <v>0</v>
      </c>
      <c r="AH233" s="579"/>
    </row>
    <row r="234" spans="1:34" ht="31.2">
      <c r="A234" s="560">
        <v>217</v>
      </c>
      <c r="B234" s="681">
        <v>7000009996</v>
      </c>
      <c r="C234" s="681">
        <v>4770</v>
      </c>
      <c r="D234" s="681">
        <v>290</v>
      </c>
      <c r="E234" s="681">
        <v>170</v>
      </c>
      <c r="F234" s="732" t="s">
        <v>826</v>
      </c>
      <c r="G234" s="681">
        <v>100002487</v>
      </c>
      <c r="H234" s="681">
        <v>998731</v>
      </c>
      <c r="I234" s="690"/>
      <c r="J234" s="693">
        <v>18</v>
      </c>
      <c r="K234" s="691"/>
      <c r="L234" s="732" t="s">
        <v>569</v>
      </c>
      <c r="M234" s="681" t="s">
        <v>443</v>
      </c>
      <c r="N234" s="681">
        <v>1</v>
      </c>
      <c r="O234" s="692"/>
      <c r="P234" s="559" t="str">
        <f t="shared" si="11"/>
        <v>INCLUDED</v>
      </c>
      <c r="Q234" s="578">
        <f t="shared" si="9"/>
        <v>0</v>
      </c>
      <c r="R234" s="575">
        <f t="shared" si="10"/>
        <v>0</v>
      </c>
      <c r="AH234" s="579"/>
    </row>
    <row r="235" spans="1:34" ht="31.2">
      <c r="A235" s="560">
        <v>218</v>
      </c>
      <c r="B235" s="681">
        <v>7000009996</v>
      </c>
      <c r="C235" s="681">
        <v>4770</v>
      </c>
      <c r="D235" s="681">
        <v>290</v>
      </c>
      <c r="E235" s="681">
        <v>180</v>
      </c>
      <c r="F235" s="732" t="s">
        <v>826</v>
      </c>
      <c r="G235" s="681">
        <v>100004456</v>
      </c>
      <c r="H235" s="681">
        <v>998739</v>
      </c>
      <c r="I235" s="690"/>
      <c r="J235" s="693">
        <v>18</v>
      </c>
      <c r="K235" s="691"/>
      <c r="L235" s="732" t="s">
        <v>978</v>
      </c>
      <c r="M235" s="681" t="s">
        <v>443</v>
      </c>
      <c r="N235" s="681">
        <v>1</v>
      </c>
      <c r="O235" s="692"/>
      <c r="P235" s="559" t="str">
        <f t="shared" si="11"/>
        <v>INCLUDED</v>
      </c>
      <c r="Q235" s="578">
        <f t="shared" si="9"/>
        <v>0</v>
      </c>
      <c r="R235" s="575">
        <f t="shared" si="10"/>
        <v>0</v>
      </c>
      <c r="AH235" s="579"/>
    </row>
    <row r="236" spans="1:34" ht="31.2">
      <c r="A236" s="560">
        <v>219</v>
      </c>
      <c r="B236" s="681">
        <v>7000009996</v>
      </c>
      <c r="C236" s="681">
        <v>4770</v>
      </c>
      <c r="D236" s="681">
        <v>290</v>
      </c>
      <c r="E236" s="681">
        <v>190</v>
      </c>
      <c r="F236" s="732" t="s">
        <v>826</v>
      </c>
      <c r="G236" s="681">
        <v>100004930</v>
      </c>
      <c r="H236" s="681">
        <v>998731</v>
      </c>
      <c r="I236" s="690"/>
      <c r="J236" s="693">
        <v>18</v>
      </c>
      <c r="K236" s="691"/>
      <c r="L236" s="732" t="s">
        <v>1093</v>
      </c>
      <c r="M236" s="681" t="s">
        <v>290</v>
      </c>
      <c r="N236" s="681">
        <v>8</v>
      </c>
      <c r="O236" s="692"/>
      <c r="P236" s="559" t="str">
        <f t="shared" si="11"/>
        <v>INCLUDED</v>
      </c>
      <c r="Q236" s="578">
        <f t="shared" si="9"/>
        <v>0</v>
      </c>
      <c r="R236" s="575">
        <f t="shared" si="10"/>
        <v>0</v>
      </c>
      <c r="AH236" s="579"/>
    </row>
    <row r="237" spans="1:34" ht="31.2">
      <c r="A237" s="560">
        <v>220</v>
      </c>
      <c r="B237" s="681">
        <v>7000009996</v>
      </c>
      <c r="C237" s="681">
        <v>4770</v>
      </c>
      <c r="D237" s="681">
        <v>290</v>
      </c>
      <c r="E237" s="681">
        <v>200</v>
      </c>
      <c r="F237" s="732" t="s">
        <v>826</v>
      </c>
      <c r="G237" s="681">
        <v>100004931</v>
      </c>
      <c r="H237" s="681">
        <v>998731</v>
      </c>
      <c r="I237" s="690"/>
      <c r="J237" s="693">
        <v>18</v>
      </c>
      <c r="K237" s="691"/>
      <c r="L237" s="732" t="s">
        <v>1094</v>
      </c>
      <c r="M237" s="681" t="s">
        <v>290</v>
      </c>
      <c r="N237" s="681">
        <v>10</v>
      </c>
      <c r="O237" s="692"/>
      <c r="P237" s="559" t="str">
        <f t="shared" si="11"/>
        <v>INCLUDED</v>
      </c>
      <c r="Q237" s="578">
        <f t="shared" si="9"/>
        <v>0</v>
      </c>
      <c r="R237" s="575">
        <f t="shared" si="10"/>
        <v>0</v>
      </c>
      <c r="AH237" s="579"/>
    </row>
    <row r="238" spans="1:34" ht="31.2">
      <c r="A238" s="560">
        <v>221</v>
      </c>
      <c r="B238" s="681">
        <v>7000009996</v>
      </c>
      <c r="C238" s="681">
        <v>4770</v>
      </c>
      <c r="D238" s="681">
        <v>290</v>
      </c>
      <c r="E238" s="681">
        <v>210</v>
      </c>
      <c r="F238" s="732" t="s">
        <v>826</v>
      </c>
      <c r="G238" s="681">
        <v>100004933</v>
      </c>
      <c r="H238" s="681">
        <v>998731</v>
      </c>
      <c r="I238" s="690"/>
      <c r="J238" s="693">
        <v>18</v>
      </c>
      <c r="K238" s="691"/>
      <c r="L238" s="732" t="s">
        <v>1095</v>
      </c>
      <c r="M238" s="681" t="s">
        <v>290</v>
      </c>
      <c r="N238" s="681">
        <v>4</v>
      </c>
      <c r="O238" s="692"/>
      <c r="P238" s="559" t="str">
        <f t="shared" si="11"/>
        <v>INCLUDED</v>
      </c>
      <c r="Q238" s="578">
        <f t="shared" si="9"/>
        <v>0</v>
      </c>
      <c r="R238" s="575">
        <f t="shared" si="10"/>
        <v>0</v>
      </c>
      <c r="AH238" s="579"/>
    </row>
    <row r="239" spans="1:34" ht="31.2">
      <c r="A239" s="560">
        <v>222</v>
      </c>
      <c r="B239" s="681">
        <v>7000009996</v>
      </c>
      <c r="C239" s="681">
        <v>4770</v>
      </c>
      <c r="D239" s="681">
        <v>290</v>
      </c>
      <c r="E239" s="681">
        <v>220</v>
      </c>
      <c r="F239" s="732" t="s">
        <v>826</v>
      </c>
      <c r="G239" s="681">
        <v>100004932</v>
      </c>
      <c r="H239" s="681">
        <v>998731</v>
      </c>
      <c r="I239" s="690"/>
      <c r="J239" s="693">
        <v>18</v>
      </c>
      <c r="K239" s="691"/>
      <c r="L239" s="732" t="s">
        <v>1096</v>
      </c>
      <c r="M239" s="681" t="s">
        <v>290</v>
      </c>
      <c r="N239" s="681">
        <v>5</v>
      </c>
      <c r="O239" s="692"/>
      <c r="P239" s="559" t="str">
        <f t="shared" si="11"/>
        <v>INCLUDED</v>
      </c>
      <c r="Q239" s="578">
        <f t="shared" si="9"/>
        <v>0</v>
      </c>
      <c r="R239" s="575">
        <f t="shared" si="10"/>
        <v>0</v>
      </c>
      <c r="AH239" s="579"/>
    </row>
    <row r="240" spans="1:34" ht="62.4">
      <c r="A240" s="560">
        <v>223</v>
      </c>
      <c r="B240" s="681">
        <v>7000009996</v>
      </c>
      <c r="C240" s="681">
        <v>4780</v>
      </c>
      <c r="D240" s="681">
        <v>300</v>
      </c>
      <c r="E240" s="681">
        <v>10</v>
      </c>
      <c r="F240" s="732" t="s">
        <v>827</v>
      </c>
      <c r="G240" s="681">
        <v>100001210</v>
      </c>
      <c r="H240" s="681">
        <v>995455</v>
      </c>
      <c r="I240" s="690"/>
      <c r="J240" s="693">
        <v>18</v>
      </c>
      <c r="K240" s="691"/>
      <c r="L240" s="732" t="s">
        <v>979</v>
      </c>
      <c r="M240" s="681" t="s">
        <v>452</v>
      </c>
      <c r="N240" s="681">
        <v>42</v>
      </c>
      <c r="O240" s="692"/>
      <c r="P240" s="559" t="str">
        <f t="shared" si="11"/>
        <v>INCLUDED</v>
      </c>
      <c r="Q240" s="578">
        <f t="shared" si="9"/>
        <v>0</v>
      </c>
      <c r="R240" s="575">
        <f t="shared" si="10"/>
        <v>0</v>
      </c>
      <c r="AH240" s="579"/>
    </row>
    <row r="241" spans="1:34" ht="46.8">
      <c r="A241" s="560">
        <v>224</v>
      </c>
      <c r="B241" s="681">
        <v>7000009996</v>
      </c>
      <c r="C241" s="681">
        <v>4780</v>
      </c>
      <c r="D241" s="681">
        <v>300</v>
      </c>
      <c r="E241" s="681">
        <v>20</v>
      </c>
      <c r="F241" s="732" t="s">
        <v>827</v>
      </c>
      <c r="G241" s="681">
        <v>100001680</v>
      </c>
      <c r="H241" s="681">
        <v>995455</v>
      </c>
      <c r="I241" s="690"/>
      <c r="J241" s="693">
        <v>18</v>
      </c>
      <c r="K241" s="691"/>
      <c r="L241" s="732" t="s">
        <v>869</v>
      </c>
      <c r="M241" s="681" t="s">
        <v>452</v>
      </c>
      <c r="N241" s="681">
        <v>2.7</v>
      </c>
      <c r="O241" s="692"/>
      <c r="P241" s="559" t="str">
        <f t="shared" si="11"/>
        <v>INCLUDED</v>
      </c>
      <c r="Q241" s="578">
        <f t="shared" si="9"/>
        <v>0</v>
      </c>
      <c r="R241" s="575">
        <f t="shared" si="10"/>
        <v>0</v>
      </c>
      <c r="AH241" s="579"/>
    </row>
    <row r="242" spans="1:34" ht="46.8">
      <c r="A242" s="560">
        <v>225</v>
      </c>
      <c r="B242" s="681">
        <v>7000009996</v>
      </c>
      <c r="C242" s="681">
        <v>4780</v>
      </c>
      <c r="D242" s="681">
        <v>300</v>
      </c>
      <c r="E242" s="681">
        <v>30</v>
      </c>
      <c r="F242" s="732" t="s">
        <v>827</v>
      </c>
      <c r="G242" s="681">
        <v>100001681</v>
      </c>
      <c r="H242" s="681">
        <v>995455</v>
      </c>
      <c r="I242" s="690"/>
      <c r="J242" s="693">
        <v>18</v>
      </c>
      <c r="K242" s="691"/>
      <c r="L242" s="732" t="s">
        <v>870</v>
      </c>
      <c r="M242" s="681" t="s">
        <v>452</v>
      </c>
      <c r="N242" s="681">
        <v>3</v>
      </c>
      <c r="O242" s="692"/>
      <c r="P242" s="559" t="str">
        <f t="shared" si="11"/>
        <v>INCLUDED</v>
      </c>
      <c r="Q242" s="578">
        <f t="shared" si="9"/>
        <v>0</v>
      </c>
      <c r="R242" s="575">
        <f t="shared" si="10"/>
        <v>0</v>
      </c>
      <c r="AH242" s="579"/>
    </row>
    <row r="243" spans="1:34" ht="31.2">
      <c r="A243" s="560">
        <v>226</v>
      </c>
      <c r="B243" s="681">
        <v>7000009996</v>
      </c>
      <c r="C243" s="681">
        <v>4780</v>
      </c>
      <c r="D243" s="681">
        <v>300</v>
      </c>
      <c r="E243" s="681">
        <v>40</v>
      </c>
      <c r="F243" s="732" t="s">
        <v>827</v>
      </c>
      <c r="G243" s="681">
        <v>100001677</v>
      </c>
      <c r="H243" s="681">
        <v>995455</v>
      </c>
      <c r="I243" s="690"/>
      <c r="J243" s="693">
        <v>18</v>
      </c>
      <c r="K243" s="691"/>
      <c r="L243" s="732" t="s">
        <v>871</v>
      </c>
      <c r="M243" s="681" t="s">
        <v>290</v>
      </c>
      <c r="N243" s="681">
        <v>50</v>
      </c>
      <c r="O243" s="692"/>
      <c r="P243" s="559" t="str">
        <f t="shared" si="11"/>
        <v>INCLUDED</v>
      </c>
      <c r="Q243" s="578">
        <f t="shared" si="9"/>
        <v>0</v>
      </c>
      <c r="R243" s="575">
        <f t="shared" si="10"/>
        <v>0</v>
      </c>
      <c r="AH243" s="579"/>
    </row>
    <row r="244" spans="1:34" ht="31.2">
      <c r="A244" s="560">
        <v>227</v>
      </c>
      <c r="B244" s="681">
        <v>7000009996</v>
      </c>
      <c r="C244" s="681">
        <v>4780</v>
      </c>
      <c r="D244" s="681">
        <v>300</v>
      </c>
      <c r="E244" s="681">
        <v>50</v>
      </c>
      <c r="F244" s="732" t="s">
        <v>827</v>
      </c>
      <c r="G244" s="681">
        <v>100003103</v>
      </c>
      <c r="H244" s="681">
        <v>998731</v>
      </c>
      <c r="I244" s="690"/>
      <c r="J244" s="693">
        <v>18</v>
      </c>
      <c r="K244" s="691"/>
      <c r="L244" s="732" t="s">
        <v>872</v>
      </c>
      <c r="M244" s="681" t="s">
        <v>579</v>
      </c>
      <c r="N244" s="681">
        <v>1</v>
      </c>
      <c r="O244" s="692"/>
      <c r="P244" s="559" t="str">
        <f t="shared" si="11"/>
        <v>INCLUDED</v>
      </c>
      <c r="Q244" s="578">
        <f t="shared" si="9"/>
        <v>0</v>
      </c>
      <c r="R244" s="575">
        <f t="shared" si="10"/>
        <v>0</v>
      </c>
      <c r="AH244" s="579"/>
    </row>
    <row r="245" spans="1:34" ht="31.2">
      <c r="A245" s="560">
        <v>228</v>
      </c>
      <c r="B245" s="681">
        <v>7000009996</v>
      </c>
      <c r="C245" s="681">
        <v>4780</v>
      </c>
      <c r="D245" s="681">
        <v>300</v>
      </c>
      <c r="E245" s="681">
        <v>60</v>
      </c>
      <c r="F245" s="732" t="s">
        <v>827</v>
      </c>
      <c r="G245" s="681">
        <v>100001668</v>
      </c>
      <c r="H245" s="681">
        <v>995455</v>
      </c>
      <c r="I245" s="690"/>
      <c r="J245" s="693">
        <v>18</v>
      </c>
      <c r="K245" s="691"/>
      <c r="L245" s="732" t="s">
        <v>475</v>
      </c>
      <c r="M245" s="681" t="s">
        <v>290</v>
      </c>
      <c r="N245" s="681">
        <v>3</v>
      </c>
      <c r="O245" s="692"/>
      <c r="P245" s="559" t="str">
        <f t="shared" si="11"/>
        <v>INCLUDED</v>
      </c>
      <c r="Q245" s="578">
        <f t="shared" si="9"/>
        <v>0</v>
      </c>
      <c r="R245" s="575">
        <f t="shared" si="10"/>
        <v>0</v>
      </c>
      <c r="AH245" s="579"/>
    </row>
    <row r="246" spans="1:34" ht="31.2">
      <c r="A246" s="560">
        <v>229</v>
      </c>
      <c r="B246" s="681">
        <v>7000009996</v>
      </c>
      <c r="C246" s="681">
        <v>4790</v>
      </c>
      <c r="D246" s="681">
        <v>310</v>
      </c>
      <c r="E246" s="681">
        <v>10</v>
      </c>
      <c r="F246" s="732" t="s">
        <v>828</v>
      </c>
      <c r="G246" s="681">
        <v>100000638</v>
      </c>
      <c r="H246" s="681">
        <v>998731</v>
      </c>
      <c r="I246" s="690"/>
      <c r="J246" s="693">
        <v>18</v>
      </c>
      <c r="K246" s="691"/>
      <c r="L246" s="732" t="s">
        <v>980</v>
      </c>
      <c r="M246" s="681" t="s">
        <v>291</v>
      </c>
      <c r="N246" s="681">
        <v>1</v>
      </c>
      <c r="O246" s="692"/>
      <c r="P246" s="559" t="str">
        <f t="shared" si="11"/>
        <v>INCLUDED</v>
      </c>
      <c r="Q246" s="578">
        <f t="shared" si="9"/>
        <v>0</v>
      </c>
      <c r="R246" s="575">
        <f t="shared" si="10"/>
        <v>0</v>
      </c>
      <c r="AH246" s="579"/>
    </row>
    <row r="247" spans="1:34" ht="31.2">
      <c r="A247" s="560">
        <v>230</v>
      </c>
      <c r="B247" s="681">
        <v>7000009996</v>
      </c>
      <c r="C247" s="681">
        <v>4790</v>
      </c>
      <c r="D247" s="681">
        <v>310</v>
      </c>
      <c r="E247" s="681">
        <v>20</v>
      </c>
      <c r="F247" s="732" t="s">
        <v>828</v>
      </c>
      <c r="G247" s="681">
        <v>100000639</v>
      </c>
      <c r="H247" s="681">
        <v>998731</v>
      </c>
      <c r="I247" s="690"/>
      <c r="J247" s="693">
        <v>18</v>
      </c>
      <c r="K247" s="691"/>
      <c r="L247" s="732" t="s">
        <v>981</v>
      </c>
      <c r="M247" s="681" t="s">
        <v>291</v>
      </c>
      <c r="N247" s="681">
        <v>2</v>
      </c>
      <c r="O247" s="692"/>
      <c r="P247" s="559" t="str">
        <f t="shared" si="11"/>
        <v>INCLUDED</v>
      </c>
      <c r="Q247" s="578">
        <f t="shared" si="9"/>
        <v>0</v>
      </c>
      <c r="R247" s="575">
        <f t="shared" si="10"/>
        <v>0</v>
      </c>
      <c r="AH247" s="579"/>
    </row>
    <row r="248" spans="1:34" ht="31.2">
      <c r="A248" s="560">
        <v>231</v>
      </c>
      <c r="B248" s="681">
        <v>7000009996</v>
      </c>
      <c r="C248" s="681">
        <v>4790</v>
      </c>
      <c r="D248" s="681">
        <v>310</v>
      </c>
      <c r="E248" s="681">
        <v>30</v>
      </c>
      <c r="F248" s="732" t="s">
        <v>828</v>
      </c>
      <c r="G248" s="681">
        <v>100000646</v>
      </c>
      <c r="H248" s="681">
        <v>998731</v>
      </c>
      <c r="I248" s="690"/>
      <c r="J248" s="693">
        <v>18</v>
      </c>
      <c r="K248" s="691"/>
      <c r="L248" s="732" t="s">
        <v>982</v>
      </c>
      <c r="M248" s="681" t="s">
        <v>291</v>
      </c>
      <c r="N248" s="681">
        <v>1</v>
      </c>
      <c r="O248" s="692"/>
      <c r="P248" s="559" t="str">
        <f t="shared" si="11"/>
        <v>INCLUDED</v>
      </c>
      <c r="Q248" s="578">
        <f t="shared" si="9"/>
        <v>0</v>
      </c>
      <c r="R248" s="575">
        <f t="shared" si="10"/>
        <v>0</v>
      </c>
      <c r="AH248" s="579"/>
    </row>
    <row r="249" spans="1:34">
      <c r="A249" s="560">
        <v>232</v>
      </c>
      <c r="B249" s="681">
        <v>7000009996</v>
      </c>
      <c r="C249" s="681">
        <v>4790</v>
      </c>
      <c r="D249" s="681">
        <v>310</v>
      </c>
      <c r="E249" s="681">
        <v>40</v>
      </c>
      <c r="F249" s="732" t="s">
        <v>828</v>
      </c>
      <c r="G249" s="681">
        <v>100002655</v>
      </c>
      <c r="H249" s="681">
        <v>998731</v>
      </c>
      <c r="I249" s="690"/>
      <c r="J249" s="693">
        <v>18</v>
      </c>
      <c r="K249" s="691"/>
      <c r="L249" s="732" t="s">
        <v>983</v>
      </c>
      <c r="M249" s="681" t="s">
        <v>291</v>
      </c>
      <c r="N249" s="681">
        <v>4</v>
      </c>
      <c r="O249" s="692"/>
      <c r="P249" s="559" t="str">
        <f t="shared" si="11"/>
        <v>INCLUDED</v>
      </c>
      <c r="Q249" s="578">
        <f t="shared" si="9"/>
        <v>0</v>
      </c>
      <c r="R249" s="575">
        <f t="shared" si="10"/>
        <v>0</v>
      </c>
      <c r="AH249" s="579"/>
    </row>
    <row r="250" spans="1:34" ht="31.2">
      <c r="A250" s="560">
        <v>233</v>
      </c>
      <c r="B250" s="681">
        <v>7000009996</v>
      </c>
      <c r="C250" s="681">
        <v>4790</v>
      </c>
      <c r="D250" s="681">
        <v>310</v>
      </c>
      <c r="E250" s="681">
        <v>50</v>
      </c>
      <c r="F250" s="732" t="s">
        <v>828</v>
      </c>
      <c r="G250" s="681">
        <v>100003728</v>
      </c>
      <c r="H250" s="681">
        <v>998731</v>
      </c>
      <c r="I250" s="690"/>
      <c r="J250" s="693">
        <v>18</v>
      </c>
      <c r="K250" s="691"/>
      <c r="L250" s="732" t="s">
        <v>984</v>
      </c>
      <c r="M250" s="681" t="s">
        <v>291</v>
      </c>
      <c r="N250" s="681">
        <v>2</v>
      </c>
      <c r="O250" s="692"/>
      <c r="P250" s="559" t="str">
        <f t="shared" si="11"/>
        <v>INCLUDED</v>
      </c>
      <c r="Q250" s="578">
        <f t="shared" si="9"/>
        <v>0</v>
      </c>
      <c r="R250" s="575">
        <f t="shared" si="10"/>
        <v>0</v>
      </c>
      <c r="AH250" s="579"/>
    </row>
    <row r="251" spans="1:34" ht="31.2">
      <c r="A251" s="560">
        <v>234</v>
      </c>
      <c r="B251" s="681">
        <v>7000009996</v>
      </c>
      <c r="C251" s="681">
        <v>4800</v>
      </c>
      <c r="D251" s="681">
        <v>320</v>
      </c>
      <c r="E251" s="681">
        <v>10</v>
      </c>
      <c r="F251" s="732" t="s">
        <v>829</v>
      </c>
      <c r="G251" s="681">
        <v>100002180</v>
      </c>
      <c r="H251" s="681">
        <v>998736</v>
      </c>
      <c r="I251" s="690"/>
      <c r="J251" s="693">
        <v>18</v>
      </c>
      <c r="K251" s="691"/>
      <c r="L251" s="732" t="s">
        <v>470</v>
      </c>
      <c r="M251" s="681" t="s">
        <v>443</v>
      </c>
      <c r="N251" s="681">
        <v>1</v>
      </c>
      <c r="O251" s="692"/>
      <c r="P251" s="559" t="str">
        <f t="shared" si="11"/>
        <v>INCLUDED</v>
      </c>
      <c r="Q251" s="578">
        <f t="shared" si="9"/>
        <v>0</v>
      </c>
      <c r="R251" s="575">
        <f t="shared" si="10"/>
        <v>0</v>
      </c>
      <c r="AH251" s="579"/>
    </row>
    <row r="252" spans="1:34" ht="31.2">
      <c r="A252" s="560">
        <v>235</v>
      </c>
      <c r="B252" s="681">
        <v>7000009996</v>
      </c>
      <c r="C252" s="681">
        <v>4800</v>
      </c>
      <c r="D252" s="681">
        <v>320</v>
      </c>
      <c r="E252" s="681">
        <v>20</v>
      </c>
      <c r="F252" s="732" t="s">
        <v>829</v>
      </c>
      <c r="G252" s="681">
        <v>100002181</v>
      </c>
      <c r="H252" s="681">
        <v>998736</v>
      </c>
      <c r="I252" s="690"/>
      <c r="J252" s="693">
        <v>18</v>
      </c>
      <c r="K252" s="691"/>
      <c r="L252" s="732" t="s">
        <v>442</v>
      </c>
      <c r="M252" s="681" t="s">
        <v>443</v>
      </c>
      <c r="N252" s="681">
        <v>1</v>
      </c>
      <c r="O252" s="692"/>
      <c r="P252" s="559" t="str">
        <f t="shared" si="11"/>
        <v>INCLUDED</v>
      </c>
      <c r="Q252" s="578">
        <f t="shared" si="9"/>
        <v>0</v>
      </c>
      <c r="R252" s="575">
        <f t="shared" si="10"/>
        <v>0</v>
      </c>
      <c r="AH252" s="579"/>
    </row>
    <row r="253" spans="1:34" ht="31.2">
      <c r="A253" s="560">
        <v>236</v>
      </c>
      <c r="B253" s="681">
        <v>7000009996</v>
      </c>
      <c r="C253" s="681">
        <v>4800</v>
      </c>
      <c r="D253" s="681">
        <v>320</v>
      </c>
      <c r="E253" s="681">
        <v>30</v>
      </c>
      <c r="F253" s="732" t="s">
        <v>829</v>
      </c>
      <c r="G253" s="681">
        <v>100002182</v>
      </c>
      <c r="H253" s="681">
        <v>998736</v>
      </c>
      <c r="I253" s="690"/>
      <c r="J253" s="693">
        <v>18</v>
      </c>
      <c r="K253" s="691"/>
      <c r="L253" s="732" t="s">
        <v>444</v>
      </c>
      <c r="M253" s="681" t="s">
        <v>443</v>
      </c>
      <c r="N253" s="681">
        <v>1</v>
      </c>
      <c r="O253" s="692"/>
      <c r="P253" s="559" t="str">
        <f t="shared" si="11"/>
        <v>INCLUDED</v>
      </c>
      <c r="Q253" s="578">
        <f t="shared" si="9"/>
        <v>0</v>
      </c>
      <c r="R253" s="575">
        <f t="shared" si="10"/>
        <v>0</v>
      </c>
      <c r="AH253" s="579"/>
    </row>
    <row r="254" spans="1:34" ht="46.8">
      <c r="A254" s="560">
        <v>237</v>
      </c>
      <c r="B254" s="681">
        <v>7000009996</v>
      </c>
      <c r="C254" s="681">
        <v>4800</v>
      </c>
      <c r="D254" s="681">
        <v>320</v>
      </c>
      <c r="E254" s="681">
        <v>40</v>
      </c>
      <c r="F254" s="732" t="s">
        <v>829</v>
      </c>
      <c r="G254" s="681">
        <v>100003538</v>
      </c>
      <c r="H254" s="681">
        <v>998736</v>
      </c>
      <c r="I254" s="690"/>
      <c r="J254" s="693">
        <v>18</v>
      </c>
      <c r="K254" s="691"/>
      <c r="L254" s="732" t="s">
        <v>985</v>
      </c>
      <c r="M254" s="681" t="s">
        <v>291</v>
      </c>
      <c r="N254" s="681">
        <v>8</v>
      </c>
      <c r="O254" s="692"/>
      <c r="P254" s="559" t="str">
        <f t="shared" si="11"/>
        <v>INCLUDED</v>
      </c>
      <c r="Q254" s="578">
        <f t="shared" si="9"/>
        <v>0</v>
      </c>
      <c r="R254" s="575">
        <f t="shared" si="10"/>
        <v>0</v>
      </c>
      <c r="AH254" s="579"/>
    </row>
    <row r="255" spans="1:34">
      <c r="A255" s="560">
        <v>238</v>
      </c>
      <c r="B255" s="681">
        <v>7000009996</v>
      </c>
      <c r="C255" s="681">
        <v>4800</v>
      </c>
      <c r="D255" s="681">
        <v>320</v>
      </c>
      <c r="E255" s="681">
        <v>50</v>
      </c>
      <c r="F255" s="732" t="s">
        <v>829</v>
      </c>
      <c r="G255" s="681">
        <v>100003004</v>
      </c>
      <c r="H255" s="681">
        <v>998736</v>
      </c>
      <c r="I255" s="690"/>
      <c r="J255" s="693">
        <v>18</v>
      </c>
      <c r="K255" s="691"/>
      <c r="L255" s="732" t="s">
        <v>986</v>
      </c>
      <c r="M255" s="681" t="s">
        <v>579</v>
      </c>
      <c r="N255" s="681">
        <v>3</v>
      </c>
      <c r="O255" s="692"/>
      <c r="P255" s="559" t="str">
        <f t="shared" si="11"/>
        <v>INCLUDED</v>
      </c>
      <c r="Q255" s="578">
        <f t="shared" si="9"/>
        <v>0</v>
      </c>
      <c r="R255" s="575">
        <f t="shared" si="10"/>
        <v>0</v>
      </c>
      <c r="AH255" s="579"/>
    </row>
    <row r="256" spans="1:34">
      <c r="A256" s="560">
        <v>239</v>
      </c>
      <c r="B256" s="681">
        <v>7000009996</v>
      </c>
      <c r="C256" s="681">
        <v>4800</v>
      </c>
      <c r="D256" s="681">
        <v>320</v>
      </c>
      <c r="E256" s="681">
        <v>60</v>
      </c>
      <c r="F256" s="732" t="s">
        <v>829</v>
      </c>
      <c r="G256" s="681">
        <v>100003005</v>
      </c>
      <c r="H256" s="681">
        <v>998736</v>
      </c>
      <c r="I256" s="690"/>
      <c r="J256" s="693">
        <v>18</v>
      </c>
      <c r="K256" s="691"/>
      <c r="L256" s="732" t="s">
        <v>987</v>
      </c>
      <c r="M256" s="681" t="s">
        <v>579</v>
      </c>
      <c r="N256" s="681">
        <v>1</v>
      </c>
      <c r="O256" s="692"/>
      <c r="P256" s="559" t="str">
        <f t="shared" si="11"/>
        <v>INCLUDED</v>
      </c>
      <c r="Q256" s="578">
        <f t="shared" si="9"/>
        <v>0</v>
      </c>
      <c r="R256" s="575">
        <f t="shared" si="10"/>
        <v>0</v>
      </c>
      <c r="AH256" s="579"/>
    </row>
    <row r="257" spans="1:34" ht="46.8">
      <c r="A257" s="560">
        <v>240</v>
      </c>
      <c r="B257" s="681">
        <v>7000009996</v>
      </c>
      <c r="C257" s="681">
        <v>4810</v>
      </c>
      <c r="D257" s="681">
        <v>330</v>
      </c>
      <c r="E257" s="681">
        <v>10</v>
      </c>
      <c r="F257" s="732" t="s">
        <v>830</v>
      </c>
      <c r="G257" s="681">
        <v>100000783</v>
      </c>
      <c r="H257" s="681">
        <v>998736</v>
      </c>
      <c r="I257" s="690"/>
      <c r="J257" s="693">
        <v>18</v>
      </c>
      <c r="K257" s="691"/>
      <c r="L257" s="732" t="s">
        <v>912</v>
      </c>
      <c r="M257" s="681" t="s">
        <v>291</v>
      </c>
      <c r="N257" s="681">
        <v>1</v>
      </c>
      <c r="O257" s="692"/>
      <c r="P257" s="559" t="str">
        <f t="shared" si="11"/>
        <v>INCLUDED</v>
      </c>
      <c r="Q257" s="578">
        <f t="shared" si="9"/>
        <v>0</v>
      </c>
      <c r="R257" s="575">
        <f t="shared" si="10"/>
        <v>0</v>
      </c>
      <c r="AH257" s="579"/>
    </row>
    <row r="258" spans="1:34" ht="31.2">
      <c r="A258" s="560">
        <v>241</v>
      </c>
      <c r="B258" s="681">
        <v>7000009996</v>
      </c>
      <c r="C258" s="681">
        <v>4810</v>
      </c>
      <c r="D258" s="681">
        <v>330</v>
      </c>
      <c r="E258" s="681">
        <v>20</v>
      </c>
      <c r="F258" s="732" t="s">
        <v>830</v>
      </c>
      <c r="G258" s="681">
        <v>100000774</v>
      </c>
      <c r="H258" s="681">
        <v>998736</v>
      </c>
      <c r="I258" s="690"/>
      <c r="J258" s="693">
        <v>18</v>
      </c>
      <c r="K258" s="691"/>
      <c r="L258" s="732" t="s">
        <v>988</v>
      </c>
      <c r="M258" s="681" t="s">
        <v>290</v>
      </c>
      <c r="N258" s="681">
        <v>3</v>
      </c>
      <c r="O258" s="692"/>
      <c r="P258" s="559" t="str">
        <f t="shared" si="11"/>
        <v>INCLUDED</v>
      </c>
      <c r="Q258" s="578">
        <f t="shared" si="9"/>
        <v>0</v>
      </c>
      <c r="R258" s="575">
        <f t="shared" si="10"/>
        <v>0</v>
      </c>
      <c r="AH258" s="579"/>
    </row>
    <row r="259" spans="1:34" ht="31.2">
      <c r="A259" s="560">
        <v>242</v>
      </c>
      <c r="B259" s="681">
        <v>7000009996</v>
      </c>
      <c r="C259" s="681">
        <v>4810</v>
      </c>
      <c r="D259" s="681">
        <v>330</v>
      </c>
      <c r="E259" s="681">
        <v>30</v>
      </c>
      <c r="F259" s="732" t="s">
        <v>830</v>
      </c>
      <c r="G259" s="681">
        <v>100002710</v>
      </c>
      <c r="H259" s="681">
        <v>998736</v>
      </c>
      <c r="I259" s="690"/>
      <c r="J259" s="693">
        <v>18</v>
      </c>
      <c r="K259" s="691"/>
      <c r="L259" s="732" t="s">
        <v>989</v>
      </c>
      <c r="M259" s="681" t="s">
        <v>290</v>
      </c>
      <c r="N259" s="681">
        <v>1</v>
      </c>
      <c r="O259" s="692"/>
      <c r="P259" s="559" t="str">
        <f t="shared" si="11"/>
        <v>INCLUDED</v>
      </c>
      <c r="Q259" s="578">
        <f t="shared" si="9"/>
        <v>0</v>
      </c>
      <c r="R259" s="575">
        <f t="shared" si="10"/>
        <v>0</v>
      </c>
      <c r="AH259" s="579"/>
    </row>
    <row r="260" spans="1:34" ht="31.2">
      <c r="A260" s="560">
        <v>243</v>
      </c>
      <c r="B260" s="681">
        <v>7000009996</v>
      </c>
      <c r="C260" s="681">
        <v>4810</v>
      </c>
      <c r="D260" s="681">
        <v>330</v>
      </c>
      <c r="E260" s="681">
        <v>40</v>
      </c>
      <c r="F260" s="732" t="s">
        <v>830</v>
      </c>
      <c r="G260" s="681">
        <v>100002774</v>
      </c>
      <c r="H260" s="681">
        <v>998736</v>
      </c>
      <c r="I260" s="690"/>
      <c r="J260" s="693">
        <v>18</v>
      </c>
      <c r="K260" s="691"/>
      <c r="L260" s="732" t="s">
        <v>990</v>
      </c>
      <c r="M260" s="681" t="s">
        <v>290</v>
      </c>
      <c r="N260" s="681">
        <v>1</v>
      </c>
      <c r="O260" s="692"/>
      <c r="P260" s="559" t="str">
        <f t="shared" si="11"/>
        <v>INCLUDED</v>
      </c>
      <c r="Q260" s="578">
        <f t="shared" si="9"/>
        <v>0</v>
      </c>
      <c r="R260" s="575">
        <f t="shared" si="10"/>
        <v>0</v>
      </c>
      <c r="AH260" s="579"/>
    </row>
    <row r="261" spans="1:34" ht="31.2">
      <c r="A261" s="560">
        <v>244</v>
      </c>
      <c r="B261" s="681">
        <v>7000009996</v>
      </c>
      <c r="C261" s="681">
        <v>4810</v>
      </c>
      <c r="D261" s="681">
        <v>330</v>
      </c>
      <c r="E261" s="681">
        <v>50</v>
      </c>
      <c r="F261" s="732" t="s">
        <v>830</v>
      </c>
      <c r="G261" s="681">
        <v>100002775</v>
      </c>
      <c r="H261" s="681">
        <v>998736</v>
      </c>
      <c r="I261" s="690"/>
      <c r="J261" s="693">
        <v>18</v>
      </c>
      <c r="K261" s="691"/>
      <c r="L261" s="732" t="s">
        <v>991</v>
      </c>
      <c r="M261" s="681" t="s">
        <v>290</v>
      </c>
      <c r="N261" s="681">
        <v>8</v>
      </c>
      <c r="O261" s="692"/>
      <c r="P261" s="559" t="str">
        <f t="shared" si="11"/>
        <v>INCLUDED</v>
      </c>
      <c r="Q261" s="578">
        <f t="shared" si="9"/>
        <v>0</v>
      </c>
      <c r="R261" s="575">
        <f t="shared" si="10"/>
        <v>0</v>
      </c>
      <c r="AH261" s="579"/>
    </row>
    <row r="262" spans="1:34" ht="31.2">
      <c r="A262" s="560">
        <v>245</v>
      </c>
      <c r="B262" s="681">
        <v>7000009996</v>
      </c>
      <c r="C262" s="681">
        <v>4960</v>
      </c>
      <c r="D262" s="681">
        <v>450</v>
      </c>
      <c r="E262" s="681">
        <v>10</v>
      </c>
      <c r="F262" s="732" t="s">
        <v>831</v>
      </c>
      <c r="G262" s="681">
        <v>100001324</v>
      </c>
      <c r="H262" s="681">
        <v>995433</v>
      </c>
      <c r="I262" s="690"/>
      <c r="J262" s="693">
        <v>18</v>
      </c>
      <c r="K262" s="691"/>
      <c r="L262" s="732" t="s">
        <v>476</v>
      </c>
      <c r="M262" s="681" t="s">
        <v>448</v>
      </c>
      <c r="N262" s="681">
        <v>5141</v>
      </c>
      <c r="O262" s="692"/>
      <c r="P262" s="559" t="str">
        <f t="shared" si="11"/>
        <v>INCLUDED</v>
      </c>
      <c r="Q262" s="578">
        <f t="shared" si="9"/>
        <v>0</v>
      </c>
      <c r="R262" s="575">
        <f t="shared" si="10"/>
        <v>0</v>
      </c>
      <c r="AH262" s="579"/>
    </row>
    <row r="263" spans="1:34">
      <c r="A263" s="560">
        <v>246</v>
      </c>
      <c r="B263" s="681">
        <v>7000009996</v>
      </c>
      <c r="C263" s="681">
        <v>4960</v>
      </c>
      <c r="D263" s="681">
        <v>450</v>
      </c>
      <c r="E263" s="681">
        <v>20</v>
      </c>
      <c r="F263" s="732" t="s">
        <v>831</v>
      </c>
      <c r="G263" s="681">
        <v>100001325</v>
      </c>
      <c r="H263" s="681">
        <v>995454</v>
      </c>
      <c r="I263" s="690"/>
      <c r="J263" s="693">
        <v>18</v>
      </c>
      <c r="K263" s="691"/>
      <c r="L263" s="732" t="s">
        <v>449</v>
      </c>
      <c r="M263" s="681" t="s">
        <v>448</v>
      </c>
      <c r="N263" s="681">
        <v>484</v>
      </c>
      <c r="O263" s="692"/>
      <c r="P263" s="559" t="str">
        <f t="shared" si="11"/>
        <v>INCLUDED</v>
      </c>
      <c r="Q263" s="578">
        <f t="shared" si="9"/>
        <v>0</v>
      </c>
      <c r="R263" s="575">
        <f t="shared" si="10"/>
        <v>0</v>
      </c>
      <c r="AH263" s="579"/>
    </row>
    <row r="264" spans="1:34">
      <c r="A264" s="560">
        <v>247</v>
      </c>
      <c r="B264" s="681">
        <v>7000009996</v>
      </c>
      <c r="C264" s="681">
        <v>4960</v>
      </c>
      <c r="D264" s="681">
        <v>450</v>
      </c>
      <c r="E264" s="681">
        <v>30</v>
      </c>
      <c r="F264" s="732" t="s">
        <v>831</v>
      </c>
      <c r="G264" s="681">
        <v>100001326</v>
      </c>
      <c r="H264" s="681">
        <v>995454</v>
      </c>
      <c r="I264" s="690"/>
      <c r="J264" s="693">
        <v>18</v>
      </c>
      <c r="K264" s="691"/>
      <c r="L264" s="732" t="s">
        <v>465</v>
      </c>
      <c r="M264" s="681" t="s">
        <v>448</v>
      </c>
      <c r="N264" s="681">
        <v>186</v>
      </c>
      <c r="O264" s="692"/>
      <c r="P264" s="559" t="str">
        <f t="shared" si="11"/>
        <v>INCLUDED</v>
      </c>
      <c r="Q264" s="578">
        <f t="shared" si="9"/>
        <v>0</v>
      </c>
      <c r="R264" s="575">
        <f t="shared" si="10"/>
        <v>0</v>
      </c>
      <c r="AH264" s="579"/>
    </row>
    <row r="265" spans="1:34" ht="46.8">
      <c r="A265" s="560">
        <v>248</v>
      </c>
      <c r="B265" s="681">
        <v>7000009996</v>
      </c>
      <c r="C265" s="681">
        <v>4960</v>
      </c>
      <c r="D265" s="681">
        <v>450</v>
      </c>
      <c r="E265" s="681">
        <v>40</v>
      </c>
      <c r="F265" s="732" t="s">
        <v>831</v>
      </c>
      <c r="G265" s="681">
        <v>100001754</v>
      </c>
      <c r="H265" s="681">
        <v>995454</v>
      </c>
      <c r="I265" s="690"/>
      <c r="J265" s="693">
        <v>18</v>
      </c>
      <c r="K265" s="691"/>
      <c r="L265" s="732" t="s">
        <v>480</v>
      </c>
      <c r="M265" s="681" t="s">
        <v>448</v>
      </c>
      <c r="N265" s="681">
        <v>2057</v>
      </c>
      <c r="O265" s="692"/>
      <c r="P265" s="559" t="str">
        <f t="shared" si="11"/>
        <v>INCLUDED</v>
      </c>
      <c r="Q265" s="578">
        <f t="shared" si="9"/>
        <v>0</v>
      </c>
      <c r="R265" s="575">
        <f t="shared" si="10"/>
        <v>0</v>
      </c>
      <c r="AH265" s="579"/>
    </row>
    <row r="266" spans="1:34" ht="31.2">
      <c r="A266" s="560">
        <v>249</v>
      </c>
      <c r="B266" s="681">
        <v>7000009996</v>
      </c>
      <c r="C266" s="681">
        <v>4960</v>
      </c>
      <c r="D266" s="681">
        <v>450</v>
      </c>
      <c r="E266" s="681">
        <v>50</v>
      </c>
      <c r="F266" s="732" t="s">
        <v>831</v>
      </c>
      <c r="G266" s="681">
        <v>100001328</v>
      </c>
      <c r="H266" s="681">
        <v>995454</v>
      </c>
      <c r="I266" s="690"/>
      <c r="J266" s="693">
        <v>18</v>
      </c>
      <c r="K266" s="691"/>
      <c r="L266" s="732" t="s">
        <v>450</v>
      </c>
      <c r="M266" s="681" t="s">
        <v>448</v>
      </c>
      <c r="N266" s="681">
        <v>396</v>
      </c>
      <c r="O266" s="692"/>
      <c r="P266" s="559" t="str">
        <f t="shared" si="11"/>
        <v>INCLUDED</v>
      </c>
      <c r="Q266" s="578">
        <f t="shared" si="9"/>
        <v>0</v>
      </c>
      <c r="R266" s="575">
        <f t="shared" si="10"/>
        <v>0</v>
      </c>
      <c r="AH266" s="579"/>
    </row>
    <row r="267" spans="1:34">
      <c r="A267" s="560">
        <v>250</v>
      </c>
      <c r="B267" s="681">
        <v>7000009996</v>
      </c>
      <c r="C267" s="681">
        <v>4960</v>
      </c>
      <c r="D267" s="681">
        <v>450</v>
      </c>
      <c r="E267" s="681">
        <v>60</v>
      </c>
      <c r="F267" s="732" t="s">
        <v>831</v>
      </c>
      <c r="G267" s="681">
        <v>100001329</v>
      </c>
      <c r="H267" s="681">
        <v>995454</v>
      </c>
      <c r="I267" s="690"/>
      <c r="J267" s="693">
        <v>18</v>
      </c>
      <c r="K267" s="691"/>
      <c r="L267" s="732" t="s">
        <v>451</v>
      </c>
      <c r="M267" s="681" t="s">
        <v>452</v>
      </c>
      <c r="N267" s="681">
        <v>209</v>
      </c>
      <c r="O267" s="692"/>
      <c r="P267" s="559" t="str">
        <f t="shared" si="11"/>
        <v>INCLUDED</v>
      </c>
      <c r="Q267" s="578">
        <f t="shared" si="9"/>
        <v>0</v>
      </c>
      <c r="R267" s="575">
        <f t="shared" si="10"/>
        <v>0</v>
      </c>
      <c r="AH267" s="579"/>
    </row>
    <row r="268" spans="1:34">
      <c r="A268" s="560">
        <v>251</v>
      </c>
      <c r="B268" s="681">
        <v>7000009996</v>
      </c>
      <c r="C268" s="681">
        <v>4960</v>
      </c>
      <c r="D268" s="681">
        <v>450</v>
      </c>
      <c r="E268" s="681">
        <v>70</v>
      </c>
      <c r="F268" s="732" t="s">
        <v>831</v>
      </c>
      <c r="G268" s="681">
        <v>100001330</v>
      </c>
      <c r="H268" s="681">
        <v>995428</v>
      </c>
      <c r="I268" s="690"/>
      <c r="J268" s="693">
        <v>18</v>
      </c>
      <c r="K268" s="691"/>
      <c r="L268" s="732" t="s">
        <v>915</v>
      </c>
      <c r="M268" s="681" t="s">
        <v>448</v>
      </c>
      <c r="N268" s="681">
        <v>10</v>
      </c>
      <c r="O268" s="692"/>
      <c r="P268" s="559" t="str">
        <f t="shared" si="11"/>
        <v>INCLUDED</v>
      </c>
      <c r="Q268" s="578">
        <f t="shared" si="9"/>
        <v>0</v>
      </c>
      <c r="R268" s="575">
        <f t="shared" si="10"/>
        <v>0</v>
      </c>
      <c r="AH268" s="579"/>
    </row>
    <row r="269" spans="1:34" ht="46.8">
      <c r="A269" s="560">
        <v>252</v>
      </c>
      <c r="B269" s="681">
        <v>7000009996</v>
      </c>
      <c r="C269" s="681">
        <v>4960</v>
      </c>
      <c r="D269" s="681">
        <v>450</v>
      </c>
      <c r="E269" s="681">
        <v>80</v>
      </c>
      <c r="F269" s="732" t="s">
        <v>831</v>
      </c>
      <c r="G269" s="681">
        <v>100001331</v>
      </c>
      <c r="H269" s="681">
        <v>995455</v>
      </c>
      <c r="I269" s="690"/>
      <c r="J269" s="693">
        <v>18</v>
      </c>
      <c r="K269" s="691"/>
      <c r="L269" s="732" t="s">
        <v>453</v>
      </c>
      <c r="M269" s="681" t="s">
        <v>452</v>
      </c>
      <c r="N269" s="681">
        <v>8</v>
      </c>
      <c r="O269" s="692"/>
      <c r="P269" s="559" t="str">
        <f t="shared" si="11"/>
        <v>INCLUDED</v>
      </c>
      <c r="Q269" s="578">
        <f t="shared" si="9"/>
        <v>0</v>
      </c>
      <c r="R269" s="575">
        <f t="shared" si="10"/>
        <v>0</v>
      </c>
      <c r="AH269" s="579"/>
    </row>
    <row r="270" spans="1:34" ht="78">
      <c r="A270" s="560">
        <v>253</v>
      </c>
      <c r="B270" s="681">
        <v>7000009996</v>
      </c>
      <c r="C270" s="681">
        <v>4960</v>
      </c>
      <c r="D270" s="681">
        <v>450</v>
      </c>
      <c r="E270" s="681">
        <v>90</v>
      </c>
      <c r="F270" s="732" t="s">
        <v>831</v>
      </c>
      <c r="G270" s="681">
        <v>100001683</v>
      </c>
      <c r="H270" s="681">
        <v>995414</v>
      </c>
      <c r="I270" s="690"/>
      <c r="J270" s="693">
        <v>18</v>
      </c>
      <c r="K270" s="691"/>
      <c r="L270" s="732" t="s">
        <v>916</v>
      </c>
      <c r="M270" s="681" t="s">
        <v>454</v>
      </c>
      <c r="N270" s="681">
        <v>622</v>
      </c>
      <c r="O270" s="692"/>
      <c r="P270" s="559" t="str">
        <f t="shared" ref="P270:P333" si="12">IF(O270="","INCLUDED",O270*N270)</f>
        <v>INCLUDED</v>
      </c>
      <c r="Q270" s="578">
        <f t="shared" ref="Q270:Q333" si="13">IF(O270="",0,IF(K270="",O270*J270/100,K270*O270))</f>
        <v>0</v>
      </c>
      <c r="R270" s="575">
        <f t="shared" ref="R270:R333" si="14">Q270*N270</f>
        <v>0</v>
      </c>
      <c r="AH270" s="579"/>
    </row>
    <row r="271" spans="1:34" ht="62.4">
      <c r="A271" s="560">
        <v>254</v>
      </c>
      <c r="B271" s="681">
        <v>7000009996</v>
      </c>
      <c r="C271" s="681">
        <v>4960</v>
      </c>
      <c r="D271" s="681">
        <v>450</v>
      </c>
      <c r="E271" s="681">
        <v>100</v>
      </c>
      <c r="F271" s="732" t="s">
        <v>831</v>
      </c>
      <c r="G271" s="681">
        <v>100001682</v>
      </c>
      <c r="H271" s="681">
        <v>995416</v>
      </c>
      <c r="I271" s="690"/>
      <c r="J271" s="693">
        <v>18</v>
      </c>
      <c r="K271" s="691"/>
      <c r="L271" s="732" t="s">
        <v>917</v>
      </c>
      <c r="M271" s="681" t="s">
        <v>454</v>
      </c>
      <c r="N271" s="681">
        <v>25</v>
      </c>
      <c r="O271" s="692"/>
      <c r="P271" s="559" t="str">
        <f t="shared" si="12"/>
        <v>INCLUDED</v>
      </c>
      <c r="Q271" s="578">
        <f t="shared" si="13"/>
        <v>0</v>
      </c>
      <c r="R271" s="575">
        <f t="shared" si="14"/>
        <v>0</v>
      </c>
      <c r="AH271" s="579"/>
    </row>
    <row r="272" spans="1:34" ht="62.4">
      <c r="A272" s="560">
        <v>255</v>
      </c>
      <c r="B272" s="681">
        <v>7000009996</v>
      </c>
      <c r="C272" s="681">
        <v>4960</v>
      </c>
      <c r="D272" s="681">
        <v>450</v>
      </c>
      <c r="E272" s="681">
        <v>110</v>
      </c>
      <c r="F272" s="732" t="s">
        <v>831</v>
      </c>
      <c r="G272" s="681">
        <v>100001700</v>
      </c>
      <c r="H272" s="681">
        <v>995454</v>
      </c>
      <c r="I272" s="690"/>
      <c r="J272" s="693">
        <v>18</v>
      </c>
      <c r="K272" s="691"/>
      <c r="L272" s="732" t="s">
        <v>918</v>
      </c>
      <c r="M272" s="681" t="s">
        <v>290</v>
      </c>
      <c r="N272" s="681">
        <v>1</v>
      </c>
      <c r="O272" s="692"/>
      <c r="P272" s="559" t="str">
        <f t="shared" si="12"/>
        <v>INCLUDED</v>
      </c>
      <c r="Q272" s="578">
        <f t="shared" si="13"/>
        <v>0</v>
      </c>
      <c r="R272" s="575">
        <f t="shared" si="14"/>
        <v>0</v>
      </c>
      <c r="AH272" s="579"/>
    </row>
    <row r="273" spans="1:34" ht="31.2">
      <c r="A273" s="560">
        <v>256</v>
      </c>
      <c r="B273" s="681">
        <v>7000009996</v>
      </c>
      <c r="C273" s="681">
        <v>4960</v>
      </c>
      <c r="D273" s="681">
        <v>450</v>
      </c>
      <c r="E273" s="681">
        <v>130</v>
      </c>
      <c r="F273" s="732" t="s">
        <v>831</v>
      </c>
      <c r="G273" s="681">
        <v>100002755</v>
      </c>
      <c r="H273" s="681">
        <v>995428</v>
      </c>
      <c r="I273" s="690"/>
      <c r="J273" s="693">
        <v>18</v>
      </c>
      <c r="K273" s="691"/>
      <c r="L273" s="732" t="s">
        <v>919</v>
      </c>
      <c r="M273" s="681" t="s">
        <v>454</v>
      </c>
      <c r="N273" s="681">
        <v>3080</v>
      </c>
      <c r="O273" s="692"/>
      <c r="P273" s="559" t="str">
        <f t="shared" si="12"/>
        <v>INCLUDED</v>
      </c>
      <c r="Q273" s="578">
        <f t="shared" si="13"/>
        <v>0</v>
      </c>
      <c r="R273" s="575">
        <f t="shared" si="14"/>
        <v>0</v>
      </c>
      <c r="AH273" s="579"/>
    </row>
    <row r="274" spans="1:34" ht="62.4">
      <c r="A274" s="560">
        <v>257</v>
      </c>
      <c r="B274" s="681">
        <v>7000009996</v>
      </c>
      <c r="C274" s="681">
        <v>4960</v>
      </c>
      <c r="D274" s="681">
        <v>450</v>
      </c>
      <c r="E274" s="681">
        <v>140</v>
      </c>
      <c r="F274" s="732" t="s">
        <v>831</v>
      </c>
      <c r="G274" s="681">
        <v>100004507</v>
      </c>
      <c r="H274" s="681">
        <v>995421</v>
      </c>
      <c r="I274" s="690"/>
      <c r="J274" s="693">
        <v>18</v>
      </c>
      <c r="K274" s="691"/>
      <c r="L274" s="732" t="s">
        <v>466</v>
      </c>
      <c r="M274" s="681" t="s">
        <v>454</v>
      </c>
      <c r="N274" s="681">
        <v>375</v>
      </c>
      <c r="O274" s="692"/>
      <c r="P274" s="559" t="str">
        <f t="shared" si="12"/>
        <v>INCLUDED</v>
      </c>
      <c r="Q274" s="578">
        <f t="shared" si="13"/>
        <v>0</v>
      </c>
      <c r="R274" s="575">
        <f t="shared" si="14"/>
        <v>0</v>
      </c>
      <c r="AH274" s="579"/>
    </row>
    <row r="275" spans="1:34">
      <c r="A275" s="560">
        <v>258</v>
      </c>
      <c r="B275" s="681">
        <v>7000009996</v>
      </c>
      <c r="C275" s="681">
        <v>4960</v>
      </c>
      <c r="D275" s="681">
        <v>450</v>
      </c>
      <c r="E275" s="681">
        <v>150</v>
      </c>
      <c r="F275" s="732" t="s">
        <v>831</v>
      </c>
      <c r="G275" s="681">
        <v>100001391</v>
      </c>
      <c r="H275" s="681">
        <v>995477</v>
      </c>
      <c r="I275" s="690"/>
      <c r="J275" s="693">
        <v>18</v>
      </c>
      <c r="K275" s="691"/>
      <c r="L275" s="732" t="s">
        <v>477</v>
      </c>
      <c r="M275" s="681" t="s">
        <v>461</v>
      </c>
      <c r="N275" s="681">
        <v>60</v>
      </c>
      <c r="O275" s="692"/>
      <c r="P275" s="559" t="str">
        <f t="shared" si="12"/>
        <v>INCLUDED</v>
      </c>
      <c r="Q275" s="578">
        <f t="shared" si="13"/>
        <v>0</v>
      </c>
      <c r="R275" s="575">
        <f t="shared" si="14"/>
        <v>0</v>
      </c>
      <c r="AH275" s="579"/>
    </row>
    <row r="276" spans="1:34">
      <c r="A276" s="560">
        <v>259</v>
      </c>
      <c r="B276" s="681">
        <v>7000009996</v>
      </c>
      <c r="C276" s="681">
        <v>4960</v>
      </c>
      <c r="D276" s="681">
        <v>450</v>
      </c>
      <c r="E276" s="681">
        <v>160</v>
      </c>
      <c r="F276" s="732" t="s">
        <v>831</v>
      </c>
      <c r="G276" s="681">
        <v>100001392</v>
      </c>
      <c r="H276" s="681">
        <v>995455</v>
      </c>
      <c r="I276" s="690"/>
      <c r="J276" s="693">
        <v>18</v>
      </c>
      <c r="K276" s="691"/>
      <c r="L276" s="732" t="s">
        <v>920</v>
      </c>
      <c r="M276" s="681" t="s">
        <v>290</v>
      </c>
      <c r="N276" s="681">
        <v>2</v>
      </c>
      <c r="O276" s="692"/>
      <c r="P276" s="559" t="str">
        <f t="shared" si="12"/>
        <v>INCLUDED</v>
      </c>
      <c r="Q276" s="578">
        <f t="shared" si="13"/>
        <v>0</v>
      </c>
      <c r="R276" s="575">
        <f t="shared" si="14"/>
        <v>0</v>
      </c>
      <c r="AH276" s="579"/>
    </row>
    <row r="277" spans="1:34" ht="31.2">
      <c r="A277" s="560">
        <v>260</v>
      </c>
      <c r="B277" s="681">
        <v>7000009996</v>
      </c>
      <c r="C277" s="681">
        <v>4960</v>
      </c>
      <c r="D277" s="681">
        <v>450</v>
      </c>
      <c r="E277" s="681">
        <v>170</v>
      </c>
      <c r="F277" s="732" t="s">
        <v>831</v>
      </c>
      <c r="G277" s="681">
        <v>100001405</v>
      </c>
      <c r="H277" s="681">
        <v>995462</v>
      </c>
      <c r="I277" s="690"/>
      <c r="J277" s="693">
        <v>18</v>
      </c>
      <c r="K277" s="691"/>
      <c r="L277" s="732" t="s">
        <v>921</v>
      </c>
      <c r="M277" s="681" t="s">
        <v>461</v>
      </c>
      <c r="N277" s="681">
        <v>50</v>
      </c>
      <c r="O277" s="692"/>
      <c r="P277" s="559" t="str">
        <f t="shared" si="12"/>
        <v>INCLUDED</v>
      </c>
      <c r="Q277" s="578">
        <f t="shared" si="13"/>
        <v>0</v>
      </c>
      <c r="R277" s="575">
        <f t="shared" si="14"/>
        <v>0</v>
      </c>
      <c r="AH277" s="579"/>
    </row>
    <row r="278" spans="1:34" ht="31.2">
      <c r="A278" s="560">
        <v>261</v>
      </c>
      <c r="B278" s="681">
        <v>7000009996</v>
      </c>
      <c r="C278" s="681">
        <v>4960</v>
      </c>
      <c r="D278" s="681">
        <v>450</v>
      </c>
      <c r="E278" s="681">
        <v>180</v>
      </c>
      <c r="F278" s="732" t="s">
        <v>831</v>
      </c>
      <c r="G278" s="681">
        <v>100001406</v>
      </c>
      <c r="H278" s="681">
        <v>995462</v>
      </c>
      <c r="I278" s="690"/>
      <c r="J278" s="693">
        <v>18</v>
      </c>
      <c r="K278" s="691"/>
      <c r="L278" s="732" t="s">
        <v>922</v>
      </c>
      <c r="M278" s="681" t="s">
        <v>461</v>
      </c>
      <c r="N278" s="681">
        <v>20</v>
      </c>
      <c r="O278" s="692"/>
      <c r="P278" s="559" t="str">
        <f t="shared" si="12"/>
        <v>INCLUDED</v>
      </c>
      <c r="Q278" s="578">
        <f t="shared" si="13"/>
        <v>0</v>
      </c>
      <c r="R278" s="575">
        <f t="shared" si="14"/>
        <v>0</v>
      </c>
      <c r="AH278" s="579"/>
    </row>
    <row r="279" spans="1:34" ht="31.2">
      <c r="A279" s="560">
        <v>262</v>
      </c>
      <c r="B279" s="681">
        <v>7000009996</v>
      </c>
      <c r="C279" s="681">
        <v>4960</v>
      </c>
      <c r="D279" s="681">
        <v>450</v>
      </c>
      <c r="E279" s="681">
        <v>190</v>
      </c>
      <c r="F279" s="732" t="s">
        <v>831</v>
      </c>
      <c r="G279" s="681">
        <v>100001407</v>
      </c>
      <c r="H279" s="681">
        <v>995462</v>
      </c>
      <c r="I279" s="690"/>
      <c r="J279" s="693">
        <v>18</v>
      </c>
      <c r="K279" s="691"/>
      <c r="L279" s="732" t="s">
        <v>923</v>
      </c>
      <c r="M279" s="681" t="s">
        <v>461</v>
      </c>
      <c r="N279" s="681">
        <v>15</v>
      </c>
      <c r="O279" s="692"/>
      <c r="P279" s="559" t="str">
        <f t="shared" si="12"/>
        <v>INCLUDED</v>
      </c>
      <c r="Q279" s="578">
        <f t="shared" si="13"/>
        <v>0</v>
      </c>
      <c r="R279" s="575">
        <f t="shared" si="14"/>
        <v>0</v>
      </c>
      <c r="AH279" s="579"/>
    </row>
    <row r="280" spans="1:34" ht="31.2">
      <c r="A280" s="560">
        <v>263</v>
      </c>
      <c r="B280" s="681">
        <v>7000009996</v>
      </c>
      <c r="C280" s="681">
        <v>4960</v>
      </c>
      <c r="D280" s="681">
        <v>450</v>
      </c>
      <c r="E280" s="681">
        <v>200</v>
      </c>
      <c r="F280" s="732" t="s">
        <v>831</v>
      </c>
      <c r="G280" s="681">
        <v>100001408</v>
      </c>
      <c r="H280" s="681">
        <v>995462</v>
      </c>
      <c r="I280" s="690"/>
      <c r="J280" s="693">
        <v>18</v>
      </c>
      <c r="K280" s="691"/>
      <c r="L280" s="732" t="s">
        <v>924</v>
      </c>
      <c r="M280" s="681" t="s">
        <v>461</v>
      </c>
      <c r="N280" s="681">
        <v>10</v>
      </c>
      <c r="O280" s="692"/>
      <c r="P280" s="559" t="str">
        <f t="shared" si="12"/>
        <v>INCLUDED</v>
      </c>
      <c r="Q280" s="578">
        <f t="shared" si="13"/>
        <v>0</v>
      </c>
      <c r="R280" s="575">
        <f t="shared" si="14"/>
        <v>0</v>
      </c>
      <c r="AH280" s="579"/>
    </row>
    <row r="281" spans="1:34">
      <c r="A281" s="560">
        <v>264</v>
      </c>
      <c r="B281" s="681">
        <v>7000009996</v>
      </c>
      <c r="C281" s="681">
        <v>4960</v>
      </c>
      <c r="D281" s="681">
        <v>450</v>
      </c>
      <c r="E281" s="681">
        <v>210</v>
      </c>
      <c r="F281" s="732" t="s">
        <v>831</v>
      </c>
      <c r="G281" s="681">
        <v>100001410</v>
      </c>
      <c r="H281" s="681">
        <v>995462</v>
      </c>
      <c r="I281" s="690"/>
      <c r="J281" s="693">
        <v>18</v>
      </c>
      <c r="K281" s="691"/>
      <c r="L281" s="732" t="s">
        <v>925</v>
      </c>
      <c r="M281" s="681" t="s">
        <v>290</v>
      </c>
      <c r="N281" s="681">
        <v>2</v>
      </c>
      <c r="O281" s="692"/>
      <c r="P281" s="559" t="str">
        <f t="shared" si="12"/>
        <v>INCLUDED</v>
      </c>
      <c r="Q281" s="578">
        <f t="shared" si="13"/>
        <v>0</v>
      </c>
      <c r="R281" s="575">
        <f t="shared" si="14"/>
        <v>0</v>
      </c>
      <c r="AH281" s="579"/>
    </row>
    <row r="282" spans="1:34">
      <c r="A282" s="560">
        <v>265</v>
      </c>
      <c r="B282" s="681">
        <v>7000009996</v>
      </c>
      <c r="C282" s="681">
        <v>4960</v>
      </c>
      <c r="D282" s="681">
        <v>450</v>
      </c>
      <c r="E282" s="681">
        <v>220</v>
      </c>
      <c r="F282" s="732" t="s">
        <v>831</v>
      </c>
      <c r="G282" s="681">
        <v>100001411</v>
      </c>
      <c r="H282" s="681">
        <v>995462</v>
      </c>
      <c r="I282" s="690"/>
      <c r="J282" s="693">
        <v>18</v>
      </c>
      <c r="K282" s="691"/>
      <c r="L282" s="732" t="s">
        <v>926</v>
      </c>
      <c r="M282" s="681" t="s">
        <v>290</v>
      </c>
      <c r="N282" s="681">
        <v>2</v>
      </c>
      <c r="O282" s="692"/>
      <c r="P282" s="559" t="str">
        <f t="shared" si="12"/>
        <v>INCLUDED</v>
      </c>
      <c r="Q282" s="578">
        <f t="shared" si="13"/>
        <v>0</v>
      </c>
      <c r="R282" s="575">
        <f t="shared" si="14"/>
        <v>0</v>
      </c>
      <c r="AH282" s="579"/>
    </row>
    <row r="283" spans="1:34" ht="31.2">
      <c r="A283" s="560">
        <v>266</v>
      </c>
      <c r="B283" s="681">
        <v>7000009996</v>
      </c>
      <c r="C283" s="681">
        <v>4960</v>
      </c>
      <c r="D283" s="681">
        <v>450</v>
      </c>
      <c r="E283" s="681">
        <v>230</v>
      </c>
      <c r="F283" s="732" t="s">
        <v>831</v>
      </c>
      <c r="G283" s="681">
        <v>100001412</v>
      </c>
      <c r="H283" s="681">
        <v>995462</v>
      </c>
      <c r="I283" s="690"/>
      <c r="J283" s="693">
        <v>18</v>
      </c>
      <c r="K283" s="691"/>
      <c r="L283" s="732" t="s">
        <v>478</v>
      </c>
      <c r="M283" s="681" t="s">
        <v>461</v>
      </c>
      <c r="N283" s="681">
        <v>150</v>
      </c>
      <c r="O283" s="692"/>
      <c r="P283" s="559" t="str">
        <f t="shared" si="12"/>
        <v>INCLUDED</v>
      </c>
      <c r="Q283" s="578">
        <f t="shared" si="13"/>
        <v>0</v>
      </c>
      <c r="R283" s="575">
        <f t="shared" si="14"/>
        <v>0</v>
      </c>
      <c r="AH283" s="579"/>
    </row>
    <row r="284" spans="1:34" ht="31.2">
      <c r="A284" s="560">
        <v>267</v>
      </c>
      <c r="B284" s="681">
        <v>7000009996</v>
      </c>
      <c r="C284" s="681">
        <v>4960</v>
      </c>
      <c r="D284" s="681">
        <v>450</v>
      </c>
      <c r="E284" s="681">
        <v>240</v>
      </c>
      <c r="F284" s="732" t="s">
        <v>831</v>
      </c>
      <c r="G284" s="681">
        <v>100001413</v>
      </c>
      <c r="H284" s="681">
        <v>995462</v>
      </c>
      <c r="I284" s="690"/>
      <c r="J284" s="693">
        <v>18</v>
      </c>
      <c r="K284" s="691"/>
      <c r="L284" s="732" t="s">
        <v>479</v>
      </c>
      <c r="M284" s="681" t="s">
        <v>461</v>
      </c>
      <c r="N284" s="681">
        <v>75</v>
      </c>
      <c r="O284" s="692"/>
      <c r="P284" s="559" t="str">
        <f t="shared" si="12"/>
        <v>INCLUDED</v>
      </c>
      <c r="Q284" s="578">
        <f t="shared" si="13"/>
        <v>0</v>
      </c>
      <c r="R284" s="575">
        <f t="shared" si="14"/>
        <v>0</v>
      </c>
      <c r="AH284" s="579"/>
    </row>
    <row r="285" spans="1:34" ht="31.2">
      <c r="A285" s="560">
        <v>268</v>
      </c>
      <c r="B285" s="681">
        <v>7000009996</v>
      </c>
      <c r="C285" s="681">
        <v>4960</v>
      </c>
      <c r="D285" s="681">
        <v>450</v>
      </c>
      <c r="E285" s="681">
        <v>250</v>
      </c>
      <c r="F285" s="732" t="s">
        <v>831</v>
      </c>
      <c r="G285" s="681">
        <v>100001414</v>
      </c>
      <c r="H285" s="681">
        <v>995462</v>
      </c>
      <c r="I285" s="690"/>
      <c r="J285" s="693">
        <v>18</v>
      </c>
      <c r="K285" s="691"/>
      <c r="L285" s="732" t="s">
        <v>927</v>
      </c>
      <c r="M285" s="681" t="s">
        <v>461</v>
      </c>
      <c r="N285" s="681">
        <v>45</v>
      </c>
      <c r="O285" s="692"/>
      <c r="P285" s="559" t="str">
        <f t="shared" si="12"/>
        <v>INCLUDED</v>
      </c>
      <c r="Q285" s="578">
        <f t="shared" si="13"/>
        <v>0</v>
      </c>
      <c r="R285" s="575">
        <f t="shared" si="14"/>
        <v>0</v>
      </c>
      <c r="AH285" s="579"/>
    </row>
    <row r="286" spans="1:34" ht="31.2">
      <c r="A286" s="560">
        <v>269</v>
      </c>
      <c r="B286" s="681">
        <v>7000009996</v>
      </c>
      <c r="C286" s="681">
        <v>4960</v>
      </c>
      <c r="D286" s="681">
        <v>450</v>
      </c>
      <c r="E286" s="681">
        <v>260</v>
      </c>
      <c r="F286" s="732" t="s">
        <v>831</v>
      </c>
      <c r="G286" s="681">
        <v>100001415</v>
      </c>
      <c r="H286" s="681">
        <v>995462</v>
      </c>
      <c r="I286" s="690"/>
      <c r="J286" s="693">
        <v>18</v>
      </c>
      <c r="K286" s="691"/>
      <c r="L286" s="732" t="s">
        <v>928</v>
      </c>
      <c r="M286" s="681" t="s">
        <v>461</v>
      </c>
      <c r="N286" s="681">
        <v>30</v>
      </c>
      <c r="O286" s="692"/>
      <c r="P286" s="559" t="str">
        <f t="shared" si="12"/>
        <v>INCLUDED</v>
      </c>
      <c r="Q286" s="578">
        <f t="shared" si="13"/>
        <v>0</v>
      </c>
      <c r="R286" s="575">
        <f t="shared" si="14"/>
        <v>0</v>
      </c>
      <c r="AH286" s="579"/>
    </row>
    <row r="287" spans="1:34" ht="31.2">
      <c r="A287" s="560">
        <v>270</v>
      </c>
      <c r="B287" s="681">
        <v>7000009996</v>
      </c>
      <c r="C287" s="681">
        <v>4960</v>
      </c>
      <c r="D287" s="681">
        <v>450</v>
      </c>
      <c r="E287" s="681">
        <v>270</v>
      </c>
      <c r="F287" s="732" t="s">
        <v>831</v>
      </c>
      <c r="G287" s="681">
        <v>100001756</v>
      </c>
      <c r="H287" s="681">
        <v>995424</v>
      </c>
      <c r="I287" s="690"/>
      <c r="J287" s="693">
        <v>18</v>
      </c>
      <c r="K287" s="691"/>
      <c r="L287" s="732" t="s">
        <v>929</v>
      </c>
      <c r="M287" s="681" t="s">
        <v>461</v>
      </c>
      <c r="N287" s="681">
        <v>50</v>
      </c>
      <c r="O287" s="692"/>
      <c r="P287" s="559" t="str">
        <f t="shared" si="12"/>
        <v>INCLUDED</v>
      </c>
      <c r="Q287" s="578">
        <f t="shared" si="13"/>
        <v>0</v>
      </c>
      <c r="R287" s="575">
        <f t="shared" si="14"/>
        <v>0</v>
      </c>
      <c r="AH287" s="579"/>
    </row>
    <row r="288" spans="1:34" ht="31.2">
      <c r="A288" s="560">
        <v>271</v>
      </c>
      <c r="B288" s="681">
        <v>7000009996</v>
      </c>
      <c r="C288" s="681">
        <v>4960</v>
      </c>
      <c r="D288" s="681">
        <v>450</v>
      </c>
      <c r="E288" s="681">
        <v>280</v>
      </c>
      <c r="F288" s="732" t="s">
        <v>831</v>
      </c>
      <c r="G288" s="681">
        <v>100001758</v>
      </c>
      <c r="H288" s="681">
        <v>995424</v>
      </c>
      <c r="I288" s="690"/>
      <c r="J288" s="693">
        <v>18</v>
      </c>
      <c r="K288" s="691"/>
      <c r="L288" s="732" t="s">
        <v>930</v>
      </c>
      <c r="M288" s="681" t="s">
        <v>461</v>
      </c>
      <c r="N288" s="681">
        <v>50</v>
      </c>
      <c r="O288" s="692"/>
      <c r="P288" s="559" t="str">
        <f t="shared" si="12"/>
        <v>INCLUDED</v>
      </c>
      <c r="Q288" s="578">
        <f t="shared" si="13"/>
        <v>0</v>
      </c>
      <c r="R288" s="575">
        <f t="shared" si="14"/>
        <v>0</v>
      </c>
      <c r="AH288" s="579"/>
    </row>
    <row r="289" spans="1:34">
      <c r="A289" s="560">
        <v>272</v>
      </c>
      <c r="B289" s="681">
        <v>7000009996</v>
      </c>
      <c r="C289" s="681">
        <v>4960</v>
      </c>
      <c r="D289" s="681">
        <v>450</v>
      </c>
      <c r="E289" s="681">
        <v>290</v>
      </c>
      <c r="F289" s="732" t="s">
        <v>831</v>
      </c>
      <c r="G289" s="681">
        <v>100001740</v>
      </c>
      <c r="H289" s="681">
        <v>995441</v>
      </c>
      <c r="I289" s="690"/>
      <c r="J289" s="693">
        <v>18</v>
      </c>
      <c r="K289" s="691"/>
      <c r="L289" s="732" t="s">
        <v>931</v>
      </c>
      <c r="M289" s="681" t="s">
        <v>290</v>
      </c>
      <c r="N289" s="681">
        <v>1</v>
      </c>
      <c r="O289" s="692"/>
      <c r="P289" s="559" t="str">
        <f t="shared" si="12"/>
        <v>INCLUDED</v>
      </c>
      <c r="Q289" s="578">
        <f t="shared" si="13"/>
        <v>0</v>
      </c>
      <c r="R289" s="575">
        <f t="shared" si="14"/>
        <v>0</v>
      </c>
      <c r="AH289" s="579"/>
    </row>
    <row r="290" spans="1:34" ht="265.2">
      <c r="A290" s="560">
        <v>273</v>
      </c>
      <c r="B290" s="681">
        <v>7000009996</v>
      </c>
      <c r="C290" s="681">
        <v>4960</v>
      </c>
      <c r="D290" s="681">
        <v>450</v>
      </c>
      <c r="E290" s="681">
        <v>300</v>
      </c>
      <c r="F290" s="732" t="s">
        <v>831</v>
      </c>
      <c r="G290" s="681">
        <v>100002911</v>
      </c>
      <c r="H290" s="681">
        <v>995432</v>
      </c>
      <c r="I290" s="690"/>
      <c r="J290" s="693">
        <v>18</v>
      </c>
      <c r="K290" s="691"/>
      <c r="L290" s="732" t="s">
        <v>944</v>
      </c>
      <c r="M290" s="681" t="s">
        <v>448</v>
      </c>
      <c r="N290" s="681">
        <v>19500</v>
      </c>
      <c r="O290" s="692"/>
      <c r="P290" s="559" t="str">
        <f t="shared" si="12"/>
        <v>INCLUDED</v>
      </c>
      <c r="Q290" s="578">
        <f t="shared" si="13"/>
        <v>0</v>
      </c>
      <c r="R290" s="575">
        <f t="shared" si="14"/>
        <v>0</v>
      </c>
      <c r="AH290" s="579"/>
    </row>
    <row r="291" spans="1:34" ht="31.2">
      <c r="A291" s="560">
        <v>274</v>
      </c>
      <c r="B291" s="681">
        <v>7000009996</v>
      </c>
      <c r="C291" s="681">
        <v>4960</v>
      </c>
      <c r="D291" s="681">
        <v>450</v>
      </c>
      <c r="E291" s="681">
        <v>320</v>
      </c>
      <c r="F291" s="732" t="s">
        <v>831</v>
      </c>
      <c r="G291" s="681">
        <v>100001722</v>
      </c>
      <c r="H291" s="681">
        <v>995462</v>
      </c>
      <c r="I291" s="690"/>
      <c r="J291" s="693">
        <v>18</v>
      </c>
      <c r="K291" s="691"/>
      <c r="L291" s="732" t="s">
        <v>932</v>
      </c>
      <c r="M291" s="681" t="s">
        <v>461</v>
      </c>
      <c r="N291" s="681">
        <v>80</v>
      </c>
      <c r="O291" s="692"/>
      <c r="P291" s="559" t="str">
        <f t="shared" si="12"/>
        <v>INCLUDED</v>
      </c>
      <c r="Q291" s="578">
        <f t="shared" si="13"/>
        <v>0</v>
      </c>
      <c r="R291" s="575">
        <f t="shared" si="14"/>
        <v>0</v>
      </c>
      <c r="AH291" s="579"/>
    </row>
    <row r="292" spans="1:34" ht="31.2">
      <c r="A292" s="560">
        <v>275</v>
      </c>
      <c r="B292" s="681">
        <v>7000009996</v>
      </c>
      <c r="C292" s="681">
        <v>4960</v>
      </c>
      <c r="D292" s="681">
        <v>450</v>
      </c>
      <c r="E292" s="681">
        <v>330</v>
      </c>
      <c r="F292" s="732" t="s">
        <v>831</v>
      </c>
      <c r="G292" s="681">
        <v>100001723</v>
      </c>
      <c r="H292" s="681">
        <v>995462</v>
      </c>
      <c r="I292" s="690"/>
      <c r="J292" s="693">
        <v>18</v>
      </c>
      <c r="K292" s="691"/>
      <c r="L292" s="732" t="s">
        <v>933</v>
      </c>
      <c r="M292" s="681" t="s">
        <v>461</v>
      </c>
      <c r="N292" s="681">
        <v>60</v>
      </c>
      <c r="O292" s="692"/>
      <c r="P292" s="559" t="str">
        <f t="shared" si="12"/>
        <v>INCLUDED</v>
      </c>
      <c r="Q292" s="578">
        <f t="shared" si="13"/>
        <v>0</v>
      </c>
      <c r="R292" s="575">
        <f t="shared" si="14"/>
        <v>0</v>
      </c>
      <c r="AH292" s="579"/>
    </row>
    <row r="293" spans="1:34" ht="31.2">
      <c r="A293" s="560">
        <v>276</v>
      </c>
      <c r="B293" s="681">
        <v>7000009996</v>
      </c>
      <c r="C293" s="681">
        <v>4960</v>
      </c>
      <c r="D293" s="681">
        <v>450</v>
      </c>
      <c r="E293" s="681">
        <v>340</v>
      </c>
      <c r="F293" s="732" t="s">
        <v>831</v>
      </c>
      <c r="G293" s="681">
        <v>100001724</v>
      </c>
      <c r="H293" s="681">
        <v>995462</v>
      </c>
      <c r="I293" s="690"/>
      <c r="J293" s="693">
        <v>18</v>
      </c>
      <c r="K293" s="691"/>
      <c r="L293" s="732" t="s">
        <v>934</v>
      </c>
      <c r="M293" s="681" t="s">
        <v>461</v>
      </c>
      <c r="N293" s="681">
        <v>20</v>
      </c>
      <c r="O293" s="692"/>
      <c r="P293" s="559" t="str">
        <f t="shared" si="12"/>
        <v>INCLUDED</v>
      </c>
      <c r="Q293" s="578">
        <f t="shared" si="13"/>
        <v>0</v>
      </c>
      <c r="R293" s="575">
        <f t="shared" si="14"/>
        <v>0</v>
      </c>
      <c r="AH293" s="579"/>
    </row>
    <row r="294" spans="1:34" ht="31.2">
      <c r="A294" s="560">
        <v>277</v>
      </c>
      <c r="B294" s="681">
        <v>7000009996</v>
      </c>
      <c r="C294" s="681">
        <v>4960</v>
      </c>
      <c r="D294" s="681">
        <v>450</v>
      </c>
      <c r="E294" s="681">
        <v>350</v>
      </c>
      <c r="F294" s="732" t="s">
        <v>831</v>
      </c>
      <c r="G294" s="681">
        <v>100001725</v>
      </c>
      <c r="H294" s="681">
        <v>995462</v>
      </c>
      <c r="I294" s="690"/>
      <c r="J294" s="693">
        <v>18</v>
      </c>
      <c r="K294" s="691"/>
      <c r="L294" s="732" t="s">
        <v>935</v>
      </c>
      <c r="M294" s="681" t="s">
        <v>461</v>
      </c>
      <c r="N294" s="681">
        <v>10</v>
      </c>
      <c r="O294" s="692"/>
      <c r="P294" s="559" t="str">
        <f t="shared" si="12"/>
        <v>INCLUDED</v>
      </c>
      <c r="Q294" s="578">
        <f t="shared" si="13"/>
        <v>0</v>
      </c>
      <c r="R294" s="575">
        <f t="shared" si="14"/>
        <v>0</v>
      </c>
      <c r="AH294" s="579"/>
    </row>
    <row r="295" spans="1:34" ht="31.2">
      <c r="A295" s="560">
        <v>278</v>
      </c>
      <c r="B295" s="681">
        <v>7000009996</v>
      </c>
      <c r="C295" s="681">
        <v>4960</v>
      </c>
      <c r="D295" s="681">
        <v>450</v>
      </c>
      <c r="E295" s="681">
        <v>360</v>
      </c>
      <c r="F295" s="732" t="s">
        <v>831</v>
      </c>
      <c r="G295" s="681">
        <v>100001433</v>
      </c>
      <c r="H295" s="681">
        <v>995435</v>
      </c>
      <c r="I295" s="690"/>
      <c r="J295" s="693">
        <v>18</v>
      </c>
      <c r="K295" s="691"/>
      <c r="L295" s="732" t="s">
        <v>936</v>
      </c>
      <c r="M295" s="681" t="s">
        <v>462</v>
      </c>
      <c r="N295" s="681">
        <v>1</v>
      </c>
      <c r="O295" s="692"/>
      <c r="P295" s="559" t="str">
        <f t="shared" si="12"/>
        <v>INCLUDED</v>
      </c>
      <c r="Q295" s="578">
        <f t="shared" si="13"/>
        <v>0</v>
      </c>
      <c r="R295" s="575">
        <f t="shared" si="14"/>
        <v>0</v>
      </c>
      <c r="AH295" s="579"/>
    </row>
    <row r="296" spans="1:34" ht="62.4">
      <c r="A296" s="560">
        <v>279</v>
      </c>
      <c r="B296" s="681">
        <v>7000009996</v>
      </c>
      <c r="C296" s="681">
        <v>4960</v>
      </c>
      <c r="D296" s="681">
        <v>450</v>
      </c>
      <c r="E296" s="681">
        <v>370</v>
      </c>
      <c r="F296" s="732" t="s">
        <v>831</v>
      </c>
      <c r="G296" s="681">
        <v>100001701</v>
      </c>
      <c r="H296" s="681">
        <v>995411</v>
      </c>
      <c r="I296" s="690"/>
      <c r="J296" s="693">
        <v>18</v>
      </c>
      <c r="K296" s="691"/>
      <c r="L296" s="732" t="s">
        <v>937</v>
      </c>
      <c r="M296" s="681" t="s">
        <v>454</v>
      </c>
      <c r="N296" s="681">
        <v>18</v>
      </c>
      <c r="O296" s="692"/>
      <c r="P296" s="559" t="str">
        <f t="shared" si="12"/>
        <v>INCLUDED</v>
      </c>
      <c r="Q296" s="578">
        <f t="shared" si="13"/>
        <v>0</v>
      </c>
      <c r="R296" s="575">
        <f t="shared" si="14"/>
        <v>0</v>
      </c>
      <c r="AH296" s="579"/>
    </row>
    <row r="297" spans="1:34">
      <c r="A297" s="560">
        <v>280</v>
      </c>
      <c r="B297" s="681">
        <v>7000009996</v>
      </c>
      <c r="C297" s="681">
        <v>4960</v>
      </c>
      <c r="D297" s="681">
        <v>450</v>
      </c>
      <c r="E297" s="681">
        <v>380</v>
      </c>
      <c r="F297" s="732" t="s">
        <v>831</v>
      </c>
      <c r="G297" s="681">
        <v>100002488</v>
      </c>
      <c r="H297" s="681">
        <v>995462</v>
      </c>
      <c r="I297" s="690"/>
      <c r="J297" s="693">
        <v>18</v>
      </c>
      <c r="K297" s="691"/>
      <c r="L297" s="732" t="s">
        <v>938</v>
      </c>
      <c r="M297" s="681" t="s">
        <v>290</v>
      </c>
      <c r="N297" s="681">
        <v>1</v>
      </c>
      <c r="O297" s="692"/>
      <c r="P297" s="559" t="str">
        <f t="shared" si="12"/>
        <v>INCLUDED</v>
      </c>
      <c r="Q297" s="578">
        <f t="shared" si="13"/>
        <v>0</v>
      </c>
      <c r="R297" s="575">
        <f t="shared" si="14"/>
        <v>0</v>
      </c>
      <c r="AH297" s="579"/>
    </row>
    <row r="298" spans="1:34" ht="62.4">
      <c r="A298" s="560">
        <v>281</v>
      </c>
      <c r="B298" s="681">
        <v>7000009996</v>
      </c>
      <c r="C298" s="681">
        <v>4960</v>
      </c>
      <c r="D298" s="681">
        <v>450</v>
      </c>
      <c r="E298" s="681">
        <v>390</v>
      </c>
      <c r="F298" s="732" t="s">
        <v>831</v>
      </c>
      <c r="G298" s="681">
        <v>100001721</v>
      </c>
      <c r="H298" s="681">
        <v>995428</v>
      </c>
      <c r="I298" s="690"/>
      <c r="J298" s="693">
        <v>18</v>
      </c>
      <c r="K298" s="691"/>
      <c r="L298" s="732" t="s">
        <v>939</v>
      </c>
      <c r="M298" s="681" t="s">
        <v>448</v>
      </c>
      <c r="N298" s="681">
        <v>100</v>
      </c>
      <c r="O298" s="692"/>
      <c r="P298" s="559" t="str">
        <f t="shared" si="12"/>
        <v>INCLUDED</v>
      </c>
      <c r="Q298" s="578">
        <f t="shared" si="13"/>
        <v>0</v>
      </c>
      <c r="R298" s="575">
        <f t="shared" si="14"/>
        <v>0</v>
      </c>
      <c r="AH298" s="579"/>
    </row>
    <row r="299" spans="1:34" ht="62.4">
      <c r="A299" s="560">
        <v>282</v>
      </c>
      <c r="B299" s="681">
        <v>7000009996</v>
      </c>
      <c r="C299" s="681">
        <v>4960</v>
      </c>
      <c r="D299" s="681">
        <v>450</v>
      </c>
      <c r="E299" s="681">
        <v>400</v>
      </c>
      <c r="F299" s="732" t="s">
        <v>831</v>
      </c>
      <c r="G299" s="681">
        <v>100001459</v>
      </c>
      <c r="H299" s="681">
        <v>995428</v>
      </c>
      <c r="I299" s="690"/>
      <c r="J299" s="693">
        <v>18</v>
      </c>
      <c r="K299" s="691"/>
      <c r="L299" s="732" t="s">
        <v>940</v>
      </c>
      <c r="M299" s="681" t="s">
        <v>448</v>
      </c>
      <c r="N299" s="681">
        <v>200</v>
      </c>
      <c r="O299" s="692"/>
      <c r="P299" s="559" t="str">
        <f t="shared" si="12"/>
        <v>INCLUDED</v>
      </c>
      <c r="Q299" s="578">
        <f t="shared" si="13"/>
        <v>0</v>
      </c>
      <c r="R299" s="575">
        <f t="shared" si="14"/>
        <v>0</v>
      </c>
      <c r="AH299" s="579"/>
    </row>
    <row r="300" spans="1:34" ht="140.4">
      <c r="A300" s="560">
        <v>283</v>
      </c>
      <c r="B300" s="681">
        <v>7000009996</v>
      </c>
      <c r="C300" s="681">
        <v>4960</v>
      </c>
      <c r="D300" s="681">
        <v>450</v>
      </c>
      <c r="E300" s="681">
        <v>410</v>
      </c>
      <c r="F300" s="732" t="s">
        <v>831</v>
      </c>
      <c r="G300" s="681">
        <v>100004463</v>
      </c>
      <c r="H300" s="681">
        <v>995456</v>
      </c>
      <c r="I300" s="690"/>
      <c r="J300" s="693">
        <v>18</v>
      </c>
      <c r="K300" s="691"/>
      <c r="L300" s="732" t="s">
        <v>941</v>
      </c>
      <c r="M300" s="681" t="s">
        <v>448</v>
      </c>
      <c r="N300" s="681">
        <v>525</v>
      </c>
      <c r="O300" s="692"/>
      <c r="P300" s="559" t="str">
        <f t="shared" si="12"/>
        <v>INCLUDED</v>
      </c>
      <c r="Q300" s="578">
        <f t="shared" si="13"/>
        <v>0</v>
      </c>
      <c r="R300" s="575">
        <f t="shared" si="14"/>
        <v>0</v>
      </c>
      <c r="AH300" s="579"/>
    </row>
    <row r="301" spans="1:34" ht="62.4">
      <c r="A301" s="560">
        <v>284</v>
      </c>
      <c r="B301" s="681">
        <v>7000009996</v>
      </c>
      <c r="C301" s="681">
        <v>4960</v>
      </c>
      <c r="D301" s="681">
        <v>450</v>
      </c>
      <c r="E301" s="681">
        <v>430</v>
      </c>
      <c r="F301" s="732" t="s">
        <v>831</v>
      </c>
      <c r="G301" s="681">
        <v>100004467</v>
      </c>
      <c r="H301" s="681">
        <v>995432</v>
      </c>
      <c r="I301" s="690"/>
      <c r="J301" s="693">
        <v>18</v>
      </c>
      <c r="K301" s="691"/>
      <c r="L301" s="732" t="s">
        <v>942</v>
      </c>
      <c r="M301" s="681" t="s">
        <v>448</v>
      </c>
      <c r="N301" s="681">
        <v>500</v>
      </c>
      <c r="O301" s="692"/>
      <c r="P301" s="559" t="str">
        <f t="shared" si="12"/>
        <v>INCLUDED</v>
      </c>
      <c r="Q301" s="578">
        <f t="shared" si="13"/>
        <v>0</v>
      </c>
      <c r="R301" s="575">
        <f t="shared" si="14"/>
        <v>0</v>
      </c>
      <c r="AH301" s="579"/>
    </row>
    <row r="302" spans="1:34">
      <c r="A302" s="560">
        <v>285</v>
      </c>
      <c r="B302" s="681">
        <v>7000009996</v>
      </c>
      <c r="C302" s="681">
        <v>4960</v>
      </c>
      <c r="D302" s="681">
        <v>450</v>
      </c>
      <c r="E302" s="681">
        <v>440</v>
      </c>
      <c r="F302" s="732" t="s">
        <v>831</v>
      </c>
      <c r="G302" s="681">
        <v>100001432</v>
      </c>
      <c r="H302" s="681">
        <v>995423</v>
      </c>
      <c r="I302" s="690"/>
      <c r="J302" s="693">
        <v>18</v>
      </c>
      <c r="K302" s="691"/>
      <c r="L302" s="732" t="s">
        <v>945</v>
      </c>
      <c r="M302" s="681" t="s">
        <v>461</v>
      </c>
      <c r="N302" s="681">
        <v>50</v>
      </c>
      <c r="O302" s="692"/>
      <c r="P302" s="559" t="str">
        <f t="shared" si="12"/>
        <v>INCLUDED</v>
      </c>
      <c r="Q302" s="578">
        <f t="shared" si="13"/>
        <v>0</v>
      </c>
      <c r="R302" s="575">
        <f t="shared" si="14"/>
        <v>0</v>
      </c>
      <c r="AH302" s="579"/>
    </row>
    <row r="303" spans="1:34" ht="62.4">
      <c r="A303" s="560">
        <v>286</v>
      </c>
      <c r="B303" s="681">
        <v>7000009996</v>
      </c>
      <c r="C303" s="681">
        <v>4960</v>
      </c>
      <c r="D303" s="681">
        <v>450</v>
      </c>
      <c r="E303" s="681">
        <v>450</v>
      </c>
      <c r="F303" s="732" t="s">
        <v>831</v>
      </c>
      <c r="G303" s="681">
        <v>100001458</v>
      </c>
      <c r="H303" s="681">
        <v>995421</v>
      </c>
      <c r="I303" s="690"/>
      <c r="J303" s="693">
        <v>18</v>
      </c>
      <c r="K303" s="691"/>
      <c r="L303" s="732" t="s">
        <v>947</v>
      </c>
      <c r="M303" s="681" t="s">
        <v>454</v>
      </c>
      <c r="N303" s="681">
        <v>52</v>
      </c>
      <c r="O303" s="692"/>
      <c r="P303" s="559" t="str">
        <f t="shared" si="12"/>
        <v>INCLUDED</v>
      </c>
      <c r="Q303" s="578">
        <f t="shared" si="13"/>
        <v>0</v>
      </c>
      <c r="R303" s="575">
        <f t="shared" si="14"/>
        <v>0</v>
      </c>
      <c r="AH303" s="579"/>
    </row>
    <row r="304" spans="1:34" ht="31.2">
      <c r="A304" s="560">
        <v>287</v>
      </c>
      <c r="B304" s="681">
        <v>7000009996</v>
      </c>
      <c r="C304" s="681">
        <v>4960</v>
      </c>
      <c r="D304" s="681">
        <v>450</v>
      </c>
      <c r="E304" s="681">
        <v>460</v>
      </c>
      <c r="F304" s="732" t="s">
        <v>831</v>
      </c>
      <c r="G304" s="681">
        <v>100001393</v>
      </c>
      <c r="H304" s="681">
        <v>995454</v>
      </c>
      <c r="I304" s="690"/>
      <c r="J304" s="693">
        <v>18</v>
      </c>
      <c r="K304" s="691"/>
      <c r="L304" s="732" t="s">
        <v>948</v>
      </c>
      <c r="M304" s="681" t="s">
        <v>462</v>
      </c>
      <c r="N304" s="681">
        <v>1</v>
      </c>
      <c r="O304" s="692"/>
      <c r="P304" s="559" t="str">
        <f t="shared" si="12"/>
        <v>INCLUDED</v>
      </c>
      <c r="Q304" s="578">
        <f t="shared" si="13"/>
        <v>0</v>
      </c>
      <c r="R304" s="575">
        <f t="shared" si="14"/>
        <v>0</v>
      </c>
      <c r="AH304" s="579"/>
    </row>
    <row r="305" spans="1:34">
      <c r="A305" s="560">
        <v>288</v>
      </c>
      <c r="B305" s="681">
        <v>7000009996</v>
      </c>
      <c r="C305" s="681">
        <v>4960</v>
      </c>
      <c r="D305" s="681">
        <v>450</v>
      </c>
      <c r="E305" s="681">
        <v>470</v>
      </c>
      <c r="F305" s="732" t="s">
        <v>831</v>
      </c>
      <c r="G305" s="681">
        <v>100002760</v>
      </c>
      <c r="H305" s="681">
        <v>995411</v>
      </c>
      <c r="I305" s="690"/>
      <c r="J305" s="693">
        <v>18</v>
      </c>
      <c r="K305" s="691"/>
      <c r="L305" s="732" t="s">
        <v>950</v>
      </c>
      <c r="M305" s="681" t="s">
        <v>290</v>
      </c>
      <c r="N305" s="681">
        <v>1</v>
      </c>
      <c r="O305" s="692"/>
      <c r="P305" s="559" t="str">
        <f t="shared" si="12"/>
        <v>INCLUDED</v>
      </c>
      <c r="Q305" s="578">
        <f t="shared" si="13"/>
        <v>0</v>
      </c>
      <c r="R305" s="575">
        <f t="shared" si="14"/>
        <v>0</v>
      </c>
      <c r="AH305" s="579"/>
    </row>
    <row r="306" spans="1:34" ht="46.8">
      <c r="A306" s="560">
        <v>289</v>
      </c>
      <c r="B306" s="681">
        <v>7000009996</v>
      </c>
      <c r="C306" s="681">
        <v>4960</v>
      </c>
      <c r="D306" s="681">
        <v>450</v>
      </c>
      <c r="E306" s="681">
        <v>480</v>
      </c>
      <c r="F306" s="732" t="s">
        <v>831</v>
      </c>
      <c r="G306" s="681">
        <v>100004812</v>
      </c>
      <c r="H306" s="681">
        <v>995454</v>
      </c>
      <c r="I306" s="690"/>
      <c r="J306" s="693">
        <v>18</v>
      </c>
      <c r="K306" s="691"/>
      <c r="L306" s="732" t="s">
        <v>951</v>
      </c>
      <c r="M306" s="681" t="s">
        <v>461</v>
      </c>
      <c r="N306" s="681">
        <v>207</v>
      </c>
      <c r="O306" s="692"/>
      <c r="P306" s="559" t="str">
        <f t="shared" si="12"/>
        <v>INCLUDED</v>
      </c>
      <c r="Q306" s="578">
        <f t="shared" si="13"/>
        <v>0</v>
      </c>
      <c r="R306" s="575">
        <f t="shared" si="14"/>
        <v>0</v>
      </c>
      <c r="AH306" s="579"/>
    </row>
    <row r="307" spans="1:34" ht="31.2">
      <c r="A307" s="560">
        <v>290</v>
      </c>
      <c r="B307" s="681">
        <v>7000009996</v>
      </c>
      <c r="C307" s="681">
        <v>4960</v>
      </c>
      <c r="D307" s="681">
        <v>450</v>
      </c>
      <c r="E307" s="681">
        <v>490</v>
      </c>
      <c r="F307" s="732" t="s">
        <v>831</v>
      </c>
      <c r="G307" s="681">
        <v>100003926</v>
      </c>
      <c r="H307" s="681">
        <v>995428</v>
      </c>
      <c r="I307" s="690"/>
      <c r="J307" s="693">
        <v>18</v>
      </c>
      <c r="K307" s="691"/>
      <c r="L307" s="732" t="s">
        <v>952</v>
      </c>
      <c r="M307" s="681" t="s">
        <v>454</v>
      </c>
      <c r="N307" s="681">
        <v>200</v>
      </c>
      <c r="O307" s="692"/>
      <c r="P307" s="559" t="str">
        <f t="shared" si="12"/>
        <v>INCLUDED</v>
      </c>
      <c r="Q307" s="578">
        <f t="shared" si="13"/>
        <v>0</v>
      </c>
      <c r="R307" s="575">
        <f t="shared" si="14"/>
        <v>0</v>
      </c>
      <c r="AH307" s="579"/>
    </row>
    <row r="308" spans="1:34" ht="62.4">
      <c r="A308" s="560">
        <v>291</v>
      </c>
      <c r="B308" s="681">
        <v>7000009996</v>
      </c>
      <c r="C308" s="681">
        <v>4960</v>
      </c>
      <c r="D308" s="681">
        <v>450</v>
      </c>
      <c r="E308" s="681">
        <v>500</v>
      </c>
      <c r="F308" s="732" t="s">
        <v>831</v>
      </c>
      <c r="G308" s="681">
        <v>100001684</v>
      </c>
      <c r="H308" s="681">
        <v>995411</v>
      </c>
      <c r="I308" s="690"/>
      <c r="J308" s="693">
        <v>18</v>
      </c>
      <c r="K308" s="691"/>
      <c r="L308" s="732" t="s">
        <v>949</v>
      </c>
      <c r="M308" s="681" t="s">
        <v>454</v>
      </c>
      <c r="N308" s="681">
        <v>290</v>
      </c>
      <c r="O308" s="692"/>
      <c r="P308" s="559" t="str">
        <f t="shared" si="12"/>
        <v>INCLUDED</v>
      </c>
      <c r="Q308" s="578">
        <f t="shared" si="13"/>
        <v>0</v>
      </c>
      <c r="R308" s="575">
        <f t="shared" si="14"/>
        <v>0</v>
      </c>
      <c r="AH308" s="579"/>
    </row>
    <row r="309" spans="1:34" ht="31.2">
      <c r="A309" s="560">
        <v>292</v>
      </c>
      <c r="B309" s="681">
        <v>7000009996</v>
      </c>
      <c r="C309" s="681">
        <v>4960</v>
      </c>
      <c r="D309" s="681">
        <v>450</v>
      </c>
      <c r="E309" s="681">
        <v>510</v>
      </c>
      <c r="F309" s="732" t="s">
        <v>831</v>
      </c>
      <c r="G309" s="681">
        <v>100004392</v>
      </c>
      <c r="H309" s="681">
        <v>995454</v>
      </c>
      <c r="I309" s="690"/>
      <c r="J309" s="693">
        <v>18</v>
      </c>
      <c r="K309" s="691"/>
      <c r="L309" s="732" t="s">
        <v>953</v>
      </c>
      <c r="M309" s="681" t="s">
        <v>448</v>
      </c>
      <c r="N309" s="681">
        <v>300</v>
      </c>
      <c r="O309" s="692"/>
      <c r="P309" s="559" t="str">
        <f t="shared" si="12"/>
        <v>INCLUDED</v>
      </c>
      <c r="Q309" s="578">
        <f t="shared" si="13"/>
        <v>0</v>
      </c>
      <c r="R309" s="575">
        <f t="shared" si="14"/>
        <v>0</v>
      </c>
      <c r="AH309" s="579"/>
    </row>
    <row r="310" spans="1:34" ht="78">
      <c r="A310" s="560">
        <v>293</v>
      </c>
      <c r="B310" s="681">
        <v>7000009996</v>
      </c>
      <c r="C310" s="681">
        <v>4960</v>
      </c>
      <c r="D310" s="681">
        <v>450</v>
      </c>
      <c r="E310" s="681">
        <v>520</v>
      </c>
      <c r="F310" s="732" t="s">
        <v>831</v>
      </c>
      <c r="G310" s="681">
        <v>100007900</v>
      </c>
      <c r="H310" s="681">
        <v>995454</v>
      </c>
      <c r="I310" s="690"/>
      <c r="J310" s="693">
        <v>18</v>
      </c>
      <c r="K310" s="691"/>
      <c r="L310" s="732" t="s">
        <v>954</v>
      </c>
      <c r="M310" s="681" t="s">
        <v>955</v>
      </c>
      <c r="N310" s="681">
        <v>218</v>
      </c>
      <c r="O310" s="692"/>
      <c r="P310" s="559" t="str">
        <f t="shared" si="12"/>
        <v>INCLUDED</v>
      </c>
      <c r="Q310" s="578">
        <f t="shared" si="13"/>
        <v>0</v>
      </c>
      <c r="R310" s="575">
        <f t="shared" si="14"/>
        <v>0</v>
      </c>
      <c r="AH310" s="579"/>
    </row>
    <row r="311" spans="1:34" ht="31.2">
      <c r="A311" s="560">
        <v>294</v>
      </c>
      <c r="B311" s="681">
        <v>7000009996</v>
      </c>
      <c r="C311" s="681">
        <v>4970</v>
      </c>
      <c r="D311" s="681">
        <v>470</v>
      </c>
      <c r="E311" s="681">
        <v>10</v>
      </c>
      <c r="F311" s="732" t="s">
        <v>840</v>
      </c>
      <c r="G311" s="681">
        <v>100000612</v>
      </c>
      <c r="H311" s="681">
        <v>998736</v>
      </c>
      <c r="I311" s="690"/>
      <c r="J311" s="693">
        <v>18</v>
      </c>
      <c r="K311" s="691"/>
      <c r="L311" s="732" t="s">
        <v>698</v>
      </c>
      <c r="M311" s="681" t="s">
        <v>290</v>
      </c>
      <c r="N311" s="681">
        <v>4</v>
      </c>
      <c r="O311" s="692"/>
      <c r="P311" s="559" t="str">
        <f t="shared" si="12"/>
        <v>INCLUDED</v>
      </c>
      <c r="Q311" s="578">
        <f t="shared" si="13"/>
        <v>0</v>
      </c>
      <c r="R311" s="575">
        <f t="shared" si="14"/>
        <v>0</v>
      </c>
      <c r="AH311" s="579"/>
    </row>
    <row r="312" spans="1:34" ht="31.2">
      <c r="A312" s="560">
        <v>295</v>
      </c>
      <c r="B312" s="681">
        <v>7000009996</v>
      </c>
      <c r="C312" s="681">
        <v>4970</v>
      </c>
      <c r="D312" s="681">
        <v>470</v>
      </c>
      <c r="E312" s="681">
        <v>20</v>
      </c>
      <c r="F312" s="732" t="s">
        <v>840</v>
      </c>
      <c r="G312" s="681">
        <v>100000622</v>
      </c>
      <c r="H312" s="681">
        <v>998736</v>
      </c>
      <c r="I312" s="690"/>
      <c r="J312" s="693">
        <v>18</v>
      </c>
      <c r="K312" s="691"/>
      <c r="L312" s="732" t="s">
        <v>699</v>
      </c>
      <c r="M312" s="681" t="s">
        <v>290</v>
      </c>
      <c r="N312" s="681">
        <v>6</v>
      </c>
      <c r="O312" s="692"/>
      <c r="P312" s="559" t="str">
        <f t="shared" si="12"/>
        <v>INCLUDED</v>
      </c>
      <c r="Q312" s="578">
        <f t="shared" si="13"/>
        <v>0</v>
      </c>
      <c r="R312" s="575">
        <f t="shared" si="14"/>
        <v>0</v>
      </c>
      <c r="AH312" s="579"/>
    </row>
    <row r="313" spans="1:34" ht="31.2">
      <c r="A313" s="560">
        <v>296</v>
      </c>
      <c r="B313" s="681">
        <v>7000009996</v>
      </c>
      <c r="C313" s="681">
        <v>4970</v>
      </c>
      <c r="D313" s="681">
        <v>470</v>
      </c>
      <c r="E313" s="681">
        <v>30</v>
      </c>
      <c r="F313" s="732" t="s">
        <v>840</v>
      </c>
      <c r="G313" s="681">
        <v>100002792</v>
      </c>
      <c r="H313" s="681">
        <v>998736</v>
      </c>
      <c r="I313" s="690"/>
      <c r="J313" s="693">
        <v>18</v>
      </c>
      <c r="K313" s="691"/>
      <c r="L313" s="732" t="s">
        <v>992</v>
      </c>
      <c r="M313" s="681" t="s">
        <v>290</v>
      </c>
      <c r="N313" s="681">
        <v>6</v>
      </c>
      <c r="O313" s="692"/>
      <c r="P313" s="559" t="str">
        <f t="shared" si="12"/>
        <v>INCLUDED</v>
      </c>
      <c r="Q313" s="578">
        <f t="shared" si="13"/>
        <v>0</v>
      </c>
      <c r="R313" s="575">
        <f t="shared" si="14"/>
        <v>0</v>
      </c>
      <c r="AH313" s="579"/>
    </row>
    <row r="314" spans="1:34" ht="31.2">
      <c r="A314" s="560">
        <v>297</v>
      </c>
      <c r="B314" s="681">
        <v>7000009996</v>
      </c>
      <c r="C314" s="681">
        <v>4970</v>
      </c>
      <c r="D314" s="681">
        <v>470</v>
      </c>
      <c r="E314" s="681">
        <v>40</v>
      </c>
      <c r="F314" s="732" t="s">
        <v>840</v>
      </c>
      <c r="G314" s="681">
        <v>100000624</v>
      </c>
      <c r="H314" s="681">
        <v>998736</v>
      </c>
      <c r="I314" s="690"/>
      <c r="J314" s="693">
        <v>18</v>
      </c>
      <c r="K314" s="691"/>
      <c r="L314" s="732" t="s">
        <v>705</v>
      </c>
      <c r="M314" s="681" t="s">
        <v>290</v>
      </c>
      <c r="N314" s="681">
        <v>6</v>
      </c>
      <c r="O314" s="692"/>
      <c r="P314" s="559" t="str">
        <f t="shared" si="12"/>
        <v>INCLUDED</v>
      </c>
      <c r="Q314" s="578">
        <f t="shared" si="13"/>
        <v>0</v>
      </c>
      <c r="R314" s="575">
        <f t="shared" si="14"/>
        <v>0</v>
      </c>
      <c r="AH314" s="579"/>
    </row>
    <row r="315" spans="1:34" ht="31.2">
      <c r="A315" s="560">
        <v>298</v>
      </c>
      <c r="B315" s="681">
        <v>7000009996</v>
      </c>
      <c r="C315" s="681">
        <v>4970</v>
      </c>
      <c r="D315" s="681">
        <v>470</v>
      </c>
      <c r="E315" s="681">
        <v>50</v>
      </c>
      <c r="F315" s="732" t="s">
        <v>840</v>
      </c>
      <c r="G315" s="681">
        <v>100000628</v>
      </c>
      <c r="H315" s="681">
        <v>998736</v>
      </c>
      <c r="I315" s="690"/>
      <c r="J315" s="693">
        <v>18</v>
      </c>
      <c r="K315" s="691"/>
      <c r="L315" s="732" t="s">
        <v>701</v>
      </c>
      <c r="M315" s="681" t="s">
        <v>290</v>
      </c>
      <c r="N315" s="681">
        <v>3</v>
      </c>
      <c r="O315" s="692"/>
      <c r="P315" s="559" t="str">
        <f t="shared" si="12"/>
        <v>INCLUDED</v>
      </c>
      <c r="Q315" s="578">
        <f t="shared" si="13"/>
        <v>0</v>
      </c>
      <c r="R315" s="575">
        <f t="shared" si="14"/>
        <v>0</v>
      </c>
      <c r="AH315" s="579"/>
    </row>
    <row r="316" spans="1:34" ht="31.2">
      <c r="A316" s="560">
        <v>299</v>
      </c>
      <c r="B316" s="681">
        <v>7000009996</v>
      </c>
      <c r="C316" s="681">
        <v>4970</v>
      </c>
      <c r="D316" s="681">
        <v>470</v>
      </c>
      <c r="E316" s="681">
        <v>60</v>
      </c>
      <c r="F316" s="732" t="s">
        <v>840</v>
      </c>
      <c r="G316" s="681">
        <v>100000632</v>
      </c>
      <c r="H316" s="681">
        <v>998736</v>
      </c>
      <c r="I316" s="690"/>
      <c r="J316" s="693">
        <v>18</v>
      </c>
      <c r="K316" s="691"/>
      <c r="L316" s="732" t="s">
        <v>702</v>
      </c>
      <c r="M316" s="681" t="s">
        <v>290</v>
      </c>
      <c r="N316" s="681">
        <v>5</v>
      </c>
      <c r="O316" s="692"/>
      <c r="P316" s="559" t="str">
        <f t="shared" si="12"/>
        <v>INCLUDED</v>
      </c>
      <c r="Q316" s="578">
        <f t="shared" si="13"/>
        <v>0</v>
      </c>
      <c r="R316" s="575">
        <f t="shared" si="14"/>
        <v>0</v>
      </c>
      <c r="AH316" s="579"/>
    </row>
    <row r="317" spans="1:34" ht="31.2">
      <c r="A317" s="560">
        <v>300</v>
      </c>
      <c r="B317" s="681">
        <v>7000009996</v>
      </c>
      <c r="C317" s="681">
        <v>4970</v>
      </c>
      <c r="D317" s="681">
        <v>470</v>
      </c>
      <c r="E317" s="681">
        <v>70</v>
      </c>
      <c r="F317" s="732" t="s">
        <v>840</v>
      </c>
      <c r="G317" s="681">
        <v>100000635</v>
      </c>
      <c r="H317" s="681">
        <v>998736</v>
      </c>
      <c r="I317" s="690"/>
      <c r="J317" s="693">
        <v>18</v>
      </c>
      <c r="K317" s="691"/>
      <c r="L317" s="732" t="s">
        <v>993</v>
      </c>
      <c r="M317" s="681" t="s">
        <v>290</v>
      </c>
      <c r="N317" s="681">
        <v>9</v>
      </c>
      <c r="O317" s="692"/>
      <c r="P317" s="559" t="str">
        <f t="shared" si="12"/>
        <v>INCLUDED</v>
      </c>
      <c r="Q317" s="578">
        <f t="shared" si="13"/>
        <v>0</v>
      </c>
      <c r="R317" s="575">
        <f t="shared" si="14"/>
        <v>0</v>
      </c>
      <c r="AH317" s="579"/>
    </row>
    <row r="318" spans="1:34" ht="31.2">
      <c r="A318" s="560">
        <v>301</v>
      </c>
      <c r="B318" s="681">
        <v>7000009996</v>
      </c>
      <c r="C318" s="681">
        <v>4970</v>
      </c>
      <c r="D318" s="681">
        <v>470</v>
      </c>
      <c r="E318" s="681">
        <v>80</v>
      </c>
      <c r="F318" s="732" t="s">
        <v>840</v>
      </c>
      <c r="G318" s="681">
        <v>100000649</v>
      </c>
      <c r="H318" s="681">
        <v>998736</v>
      </c>
      <c r="I318" s="690"/>
      <c r="J318" s="693">
        <v>18</v>
      </c>
      <c r="K318" s="691"/>
      <c r="L318" s="732" t="s">
        <v>994</v>
      </c>
      <c r="M318" s="681" t="s">
        <v>291</v>
      </c>
      <c r="N318" s="681">
        <v>5</v>
      </c>
      <c r="O318" s="692"/>
      <c r="P318" s="559" t="str">
        <f t="shared" si="12"/>
        <v>INCLUDED</v>
      </c>
      <c r="Q318" s="578">
        <f t="shared" si="13"/>
        <v>0</v>
      </c>
      <c r="R318" s="575">
        <f t="shared" si="14"/>
        <v>0</v>
      </c>
      <c r="AH318" s="579"/>
    </row>
    <row r="319" spans="1:34" ht="31.2">
      <c r="A319" s="560">
        <v>302</v>
      </c>
      <c r="B319" s="681">
        <v>7000009996</v>
      </c>
      <c r="C319" s="681">
        <v>4980</v>
      </c>
      <c r="D319" s="681">
        <v>480</v>
      </c>
      <c r="E319" s="681">
        <v>10</v>
      </c>
      <c r="F319" s="732" t="s">
        <v>833</v>
      </c>
      <c r="G319" s="681">
        <v>100000894</v>
      </c>
      <c r="H319" s="681">
        <v>998736</v>
      </c>
      <c r="I319" s="690"/>
      <c r="J319" s="693">
        <v>18</v>
      </c>
      <c r="K319" s="691"/>
      <c r="L319" s="732" t="s">
        <v>534</v>
      </c>
      <c r="M319" s="681" t="s">
        <v>291</v>
      </c>
      <c r="N319" s="681">
        <v>1</v>
      </c>
      <c r="O319" s="692"/>
      <c r="P319" s="559" t="str">
        <f t="shared" si="12"/>
        <v>INCLUDED</v>
      </c>
      <c r="Q319" s="578">
        <f t="shared" si="13"/>
        <v>0</v>
      </c>
      <c r="R319" s="575">
        <f t="shared" si="14"/>
        <v>0</v>
      </c>
      <c r="AH319" s="579"/>
    </row>
    <row r="320" spans="1:34" ht="31.2">
      <c r="A320" s="560">
        <v>303</v>
      </c>
      <c r="B320" s="681">
        <v>7000009996</v>
      </c>
      <c r="C320" s="681">
        <v>4980</v>
      </c>
      <c r="D320" s="681">
        <v>480</v>
      </c>
      <c r="E320" s="681">
        <v>20</v>
      </c>
      <c r="F320" s="732" t="s">
        <v>833</v>
      </c>
      <c r="G320" s="681">
        <v>100000895</v>
      </c>
      <c r="H320" s="681">
        <v>998736</v>
      </c>
      <c r="I320" s="690"/>
      <c r="J320" s="693">
        <v>18</v>
      </c>
      <c r="K320" s="691"/>
      <c r="L320" s="732" t="s">
        <v>958</v>
      </c>
      <c r="M320" s="681" t="s">
        <v>291</v>
      </c>
      <c r="N320" s="681">
        <v>1</v>
      </c>
      <c r="O320" s="692"/>
      <c r="P320" s="559" t="str">
        <f t="shared" si="12"/>
        <v>INCLUDED</v>
      </c>
      <c r="Q320" s="578">
        <f t="shared" si="13"/>
        <v>0</v>
      </c>
      <c r="R320" s="575">
        <f t="shared" si="14"/>
        <v>0</v>
      </c>
      <c r="AH320" s="579"/>
    </row>
    <row r="321" spans="1:38 14037:14059 15173:15188" ht="31.2">
      <c r="A321" s="560">
        <v>304</v>
      </c>
      <c r="B321" s="681">
        <v>7000009996</v>
      </c>
      <c r="C321" s="681">
        <v>4980</v>
      </c>
      <c r="D321" s="681">
        <v>480</v>
      </c>
      <c r="E321" s="681">
        <v>30</v>
      </c>
      <c r="F321" s="732" t="s">
        <v>833</v>
      </c>
      <c r="G321" s="681">
        <v>100002065</v>
      </c>
      <c r="H321" s="681">
        <v>998731</v>
      </c>
      <c r="I321" s="690"/>
      <c r="J321" s="693">
        <v>18</v>
      </c>
      <c r="K321" s="691"/>
      <c r="L321" s="732" t="s">
        <v>536</v>
      </c>
      <c r="M321" s="681" t="s">
        <v>291</v>
      </c>
      <c r="N321" s="681">
        <v>1</v>
      </c>
      <c r="O321" s="692"/>
      <c r="P321" s="559" t="str">
        <f t="shared" si="12"/>
        <v>INCLUDED</v>
      </c>
      <c r="Q321" s="578">
        <f t="shared" si="13"/>
        <v>0</v>
      </c>
      <c r="R321" s="575">
        <f t="shared" si="14"/>
        <v>0</v>
      </c>
      <c r="AH321" s="579"/>
    </row>
    <row r="322" spans="1:38 14037:14059 15173:15188" ht="31.2">
      <c r="A322" s="560">
        <v>305</v>
      </c>
      <c r="B322" s="681">
        <v>7000009996</v>
      </c>
      <c r="C322" s="681">
        <v>4980</v>
      </c>
      <c r="D322" s="681">
        <v>480</v>
      </c>
      <c r="E322" s="681">
        <v>40</v>
      </c>
      <c r="F322" s="732" t="s">
        <v>833</v>
      </c>
      <c r="G322" s="681">
        <v>100002066</v>
      </c>
      <c r="H322" s="681">
        <v>998731</v>
      </c>
      <c r="I322" s="690"/>
      <c r="J322" s="693">
        <v>18</v>
      </c>
      <c r="K322" s="691"/>
      <c r="L322" s="732" t="s">
        <v>537</v>
      </c>
      <c r="M322" s="681" t="s">
        <v>291</v>
      </c>
      <c r="N322" s="681">
        <v>1</v>
      </c>
      <c r="O322" s="692"/>
      <c r="P322" s="559" t="str">
        <f t="shared" si="12"/>
        <v>INCLUDED</v>
      </c>
      <c r="Q322" s="578">
        <f t="shared" si="13"/>
        <v>0</v>
      </c>
      <c r="R322" s="575">
        <f t="shared" si="14"/>
        <v>0</v>
      </c>
      <c r="AH322" s="579"/>
    </row>
    <row r="323" spans="1:38 14037:14059 15173:15188" ht="31.2">
      <c r="A323" s="560">
        <v>306</v>
      </c>
      <c r="B323" s="681">
        <v>7000009996</v>
      </c>
      <c r="C323" s="681">
        <v>4980</v>
      </c>
      <c r="D323" s="681">
        <v>480</v>
      </c>
      <c r="E323" s="681">
        <v>50</v>
      </c>
      <c r="F323" s="732" t="s">
        <v>833</v>
      </c>
      <c r="G323" s="681">
        <v>100000904</v>
      </c>
      <c r="H323" s="681">
        <v>998736</v>
      </c>
      <c r="I323" s="690"/>
      <c r="J323" s="693">
        <v>18</v>
      </c>
      <c r="K323" s="691"/>
      <c r="L323" s="732" t="s">
        <v>711</v>
      </c>
      <c r="M323" s="681" t="s">
        <v>291</v>
      </c>
      <c r="N323" s="681">
        <v>2</v>
      </c>
      <c r="O323" s="692"/>
      <c r="P323" s="559" t="str">
        <f t="shared" si="12"/>
        <v>INCLUDED</v>
      </c>
      <c r="Q323" s="578">
        <f t="shared" si="13"/>
        <v>0</v>
      </c>
      <c r="R323" s="575">
        <f t="shared" si="14"/>
        <v>0</v>
      </c>
      <c r="AH323" s="579"/>
    </row>
    <row r="324" spans="1:38 14037:14059 15173:15188" ht="31.2">
      <c r="A324" s="560">
        <v>307</v>
      </c>
      <c r="B324" s="681">
        <v>7000009996</v>
      </c>
      <c r="C324" s="681">
        <v>4980</v>
      </c>
      <c r="D324" s="681">
        <v>480</v>
      </c>
      <c r="E324" s="681">
        <v>60</v>
      </c>
      <c r="F324" s="732" t="s">
        <v>833</v>
      </c>
      <c r="G324" s="681">
        <v>100002253</v>
      </c>
      <c r="H324" s="681">
        <v>998736</v>
      </c>
      <c r="I324" s="690"/>
      <c r="J324" s="693">
        <v>18</v>
      </c>
      <c r="K324" s="691"/>
      <c r="L324" s="732" t="s">
        <v>995</v>
      </c>
      <c r="M324" s="681" t="s">
        <v>290</v>
      </c>
      <c r="N324" s="681">
        <v>2</v>
      </c>
      <c r="O324" s="692"/>
      <c r="P324" s="559" t="str">
        <f t="shared" si="12"/>
        <v>INCLUDED</v>
      </c>
      <c r="Q324" s="578">
        <f t="shared" si="13"/>
        <v>0</v>
      </c>
      <c r="R324" s="575">
        <f t="shared" si="14"/>
        <v>0</v>
      </c>
      <c r="AH324" s="579"/>
    </row>
    <row r="325" spans="1:38 14037:14059 15173:15188" ht="31.2">
      <c r="A325" s="560">
        <v>308</v>
      </c>
      <c r="B325" s="681">
        <v>7000009996</v>
      </c>
      <c r="C325" s="681">
        <v>4980</v>
      </c>
      <c r="D325" s="681">
        <v>480</v>
      </c>
      <c r="E325" s="681">
        <v>70</v>
      </c>
      <c r="F325" s="732" t="s">
        <v>833</v>
      </c>
      <c r="G325" s="681">
        <v>100000944</v>
      </c>
      <c r="H325" s="681">
        <v>998736</v>
      </c>
      <c r="I325" s="690"/>
      <c r="J325" s="693">
        <v>18</v>
      </c>
      <c r="K325" s="691"/>
      <c r="L325" s="732" t="s">
        <v>713</v>
      </c>
      <c r="M325" s="681" t="s">
        <v>290</v>
      </c>
      <c r="N325" s="681">
        <v>2</v>
      </c>
      <c r="O325" s="692"/>
      <c r="P325" s="559" t="str">
        <f t="shared" si="12"/>
        <v>INCLUDED</v>
      </c>
      <c r="Q325" s="578">
        <f t="shared" si="13"/>
        <v>0</v>
      </c>
      <c r="R325" s="575">
        <f t="shared" si="14"/>
        <v>0</v>
      </c>
      <c r="AH325" s="579"/>
    </row>
    <row r="326" spans="1:38 14037:14059 15173:15188" ht="31.2">
      <c r="A326" s="560">
        <v>309</v>
      </c>
      <c r="B326" s="681">
        <v>7000009996</v>
      </c>
      <c r="C326" s="681">
        <v>4980</v>
      </c>
      <c r="D326" s="681">
        <v>480</v>
      </c>
      <c r="E326" s="681">
        <v>80</v>
      </c>
      <c r="F326" s="732" t="s">
        <v>833</v>
      </c>
      <c r="G326" s="681">
        <v>100000924</v>
      </c>
      <c r="H326" s="681">
        <v>998736</v>
      </c>
      <c r="I326" s="690"/>
      <c r="J326" s="693">
        <v>18</v>
      </c>
      <c r="K326" s="691"/>
      <c r="L326" s="732" t="s">
        <v>538</v>
      </c>
      <c r="M326" s="681" t="s">
        <v>291</v>
      </c>
      <c r="N326" s="681">
        <v>2</v>
      </c>
      <c r="O326" s="692"/>
      <c r="P326" s="559" t="str">
        <f t="shared" si="12"/>
        <v>INCLUDED</v>
      </c>
      <c r="Q326" s="578">
        <f t="shared" si="13"/>
        <v>0</v>
      </c>
      <c r="R326" s="575">
        <f t="shared" si="14"/>
        <v>0</v>
      </c>
      <c r="AH326" s="579"/>
    </row>
    <row r="327" spans="1:38 14037:14059 15173:15188" ht="31.2">
      <c r="A327" s="560">
        <v>310</v>
      </c>
      <c r="B327" s="681">
        <v>7000009996</v>
      </c>
      <c r="C327" s="681">
        <v>4980</v>
      </c>
      <c r="D327" s="681">
        <v>480</v>
      </c>
      <c r="E327" s="681">
        <v>90</v>
      </c>
      <c r="F327" s="732" t="s">
        <v>833</v>
      </c>
      <c r="G327" s="681">
        <v>100002252</v>
      </c>
      <c r="H327" s="681">
        <v>998736</v>
      </c>
      <c r="I327" s="690"/>
      <c r="J327" s="693">
        <v>18</v>
      </c>
      <c r="K327" s="691"/>
      <c r="L327" s="732" t="s">
        <v>539</v>
      </c>
      <c r="M327" s="681" t="s">
        <v>291</v>
      </c>
      <c r="N327" s="681">
        <v>2</v>
      </c>
      <c r="O327" s="692"/>
      <c r="P327" s="559" t="str">
        <f t="shared" si="12"/>
        <v>INCLUDED</v>
      </c>
      <c r="Q327" s="578">
        <f t="shared" si="13"/>
        <v>0</v>
      </c>
      <c r="R327" s="575">
        <f t="shared" si="14"/>
        <v>0</v>
      </c>
      <c r="AH327" s="579"/>
    </row>
    <row r="328" spans="1:38 14037:14059 15173:15188" ht="31.2">
      <c r="A328" s="560">
        <v>311</v>
      </c>
      <c r="B328" s="681">
        <v>7000009996</v>
      </c>
      <c r="C328" s="681">
        <v>4980</v>
      </c>
      <c r="D328" s="681">
        <v>480</v>
      </c>
      <c r="E328" s="681">
        <v>100</v>
      </c>
      <c r="F328" s="732" t="s">
        <v>833</v>
      </c>
      <c r="G328" s="681">
        <v>100002612</v>
      </c>
      <c r="H328" s="681">
        <v>998736</v>
      </c>
      <c r="I328" s="690"/>
      <c r="J328" s="693">
        <v>18</v>
      </c>
      <c r="K328" s="691"/>
      <c r="L328" s="732" t="s">
        <v>996</v>
      </c>
      <c r="M328" s="681" t="s">
        <v>290</v>
      </c>
      <c r="N328" s="681">
        <v>1</v>
      </c>
      <c r="O328" s="692"/>
      <c r="P328" s="559" t="str">
        <f t="shared" si="12"/>
        <v>INCLUDED</v>
      </c>
      <c r="Q328" s="578">
        <f t="shared" si="13"/>
        <v>0</v>
      </c>
      <c r="R328" s="575">
        <f t="shared" si="14"/>
        <v>0</v>
      </c>
      <c r="AH328" s="579"/>
    </row>
    <row r="329" spans="1:38 14037:14059 15173:15188" ht="31.2">
      <c r="A329" s="560">
        <v>312</v>
      </c>
      <c r="B329" s="681">
        <v>7000009996</v>
      </c>
      <c r="C329" s="681">
        <v>4980</v>
      </c>
      <c r="D329" s="681">
        <v>480</v>
      </c>
      <c r="E329" s="681">
        <v>110</v>
      </c>
      <c r="F329" s="732" t="s">
        <v>833</v>
      </c>
      <c r="G329" s="681">
        <v>100000960</v>
      </c>
      <c r="H329" s="681">
        <v>995463</v>
      </c>
      <c r="I329" s="690"/>
      <c r="J329" s="693">
        <v>18</v>
      </c>
      <c r="K329" s="691"/>
      <c r="L329" s="732" t="s">
        <v>540</v>
      </c>
      <c r="M329" s="681" t="s">
        <v>290</v>
      </c>
      <c r="N329" s="681">
        <v>6</v>
      </c>
      <c r="O329" s="692"/>
      <c r="P329" s="559" t="str">
        <f t="shared" si="12"/>
        <v>INCLUDED</v>
      </c>
      <c r="Q329" s="578">
        <f t="shared" si="13"/>
        <v>0</v>
      </c>
      <c r="R329" s="575">
        <f t="shared" si="14"/>
        <v>0</v>
      </c>
      <c r="AH329" s="579"/>
    </row>
    <row r="330" spans="1:38 14037:14059 15173:15188" ht="46.8">
      <c r="A330" s="560">
        <v>313</v>
      </c>
      <c r="B330" s="681">
        <v>7000009996</v>
      </c>
      <c r="C330" s="681">
        <v>4980</v>
      </c>
      <c r="D330" s="681">
        <v>480</v>
      </c>
      <c r="E330" s="681">
        <v>120</v>
      </c>
      <c r="F330" s="732" t="s">
        <v>833</v>
      </c>
      <c r="G330" s="681">
        <v>100002257</v>
      </c>
      <c r="H330" s="681">
        <v>998736</v>
      </c>
      <c r="I330" s="690"/>
      <c r="J330" s="693">
        <v>18</v>
      </c>
      <c r="K330" s="691"/>
      <c r="L330" s="732" t="s">
        <v>997</v>
      </c>
      <c r="M330" s="681" t="s">
        <v>443</v>
      </c>
      <c r="N330" s="681">
        <v>1</v>
      </c>
      <c r="O330" s="692"/>
      <c r="P330" s="559" t="str">
        <f t="shared" si="12"/>
        <v>INCLUDED</v>
      </c>
      <c r="Q330" s="578">
        <f t="shared" si="13"/>
        <v>0</v>
      </c>
      <c r="R330" s="575">
        <f t="shared" si="14"/>
        <v>0</v>
      </c>
      <c r="AH330" s="579"/>
    </row>
    <row r="331" spans="1:38 14037:14059 15173:15188" ht="31.2">
      <c r="A331" s="560">
        <v>314</v>
      </c>
      <c r="B331" s="681">
        <v>7000009996</v>
      </c>
      <c r="C331" s="681">
        <v>4990</v>
      </c>
      <c r="D331" s="681">
        <v>490</v>
      </c>
      <c r="E331" s="681">
        <v>10</v>
      </c>
      <c r="F331" s="732" t="s">
        <v>834</v>
      </c>
      <c r="G331" s="681">
        <v>100000004</v>
      </c>
      <c r="H331" s="681">
        <v>998736</v>
      </c>
      <c r="I331" s="690"/>
      <c r="J331" s="693">
        <v>18</v>
      </c>
      <c r="K331" s="691"/>
      <c r="L331" s="732" t="s">
        <v>960</v>
      </c>
      <c r="M331" s="681" t="s">
        <v>290</v>
      </c>
      <c r="N331" s="681">
        <v>2</v>
      </c>
      <c r="O331" s="692"/>
      <c r="P331" s="559" t="str">
        <f t="shared" si="12"/>
        <v>INCLUDED</v>
      </c>
      <c r="Q331" s="578">
        <f t="shared" si="13"/>
        <v>0</v>
      </c>
      <c r="R331" s="575">
        <f t="shared" si="14"/>
        <v>0</v>
      </c>
      <c r="AH331" s="579"/>
    </row>
    <row r="332" spans="1:38 14037:14059 15173:15188" ht="31.2">
      <c r="A332" s="560">
        <v>315</v>
      </c>
      <c r="B332" s="681">
        <v>7000009996</v>
      </c>
      <c r="C332" s="681">
        <v>4990</v>
      </c>
      <c r="D332" s="681">
        <v>490</v>
      </c>
      <c r="E332" s="681">
        <v>20</v>
      </c>
      <c r="F332" s="732" t="s">
        <v>834</v>
      </c>
      <c r="G332" s="681">
        <v>100002578</v>
      </c>
      <c r="H332" s="681">
        <v>998736</v>
      </c>
      <c r="I332" s="690"/>
      <c r="J332" s="693">
        <v>18</v>
      </c>
      <c r="K332" s="691"/>
      <c r="L332" s="732" t="s">
        <v>998</v>
      </c>
      <c r="M332" s="681" t="s">
        <v>290</v>
      </c>
      <c r="N332" s="681">
        <v>2</v>
      </c>
      <c r="O332" s="692"/>
      <c r="P332" s="559" t="str">
        <f t="shared" si="12"/>
        <v>INCLUDED</v>
      </c>
      <c r="Q332" s="578">
        <f t="shared" si="13"/>
        <v>0</v>
      </c>
      <c r="R332" s="575">
        <f t="shared" si="14"/>
        <v>0</v>
      </c>
      <c r="AH332" s="579"/>
    </row>
    <row r="333" spans="1:38 14037:14059 15173:15188" ht="31.2">
      <c r="A333" s="560">
        <v>316</v>
      </c>
      <c r="B333" s="681">
        <v>7000009996</v>
      </c>
      <c r="C333" s="681">
        <v>4990</v>
      </c>
      <c r="D333" s="681">
        <v>490</v>
      </c>
      <c r="E333" s="681">
        <v>30</v>
      </c>
      <c r="F333" s="732" t="s">
        <v>834</v>
      </c>
      <c r="G333" s="681">
        <v>100002579</v>
      </c>
      <c r="H333" s="681">
        <v>998736</v>
      </c>
      <c r="I333" s="690"/>
      <c r="J333" s="693">
        <v>18</v>
      </c>
      <c r="K333" s="691"/>
      <c r="L333" s="732" t="s">
        <v>999</v>
      </c>
      <c r="M333" s="681" t="s">
        <v>291</v>
      </c>
      <c r="N333" s="681">
        <v>2</v>
      </c>
      <c r="O333" s="692"/>
      <c r="P333" s="559" t="str">
        <f t="shared" si="12"/>
        <v>INCLUDED</v>
      </c>
      <c r="Q333" s="578">
        <f t="shared" si="13"/>
        <v>0</v>
      </c>
      <c r="R333" s="575">
        <f t="shared" si="14"/>
        <v>0</v>
      </c>
      <c r="AH333" s="579"/>
    </row>
    <row r="334" spans="1:38 14037:14059 15173:15188" ht="31.2">
      <c r="A334" s="560">
        <v>317</v>
      </c>
      <c r="B334" s="681">
        <v>7000009996</v>
      </c>
      <c r="C334" s="681">
        <v>4990</v>
      </c>
      <c r="D334" s="681">
        <v>490</v>
      </c>
      <c r="E334" s="681">
        <v>40</v>
      </c>
      <c r="F334" s="732" t="s">
        <v>834</v>
      </c>
      <c r="G334" s="681">
        <v>100002055</v>
      </c>
      <c r="H334" s="681">
        <v>998736</v>
      </c>
      <c r="I334" s="690"/>
      <c r="J334" s="693">
        <v>18</v>
      </c>
      <c r="K334" s="691"/>
      <c r="L334" s="732" t="s">
        <v>697</v>
      </c>
      <c r="M334" s="681" t="s">
        <v>291</v>
      </c>
      <c r="N334" s="681">
        <v>2</v>
      </c>
      <c r="O334" s="692"/>
      <c r="P334" s="559" t="str">
        <f t="shared" ref="P334:P394" si="15">IF(O334="","INCLUDED",O334*N334)</f>
        <v>INCLUDED</v>
      </c>
      <c r="Q334" s="578">
        <f t="shared" ref="Q334:Q394" si="16">IF(O334="",0,IF(K334="",O334*J334/100,K334*O334))</f>
        <v>0</v>
      </c>
      <c r="R334" s="575">
        <f t="shared" ref="R334:R394" si="17">Q334*N334</f>
        <v>0</v>
      </c>
      <c r="AH334" s="579"/>
    </row>
    <row r="335" spans="1:38 14037:14059 15173:15188" ht="18">
      <c r="A335" s="683" t="s">
        <v>456</v>
      </c>
      <c r="B335" s="733" t="s">
        <v>841</v>
      </c>
      <c r="C335" s="688"/>
      <c r="D335" s="688"/>
      <c r="E335" s="688"/>
      <c r="F335" s="734"/>
      <c r="G335" s="688"/>
      <c r="H335" s="688"/>
      <c r="I335" s="663"/>
      <c r="J335" s="663"/>
      <c r="K335" s="663"/>
      <c r="L335" s="663"/>
      <c r="M335" s="663"/>
      <c r="N335" s="663"/>
      <c r="O335" s="663"/>
      <c r="P335" s="663"/>
      <c r="Q335" s="578">
        <f t="shared" si="16"/>
        <v>0</v>
      </c>
      <c r="R335" s="575">
        <f t="shared" si="17"/>
        <v>0</v>
      </c>
      <c r="S335" s="346"/>
      <c r="T335" s="346"/>
      <c r="U335" s="346"/>
      <c r="V335" s="346"/>
      <c r="W335" s="346"/>
      <c r="X335" s="346"/>
      <c r="Y335" s="346"/>
      <c r="Z335" s="346"/>
      <c r="AA335" s="346"/>
      <c r="AB335" s="346"/>
      <c r="AC335" s="346"/>
      <c r="AD335" s="346"/>
      <c r="AE335" s="346"/>
      <c r="AF335" s="346"/>
      <c r="AG335" s="346"/>
      <c r="AH335" s="346"/>
      <c r="AI335" s="346"/>
      <c r="AJ335" s="346"/>
      <c r="AK335" s="346"/>
      <c r="AL335" s="346"/>
      <c r="TSW335" s="683"/>
      <c r="TSX335" s="733"/>
      <c r="TSY335" s="688"/>
      <c r="TSZ335" s="688"/>
      <c r="TTA335" s="688"/>
      <c r="TTB335" s="734"/>
      <c r="TTC335" s="688"/>
      <c r="TTD335" s="688"/>
      <c r="TTE335" s="663"/>
      <c r="TTF335" s="663"/>
      <c r="TTG335" s="663"/>
      <c r="TTH335" s="663"/>
      <c r="TTI335" s="736"/>
      <c r="TTJ335" s="736"/>
      <c r="TTK335" s="663"/>
      <c r="TTL335" s="664"/>
      <c r="TTM335" s="348"/>
      <c r="TTN335" s="348"/>
      <c r="TTO335" s="348"/>
      <c r="TTP335" s="348"/>
      <c r="TTQ335" s="348"/>
      <c r="TTR335" s="348"/>
      <c r="TTS335" s="348"/>
      <c r="VKO335" s="683"/>
      <c r="VKP335" s="733"/>
      <c r="VKQ335" s="688"/>
      <c r="VKR335" s="688"/>
      <c r="VKS335" s="688"/>
      <c r="VKT335" s="734"/>
      <c r="VKU335" s="688"/>
      <c r="VKV335" s="688"/>
      <c r="VKW335" s="663"/>
      <c r="VKX335" s="663"/>
      <c r="VKY335" s="663"/>
      <c r="VKZ335" s="663"/>
      <c r="VLA335" s="736"/>
      <c r="VLB335" s="736"/>
      <c r="VLC335" s="663"/>
      <c r="VLD335" s="664"/>
    </row>
    <row r="336" spans="1:38 14037:14059 15173:15188">
      <c r="A336" s="560">
        <v>318</v>
      </c>
      <c r="B336" s="681">
        <v>7000009996</v>
      </c>
      <c r="C336" s="681">
        <v>11710</v>
      </c>
      <c r="D336" s="681">
        <v>200</v>
      </c>
      <c r="E336" s="681">
        <v>10</v>
      </c>
      <c r="F336" s="732" t="s">
        <v>822</v>
      </c>
      <c r="G336" s="681">
        <v>100002773</v>
      </c>
      <c r="H336" s="681">
        <v>998736</v>
      </c>
      <c r="I336" s="690"/>
      <c r="J336" s="693">
        <v>18</v>
      </c>
      <c r="K336" s="691"/>
      <c r="L336" s="732" t="s">
        <v>969</v>
      </c>
      <c r="M336" s="681" t="s">
        <v>290</v>
      </c>
      <c r="N336" s="681">
        <v>2</v>
      </c>
      <c r="O336" s="692"/>
      <c r="P336" s="559" t="str">
        <f t="shared" si="15"/>
        <v>INCLUDED</v>
      </c>
      <c r="Q336" s="578">
        <f t="shared" si="16"/>
        <v>0</v>
      </c>
      <c r="R336" s="575">
        <f t="shared" si="17"/>
        <v>0</v>
      </c>
      <c r="AH336" s="579"/>
    </row>
    <row r="337" spans="1:34">
      <c r="A337" s="560">
        <v>319</v>
      </c>
      <c r="B337" s="681">
        <v>7000009996</v>
      </c>
      <c r="C337" s="681">
        <v>11860</v>
      </c>
      <c r="D337" s="681">
        <v>230</v>
      </c>
      <c r="E337" s="681">
        <v>10</v>
      </c>
      <c r="F337" s="732" t="s">
        <v>839</v>
      </c>
      <c r="G337" s="681">
        <v>100000710</v>
      </c>
      <c r="H337" s="681">
        <v>998736</v>
      </c>
      <c r="I337" s="690"/>
      <c r="J337" s="693">
        <v>18</v>
      </c>
      <c r="K337" s="691"/>
      <c r="L337" s="732" t="s">
        <v>706</v>
      </c>
      <c r="M337" s="681" t="s">
        <v>290</v>
      </c>
      <c r="N337" s="681">
        <v>4</v>
      </c>
      <c r="O337" s="692"/>
      <c r="P337" s="559" t="str">
        <f t="shared" si="15"/>
        <v>INCLUDED</v>
      </c>
      <c r="Q337" s="578">
        <f t="shared" si="16"/>
        <v>0</v>
      </c>
      <c r="R337" s="575">
        <f t="shared" si="17"/>
        <v>0</v>
      </c>
      <c r="AH337" s="579"/>
    </row>
    <row r="338" spans="1:34">
      <c r="A338" s="560">
        <v>320</v>
      </c>
      <c r="B338" s="681">
        <v>7000009996</v>
      </c>
      <c r="C338" s="681">
        <v>11860</v>
      </c>
      <c r="D338" s="681">
        <v>230</v>
      </c>
      <c r="E338" s="681">
        <v>20</v>
      </c>
      <c r="F338" s="732" t="s">
        <v>839</v>
      </c>
      <c r="G338" s="681">
        <v>100000713</v>
      </c>
      <c r="H338" s="681">
        <v>998736</v>
      </c>
      <c r="I338" s="690"/>
      <c r="J338" s="693">
        <v>18</v>
      </c>
      <c r="K338" s="691"/>
      <c r="L338" s="732" t="s">
        <v>653</v>
      </c>
      <c r="M338" s="681" t="s">
        <v>290</v>
      </c>
      <c r="N338" s="681">
        <v>12</v>
      </c>
      <c r="O338" s="692"/>
      <c r="P338" s="559" t="str">
        <f t="shared" si="15"/>
        <v>INCLUDED</v>
      </c>
      <c r="Q338" s="578">
        <f t="shared" si="16"/>
        <v>0</v>
      </c>
      <c r="R338" s="575">
        <f t="shared" si="17"/>
        <v>0</v>
      </c>
      <c r="AH338" s="579"/>
    </row>
    <row r="339" spans="1:34">
      <c r="A339" s="560">
        <v>321</v>
      </c>
      <c r="B339" s="681">
        <v>7000009996</v>
      </c>
      <c r="C339" s="681">
        <v>11860</v>
      </c>
      <c r="D339" s="681">
        <v>230</v>
      </c>
      <c r="E339" s="681">
        <v>30</v>
      </c>
      <c r="F339" s="732" t="s">
        <v>839</v>
      </c>
      <c r="G339" s="681">
        <v>100002040</v>
      </c>
      <c r="H339" s="681">
        <v>998736</v>
      </c>
      <c r="I339" s="690"/>
      <c r="J339" s="693">
        <v>18</v>
      </c>
      <c r="K339" s="691"/>
      <c r="L339" s="732" t="s">
        <v>654</v>
      </c>
      <c r="M339" s="681" t="s">
        <v>290</v>
      </c>
      <c r="N339" s="681">
        <v>12</v>
      </c>
      <c r="O339" s="692"/>
      <c r="P339" s="559" t="str">
        <f t="shared" si="15"/>
        <v>INCLUDED</v>
      </c>
      <c r="Q339" s="578">
        <f t="shared" si="16"/>
        <v>0</v>
      </c>
      <c r="R339" s="575">
        <f t="shared" si="17"/>
        <v>0</v>
      </c>
      <c r="AH339" s="579"/>
    </row>
    <row r="340" spans="1:34" ht="31.2">
      <c r="A340" s="560">
        <v>322</v>
      </c>
      <c r="B340" s="681">
        <v>7000009996</v>
      </c>
      <c r="C340" s="681">
        <v>11860</v>
      </c>
      <c r="D340" s="681">
        <v>230</v>
      </c>
      <c r="E340" s="681">
        <v>40</v>
      </c>
      <c r="F340" s="732" t="s">
        <v>839</v>
      </c>
      <c r="G340" s="681">
        <v>100003781</v>
      </c>
      <c r="H340" s="681">
        <v>998736</v>
      </c>
      <c r="I340" s="690"/>
      <c r="J340" s="693">
        <v>18</v>
      </c>
      <c r="K340" s="691"/>
      <c r="L340" s="732" t="s">
        <v>970</v>
      </c>
      <c r="M340" s="681" t="s">
        <v>291</v>
      </c>
      <c r="N340" s="681">
        <v>1</v>
      </c>
      <c r="O340" s="692"/>
      <c r="P340" s="559" t="str">
        <f t="shared" si="15"/>
        <v>INCLUDED</v>
      </c>
      <c r="Q340" s="578">
        <f t="shared" si="16"/>
        <v>0</v>
      </c>
      <c r="R340" s="575">
        <f t="shared" si="17"/>
        <v>0</v>
      </c>
      <c r="AH340" s="579"/>
    </row>
    <row r="341" spans="1:34" ht="31.2">
      <c r="A341" s="560">
        <v>323</v>
      </c>
      <c r="B341" s="681">
        <v>7000009996</v>
      </c>
      <c r="C341" s="681">
        <v>11860</v>
      </c>
      <c r="D341" s="681">
        <v>230</v>
      </c>
      <c r="E341" s="681">
        <v>50</v>
      </c>
      <c r="F341" s="732" t="s">
        <v>839</v>
      </c>
      <c r="G341" s="681">
        <v>100003779</v>
      </c>
      <c r="H341" s="681">
        <v>998736</v>
      </c>
      <c r="I341" s="690"/>
      <c r="J341" s="693">
        <v>18</v>
      </c>
      <c r="K341" s="691"/>
      <c r="L341" s="732" t="s">
        <v>971</v>
      </c>
      <c r="M341" s="681" t="s">
        <v>290</v>
      </c>
      <c r="N341" s="681">
        <v>4</v>
      </c>
      <c r="O341" s="692"/>
      <c r="P341" s="559" t="str">
        <f t="shared" si="15"/>
        <v>INCLUDED</v>
      </c>
      <c r="Q341" s="578">
        <f t="shared" si="16"/>
        <v>0</v>
      </c>
      <c r="R341" s="575">
        <f t="shared" si="17"/>
        <v>0</v>
      </c>
      <c r="AH341" s="579"/>
    </row>
    <row r="342" spans="1:34" ht="31.2">
      <c r="A342" s="560">
        <v>324</v>
      </c>
      <c r="B342" s="681">
        <v>7000009996</v>
      </c>
      <c r="C342" s="681">
        <v>11860</v>
      </c>
      <c r="D342" s="681">
        <v>230</v>
      </c>
      <c r="E342" s="681">
        <v>60</v>
      </c>
      <c r="F342" s="732" t="s">
        <v>839</v>
      </c>
      <c r="G342" s="681">
        <v>100003780</v>
      </c>
      <c r="H342" s="681">
        <v>998736</v>
      </c>
      <c r="I342" s="690"/>
      <c r="J342" s="693">
        <v>18</v>
      </c>
      <c r="K342" s="691"/>
      <c r="L342" s="732" t="s">
        <v>972</v>
      </c>
      <c r="M342" s="681" t="s">
        <v>290</v>
      </c>
      <c r="N342" s="681">
        <v>2</v>
      </c>
      <c r="O342" s="692"/>
      <c r="P342" s="559" t="str">
        <f t="shared" si="15"/>
        <v>INCLUDED</v>
      </c>
      <c r="Q342" s="578">
        <f t="shared" si="16"/>
        <v>0</v>
      </c>
      <c r="R342" s="575">
        <f t="shared" si="17"/>
        <v>0</v>
      </c>
      <c r="AH342" s="579"/>
    </row>
    <row r="343" spans="1:34" ht="31.2">
      <c r="A343" s="560">
        <v>325</v>
      </c>
      <c r="B343" s="681">
        <v>7000009996</v>
      </c>
      <c r="C343" s="681">
        <v>11860</v>
      </c>
      <c r="D343" s="681">
        <v>230</v>
      </c>
      <c r="E343" s="681">
        <v>70</v>
      </c>
      <c r="F343" s="732" t="s">
        <v>839</v>
      </c>
      <c r="G343" s="681">
        <v>100003792</v>
      </c>
      <c r="H343" s="681">
        <v>998736</v>
      </c>
      <c r="I343" s="690"/>
      <c r="J343" s="693">
        <v>18</v>
      </c>
      <c r="K343" s="691"/>
      <c r="L343" s="732" t="s">
        <v>973</v>
      </c>
      <c r="M343" s="681" t="s">
        <v>290</v>
      </c>
      <c r="N343" s="681">
        <v>2</v>
      </c>
      <c r="O343" s="692"/>
      <c r="P343" s="559" t="str">
        <f t="shared" si="15"/>
        <v>INCLUDED</v>
      </c>
      <c r="Q343" s="578">
        <f t="shared" si="16"/>
        <v>0</v>
      </c>
      <c r="R343" s="575">
        <f t="shared" si="17"/>
        <v>0</v>
      </c>
      <c r="AH343" s="579"/>
    </row>
    <row r="344" spans="1:34" ht="31.2">
      <c r="A344" s="560">
        <v>326</v>
      </c>
      <c r="B344" s="681">
        <v>7000009996</v>
      </c>
      <c r="C344" s="681">
        <v>11720</v>
      </c>
      <c r="D344" s="681">
        <v>240</v>
      </c>
      <c r="E344" s="681">
        <v>10</v>
      </c>
      <c r="F344" s="732" t="s">
        <v>824</v>
      </c>
      <c r="G344" s="681">
        <v>100000760</v>
      </c>
      <c r="H344" s="681">
        <v>998736</v>
      </c>
      <c r="I344" s="690"/>
      <c r="J344" s="693">
        <v>18</v>
      </c>
      <c r="K344" s="691"/>
      <c r="L344" s="732" t="s">
        <v>716</v>
      </c>
      <c r="M344" s="681" t="s">
        <v>290</v>
      </c>
      <c r="N344" s="681">
        <v>3</v>
      </c>
      <c r="O344" s="692"/>
      <c r="P344" s="559" t="str">
        <f t="shared" si="15"/>
        <v>INCLUDED</v>
      </c>
      <c r="Q344" s="578">
        <f t="shared" si="16"/>
        <v>0</v>
      </c>
      <c r="R344" s="575">
        <f t="shared" si="17"/>
        <v>0</v>
      </c>
      <c r="AH344" s="579"/>
    </row>
    <row r="345" spans="1:34" ht="31.2">
      <c r="A345" s="560">
        <v>327</v>
      </c>
      <c r="B345" s="681">
        <v>7000009996</v>
      </c>
      <c r="C345" s="681">
        <v>11720</v>
      </c>
      <c r="D345" s="681">
        <v>240</v>
      </c>
      <c r="E345" s="681">
        <v>20</v>
      </c>
      <c r="F345" s="732" t="s">
        <v>824</v>
      </c>
      <c r="G345" s="681">
        <v>100001891</v>
      </c>
      <c r="H345" s="681">
        <v>998736</v>
      </c>
      <c r="I345" s="690"/>
      <c r="J345" s="693">
        <v>18</v>
      </c>
      <c r="K345" s="691"/>
      <c r="L345" s="732" t="s">
        <v>545</v>
      </c>
      <c r="M345" s="681" t="s">
        <v>290</v>
      </c>
      <c r="N345" s="681">
        <v>1</v>
      </c>
      <c r="O345" s="692"/>
      <c r="P345" s="559" t="str">
        <f t="shared" si="15"/>
        <v>INCLUDED</v>
      </c>
      <c r="Q345" s="578">
        <f t="shared" si="16"/>
        <v>0</v>
      </c>
      <c r="R345" s="575">
        <f t="shared" si="17"/>
        <v>0</v>
      </c>
      <c r="AH345" s="579"/>
    </row>
    <row r="346" spans="1:34" ht="31.2">
      <c r="A346" s="560">
        <v>328</v>
      </c>
      <c r="B346" s="681">
        <v>7000009996</v>
      </c>
      <c r="C346" s="681">
        <v>11720</v>
      </c>
      <c r="D346" s="681">
        <v>240</v>
      </c>
      <c r="E346" s="681">
        <v>30</v>
      </c>
      <c r="F346" s="732" t="s">
        <v>824</v>
      </c>
      <c r="G346" s="681">
        <v>100000761</v>
      </c>
      <c r="H346" s="681">
        <v>998736</v>
      </c>
      <c r="I346" s="690"/>
      <c r="J346" s="693">
        <v>18</v>
      </c>
      <c r="K346" s="691"/>
      <c r="L346" s="732" t="s">
        <v>974</v>
      </c>
      <c r="M346" s="681" t="s">
        <v>290</v>
      </c>
      <c r="N346" s="681">
        <v>2</v>
      </c>
      <c r="O346" s="692"/>
      <c r="P346" s="559" t="str">
        <f t="shared" si="15"/>
        <v>INCLUDED</v>
      </c>
      <c r="Q346" s="578">
        <f t="shared" si="16"/>
        <v>0</v>
      </c>
      <c r="R346" s="575">
        <f t="shared" si="17"/>
        <v>0</v>
      </c>
      <c r="AH346" s="579"/>
    </row>
    <row r="347" spans="1:34" ht="31.2">
      <c r="A347" s="560">
        <v>329</v>
      </c>
      <c r="B347" s="681">
        <v>7000009996</v>
      </c>
      <c r="C347" s="681">
        <v>11720</v>
      </c>
      <c r="D347" s="681">
        <v>240</v>
      </c>
      <c r="E347" s="681">
        <v>40</v>
      </c>
      <c r="F347" s="732" t="s">
        <v>824</v>
      </c>
      <c r="G347" s="681">
        <v>100002711</v>
      </c>
      <c r="H347" s="681">
        <v>998736</v>
      </c>
      <c r="I347" s="690"/>
      <c r="J347" s="693">
        <v>18</v>
      </c>
      <c r="K347" s="691"/>
      <c r="L347" s="732" t="s">
        <v>975</v>
      </c>
      <c r="M347" s="681" t="s">
        <v>290</v>
      </c>
      <c r="N347" s="681">
        <v>1</v>
      </c>
      <c r="O347" s="692"/>
      <c r="P347" s="559" t="str">
        <f t="shared" si="15"/>
        <v>INCLUDED</v>
      </c>
      <c r="Q347" s="578">
        <f t="shared" si="16"/>
        <v>0</v>
      </c>
      <c r="R347" s="575">
        <f t="shared" si="17"/>
        <v>0</v>
      </c>
      <c r="AH347" s="579"/>
    </row>
    <row r="348" spans="1:34" ht="31.2">
      <c r="A348" s="560">
        <v>330</v>
      </c>
      <c r="B348" s="681">
        <v>7000009996</v>
      </c>
      <c r="C348" s="681">
        <v>11730</v>
      </c>
      <c r="D348" s="681">
        <v>280</v>
      </c>
      <c r="E348" s="681">
        <v>10</v>
      </c>
      <c r="F348" s="732" t="s">
        <v>825</v>
      </c>
      <c r="G348" s="681">
        <v>100000972</v>
      </c>
      <c r="H348" s="681">
        <v>998736</v>
      </c>
      <c r="I348" s="690"/>
      <c r="J348" s="693">
        <v>18</v>
      </c>
      <c r="K348" s="691"/>
      <c r="L348" s="732" t="s">
        <v>555</v>
      </c>
      <c r="M348" s="681" t="s">
        <v>290</v>
      </c>
      <c r="N348" s="681">
        <v>4</v>
      </c>
      <c r="O348" s="692"/>
      <c r="P348" s="559" t="str">
        <f t="shared" si="15"/>
        <v>INCLUDED</v>
      </c>
      <c r="Q348" s="578">
        <f t="shared" si="16"/>
        <v>0</v>
      </c>
      <c r="R348" s="575">
        <f t="shared" si="17"/>
        <v>0</v>
      </c>
      <c r="AH348" s="579"/>
    </row>
    <row r="349" spans="1:34" ht="31.2">
      <c r="A349" s="560">
        <v>331</v>
      </c>
      <c r="B349" s="681">
        <v>7000009996</v>
      </c>
      <c r="C349" s="681">
        <v>11730</v>
      </c>
      <c r="D349" s="681">
        <v>280</v>
      </c>
      <c r="E349" s="681">
        <v>20</v>
      </c>
      <c r="F349" s="732" t="s">
        <v>825</v>
      </c>
      <c r="G349" s="681">
        <v>100000975</v>
      </c>
      <c r="H349" s="681">
        <v>995461</v>
      </c>
      <c r="I349" s="690"/>
      <c r="J349" s="693">
        <v>18</v>
      </c>
      <c r="K349" s="691"/>
      <c r="L349" s="732" t="s">
        <v>556</v>
      </c>
      <c r="M349" s="681" t="s">
        <v>290</v>
      </c>
      <c r="N349" s="681">
        <v>10</v>
      </c>
      <c r="O349" s="692"/>
      <c r="P349" s="559" t="str">
        <f t="shared" si="15"/>
        <v>INCLUDED</v>
      </c>
      <c r="Q349" s="578">
        <f t="shared" si="16"/>
        <v>0</v>
      </c>
      <c r="R349" s="575">
        <f t="shared" si="17"/>
        <v>0</v>
      </c>
      <c r="AH349" s="579"/>
    </row>
    <row r="350" spans="1:34" ht="31.2">
      <c r="A350" s="560">
        <v>332</v>
      </c>
      <c r="B350" s="681">
        <v>7000009996</v>
      </c>
      <c r="C350" s="681">
        <v>11730</v>
      </c>
      <c r="D350" s="681">
        <v>280</v>
      </c>
      <c r="E350" s="681">
        <v>30</v>
      </c>
      <c r="F350" s="732" t="s">
        <v>825</v>
      </c>
      <c r="G350" s="681">
        <v>100002251</v>
      </c>
      <c r="H350" s="681">
        <v>998736</v>
      </c>
      <c r="I350" s="690"/>
      <c r="J350" s="693">
        <v>18</v>
      </c>
      <c r="K350" s="691"/>
      <c r="L350" s="732" t="s">
        <v>862</v>
      </c>
      <c r="M350" s="681" t="s">
        <v>290</v>
      </c>
      <c r="N350" s="681">
        <v>6</v>
      </c>
      <c r="O350" s="692"/>
      <c r="P350" s="559" t="str">
        <f t="shared" si="15"/>
        <v>INCLUDED</v>
      </c>
      <c r="Q350" s="578">
        <f t="shared" si="16"/>
        <v>0</v>
      </c>
      <c r="R350" s="575">
        <f t="shared" si="17"/>
        <v>0</v>
      </c>
      <c r="AH350" s="579"/>
    </row>
    <row r="351" spans="1:34" ht="31.2">
      <c r="A351" s="560">
        <v>333</v>
      </c>
      <c r="B351" s="681">
        <v>7000009996</v>
      </c>
      <c r="C351" s="681">
        <v>11730</v>
      </c>
      <c r="D351" s="681">
        <v>280</v>
      </c>
      <c r="E351" s="681">
        <v>40</v>
      </c>
      <c r="F351" s="732" t="s">
        <v>825</v>
      </c>
      <c r="G351" s="681">
        <v>100000973</v>
      </c>
      <c r="H351" s="681">
        <v>998736</v>
      </c>
      <c r="I351" s="690"/>
      <c r="J351" s="693">
        <v>18</v>
      </c>
      <c r="K351" s="691"/>
      <c r="L351" s="732" t="s">
        <v>558</v>
      </c>
      <c r="M351" s="681" t="s">
        <v>290</v>
      </c>
      <c r="N351" s="681">
        <v>2</v>
      </c>
      <c r="O351" s="692"/>
      <c r="P351" s="559" t="str">
        <f t="shared" si="15"/>
        <v>INCLUDED</v>
      </c>
      <c r="Q351" s="578">
        <f t="shared" si="16"/>
        <v>0</v>
      </c>
      <c r="R351" s="575">
        <f t="shared" si="17"/>
        <v>0</v>
      </c>
      <c r="AH351" s="579"/>
    </row>
    <row r="352" spans="1:34" ht="31.2">
      <c r="A352" s="560">
        <v>334</v>
      </c>
      <c r="B352" s="681">
        <v>7000009996</v>
      </c>
      <c r="C352" s="681">
        <v>11730</v>
      </c>
      <c r="D352" s="681">
        <v>280</v>
      </c>
      <c r="E352" s="681">
        <v>50</v>
      </c>
      <c r="F352" s="732" t="s">
        <v>825</v>
      </c>
      <c r="G352" s="681">
        <v>100002641</v>
      </c>
      <c r="H352" s="681">
        <v>995461</v>
      </c>
      <c r="I352" s="690"/>
      <c r="J352" s="693">
        <v>18</v>
      </c>
      <c r="K352" s="691"/>
      <c r="L352" s="732" t="s">
        <v>976</v>
      </c>
      <c r="M352" s="681" t="s">
        <v>443</v>
      </c>
      <c r="N352" s="681">
        <v>1</v>
      </c>
      <c r="O352" s="692"/>
      <c r="P352" s="559" t="str">
        <f t="shared" si="15"/>
        <v>INCLUDED</v>
      </c>
      <c r="Q352" s="578">
        <f t="shared" si="16"/>
        <v>0</v>
      </c>
      <c r="R352" s="575">
        <f t="shared" si="17"/>
        <v>0</v>
      </c>
      <c r="AH352" s="579"/>
    </row>
    <row r="353" spans="1:34" ht="31.2">
      <c r="A353" s="560">
        <v>335</v>
      </c>
      <c r="B353" s="681">
        <v>7000009996</v>
      </c>
      <c r="C353" s="681">
        <v>11740</v>
      </c>
      <c r="D353" s="681">
        <v>290</v>
      </c>
      <c r="E353" s="681">
        <v>10</v>
      </c>
      <c r="F353" s="732" t="s">
        <v>826</v>
      </c>
      <c r="G353" s="681">
        <v>100001021</v>
      </c>
      <c r="H353" s="681">
        <v>995461</v>
      </c>
      <c r="I353" s="690"/>
      <c r="J353" s="693">
        <v>18</v>
      </c>
      <c r="K353" s="691"/>
      <c r="L353" s="732" t="s">
        <v>445</v>
      </c>
      <c r="M353" s="681" t="s">
        <v>290</v>
      </c>
      <c r="N353" s="681">
        <v>2</v>
      </c>
      <c r="O353" s="692"/>
      <c r="P353" s="559" t="str">
        <f t="shared" si="15"/>
        <v>INCLUDED</v>
      </c>
      <c r="Q353" s="578">
        <f t="shared" si="16"/>
        <v>0</v>
      </c>
      <c r="R353" s="575">
        <f t="shared" si="17"/>
        <v>0</v>
      </c>
      <c r="AH353" s="579"/>
    </row>
    <row r="354" spans="1:34" ht="31.2">
      <c r="A354" s="560">
        <v>336</v>
      </c>
      <c r="B354" s="681">
        <v>7000009996</v>
      </c>
      <c r="C354" s="681">
        <v>11740</v>
      </c>
      <c r="D354" s="681">
        <v>290</v>
      </c>
      <c r="E354" s="681">
        <v>20</v>
      </c>
      <c r="F354" s="732" t="s">
        <v>826</v>
      </c>
      <c r="G354" s="681">
        <v>100001022</v>
      </c>
      <c r="H354" s="681">
        <v>998731</v>
      </c>
      <c r="I354" s="690"/>
      <c r="J354" s="693">
        <v>18</v>
      </c>
      <c r="K354" s="691"/>
      <c r="L354" s="732" t="s">
        <v>563</v>
      </c>
      <c r="M354" s="681" t="s">
        <v>290</v>
      </c>
      <c r="N354" s="681">
        <v>1</v>
      </c>
      <c r="O354" s="692"/>
      <c r="P354" s="559" t="str">
        <f t="shared" si="15"/>
        <v>INCLUDED</v>
      </c>
      <c r="Q354" s="578">
        <f t="shared" si="16"/>
        <v>0</v>
      </c>
      <c r="R354" s="575">
        <f t="shared" si="17"/>
        <v>0</v>
      </c>
      <c r="AH354" s="579"/>
    </row>
    <row r="355" spans="1:34" ht="31.2">
      <c r="A355" s="560">
        <v>337</v>
      </c>
      <c r="B355" s="681">
        <v>7000009996</v>
      </c>
      <c r="C355" s="681">
        <v>11740</v>
      </c>
      <c r="D355" s="681">
        <v>290</v>
      </c>
      <c r="E355" s="681">
        <v>30</v>
      </c>
      <c r="F355" s="732" t="s">
        <v>826</v>
      </c>
      <c r="G355" s="681">
        <v>100001024</v>
      </c>
      <c r="H355" s="681">
        <v>998731</v>
      </c>
      <c r="I355" s="690"/>
      <c r="J355" s="693">
        <v>18</v>
      </c>
      <c r="K355" s="691"/>
      <c r="L355" s="732" t="s">
        <v>446</v>
      </c>
      <c r="M355" s="681" t="s">
        <v>290</v>
      </c>
      <c r="N355" s="681">
        <v>1</v>
      </c>
      <c r="O355" s="692"/>
      <c r="P355" s="559" t="str">
        <f t="shared" si="15"/>
        <v>INCLUDED</v>
      </c>
      <c r="Q355" s="578">
        <f t="shared" si="16"/>
        <v>0</v>
      </c>
      <c r="R355" s="575">
        <f t="shared" si="17"/>
        <v>0</v>
      </c>
      <c r="AH355" s="579"/>
    </row>
    <row r="356" spans="1:34" ht="31.2">
      <c r="A356" s="560">
        <v>338</v>
      </c>
      <c r="B356" s="681">
        <v>7000009996</v>
      </c>
      <c r="C356" s="681">
        <v>11740</v>
      </c>
      <c r="D356" s="681">
        <v>290</v>
      </c>
      <c r="E356" s="681">
        <v>90</v>
      </c>
      <c r="F356" s="732" t="s">
        <v>826</v>
      </c>
      <c r="G356" s="681">
        <v>100001096</v>
      </c>
      <c r="H356" s="681">
        <v>998731</v>
      </c>
      <c r="I356" s="690"/>
      <c r="J356" s="693">
        <v>18</v>
      </c>
      <c r="K356" s="691"/>
      <c r="L356" s="732" t="s">
        <v>564</v>
      </c>
      <c r="M356" s="681" t="s">
        <v>290</v>
      </c>
      <c r="N356" s="681">
        <v>4</v>
      </c>
      <c r="O356" s="692"/>
      <c r="P356" s="559" t="str">
        <f t="shared" si="15"/>
        <v>INCLUDED</v>
      </c>
      <c r="Q356" s="578">
        <f t="shared" si="16"/>
        <v>0</v>
      </c>
      <c r="R356" s="575">
        <f t="shared" si="17"/>
        <v>0</v>
      </c>
      <c r="AH356" s="579"/>
    </row>
    <row r="357" spans="1:34" ht="31.2">
      <c r="A357" s="560">
        <v>339</v>
      </c>
      <c r="B357" s="681">
        <v>7000009996</v>
      </c>
      <c r="C357" s="681">
        <v>11740</v>
      </c>
      <c r="D357" s="681">
        <v>290</v>
      </c>
      <c r="E357" s="681">
        <v>100</v>
      </c>
      <c r="F357" s="732" t="s">
        <v>826</v>
      </c>
      <c r="G357" s="681">
        <v>100001051</v>
      </c>
      <c r="H357" s="681">
        <v>998731</v>
      </c>
      <c r="I357" s="690"/>
      <c r="J357" s="693">
        <v>18</v>
      </c>
      <c r="K357" s="691"/>
      <c r="L357" s="732" t="s">
        <v>865</v>
      </c>
      <c r="M357" s="681" t="s">
        <v>290</v>
      </c>
      <c r="N357" s="681">
        <v>4</v>
      </c>
      <c r="O357" s="692"/>
      <c r="P357" s="559" t="str">
        <f t="shared" si="15"/>
        <v>INCLUDED</v>
      </c>
      <c r="Q357" s="578">
        <f t="shared" si="16"/>
        <v>0</v>
      </c>
      <c r="R357" s="575">
        <f t="shared" si="17"/>
        <v>0</v>
      </c>
      <c r="AH357" s="579"/>
    </row>
    <row r="358" spans="1:34" ht="31.2">
      <c r="A358" s="560">
        <v>340</v>
      </c>
      <c r="B358" s="681">
        <v>7000009996</v>
      </c>
      <c r="C358" s="681">
        <v>11740</v>
      </c>
      <c r="D358" s="681">
        <v>290</v>
      </c>
      <c r="E358" s="681">
        <v>110</v>
      </c>
      <c r="F358" s="732" t="s">
        <v>826</v>
      </c>
      <c r="G358" s="681">
        <v>100001053</v>
      </c>
      <c r="H358" s="681">
        <v>998731</v>
      </c>
      <c r="I358" s="690"/>
      <c r="J358" s="693">
        <v>18</v>
      </c>
      <c r="K358" s="691"/>
      <c r="L358" s="732" t="s">
        <v>977</v>
      </c>
      <c r="M358" s="681" t="s">
        <v>290</v>
      </c>
      <c r="N358" s="681">
        <v>2</v>
      </c>
      <c r="O358" s="692"/>
      <c r="P358" s="559" t="str">
        <f t="shared" si="15"/>
        <v>INCLUDED</v>
      </c>
      <c r="Q358" s="578">
        <f t="shared" si="16"/>
        <v>0</v>
      </c>
      <c r="R358" s="575">
        <f t="shared" si="17"/>
        <v>0</v>
      </c>
      <c r="AH358" s="579"/>
    </row>
    <row r="359" spans="1:34" ht="31.2">
      <c r="A359" s="560">
        <v>341</v>
      </c>
      <c r="B359" s="681">
        <v>7000009996</v>
      </c>
      <c r="C359" s="681">
        <v>11740</v>
      </c>
      <c r="D359" s="681">
        <v>290</v>
      </c>
      <c r="E359" s="681">
        <v>120</v>
      </c>
      <c r="F359" s="732" t="s">
        <v>826</v>
      </c>
      <c r="G359" s="681">
        <v>100001060</v>
      </c>
      <c r="H359" s="681">
        <v>998731</v>
      </c>
      <c r="I359" s="690"/>
      <c r="J359" s="693">
        <v>18</v>
      </c>
      <c r="K359" s="691"/>
      <c r="L359" s="732" t="s">
        <v>566</v>
      </c>
      <c r="M359" s="681" t="s">
        <v>290</v>
      </c>
      <c r="N359" s="681">
        <v>5</v>
      </c>
      <c r="O359" s="692"/>
      <c r="P359" s="559" t="str">
        <f t="shared" si="15"/>
        <v>INCLUDED</v>
      </c>
      <c r="Q359" s="578">
        <f t="shared" si="16"/>
        <v>0</v>
      </c>
      <c r="R359" s="575">
        <f t="shared" si="17"/>
        <v>0</v>
      </c>
      <c r="AH359" s="579"/>
    </row>
    <row r="360" spans="1:34" ht="31.2">
      <c r="A360" s="560">
        <v>342</v>
      </c>
      <c r="B360" s="681">
        <v>7000009996</v>
      </c>
      <c r="C360" s="681">
        <v>11740</v>
      </c>
      <c r="D360" s="681">
        <v>290</v>
      </c>
      <c r="E360" s="681">
        <v>130</v>
      </c>
      <c r="F360" s="732" t="s">
        <v>826</v>
      </c>
      <c r="G360" s="681">
        <v>100001059</v>
      </c>
      <c r="H360" s="681">
        <v>998731</v>
      </c>
      <c r="I360" s="690"/>
      <c r="J360" s="693">
        <v>18</v>
      </c>
      <c r="K360" s="691"/>
      <c r="L360" s="732" t="s">
        <v>567</v>
      </c>
      <c r="M360" s="681" t="s">
        <v>290</v>
      </c>
      <c r="N360" s="681">
        <v>4</v>
      </c>
      <c r="O360" s="692"/>
      <c r="P360" s="559" t="str">
        <f t="shared" si="15"/>
        <v>INCLUDED</v>
      </c>
      <c r="Q360" s="578">
        <f t="shared" si="16"/>
        <v>0</v>
      </c>
      <c r="R360" s="575">
        <f t="shared" si="17"/>
        <v>0</v>
      </c>
      <c r="AH360" s="579"/>
    </row>
    <row r="361" spans="1:34" ht="31.2">
      <c r="A361" s="560">
        <v>343</v>
      </c>
      <c r="B361" s="681">
        <v>7000009996</v>
      </c>
      <c r="C361" s="681">
        <v>11740</v>
      </c>
      <c r="D361" s="681">
        <v>290</v>
      </c>
      <c r="E361" s="681">
        <v>160</v>
      </c>
      <c r="F361" s="732" t="s">
        <v>826</v>
      </c>
      <c r="G361" s="681">
        <v>100002364</v>
      </c>
      <c r="H361" s="681">
        <v>998739</v>
      </c>
      <c r="I361" s="690"/>
      <c r="J361" s="693">
        <v>18</v>
      </c>
      <c r="K361" s="691"/>
      <c r="L361" s="732" t="s">
        <v>568</v>
      </c>
      <c r="M361" s="681" t="s">
        <v>443</v>
      </c>
      <c r="N361" s="681">
        <v>1</v>
      </c>
      <c r="O361" s="692"/>
      <c r="P361" s="559" t="str">
        <f t="shared" si="15"/>
        <v>INCLUDED</v>
      </c>
      <c r="Q361" s="578">
        <f t="shared" si="16"/>
        <v>0</v>
      </c>
      <c r="R361" s="575">
        <f t="shared" si="17"/>
        <v>0</v>
      </c>
      <c r="AH361" s="579"/>
    </row>
    <row r="362" spans="1:34" ht="31.2">
      <c r="A362" s="560">
        <v>344</v>
      </c>
      <c r="B362" s="681">
        <v>7000009996</v>
      </c>
      <c r="C362" s="681">
        <v>11740</v>
      </c>
      <c r="D362" s="681">
        <v>290</v>
      </c>
      <c r="E362" s="681">
        <v>170</v>
      </c>
      <c r="F362" s="732" t="s">
        <v>826</v>
      </c>
      <c r="G362" s="681">
        <v>100002487</v>
      </c>
      <c r="H362" s="681">
        <v>998731</v>
      </c>
      <c r="I362" s="690"/>
      <c r="J362" s="693">
        <v>18</v>
      </c>
      <c r="K362" s="691"/>
      <c r="L362" s="732" t="s">
        <v>569</v>
      </c>
      <c r="M362" s="681" t="s">
        <v>443</v>
      </c>
      <c r="N362" s="681">
        <v>1</v>
      </c>
      <c r="O362" s="692"/>
      <c r="P362" s="559" t="str">
        <f t="shared" si="15"/>
        <v>INCLUDED</v>
      </c>
      <c r="Q362" s="578">
        <f t="shared" si="16"/>
        <v>0</v>
      </c>
      <c r="R362" s="575">
        <f t="shared" si="17"/>
        <v>0</v>
      </c>
      <c r="AH362" s="579"/>
    </row>
    <row r="363" spans="1:34" ht="31.2">
      <c r="A363" s="560">
        <v>345</v>
      </c>
      <c r="B363" s="681">
        <v>7000009996</v>
      </c>
      <c r="C363" s="681">
        <v>11740</v>
      </c>
      <c r="D363" s="681">
        <v>290</v>
      </c>
      <c r="E363" s="681">
        <v>180</v>
      </c>
      <c r="F363" s="732" t="s">
        <v>826</v>
      </c>
      <c r="G363" s="681">
        <v>100004456</v>
      </c>
      <c r="H363" s="681">
        <v>998739</v>
      </c>
      <c r="I363" s="690"/>
      <c r="J363" s="693">
        <v>18</v>
      </c>
      <c r="K363" s="691"/>
      <c r="L363" s="732" t="s">
        <v>978</v>
      </c>
      <c r="M363" s="681" t="s">
        <v>443</v>
      </c>
      <c r="N363" s="681">
        <v>1</v>
      </c>
      <c r="O363" s="692"/>
      <c r="P363" s="559" t="str">
        <f t="shared" si="15"/>
        <v>INCLUDED</v>
      </c>
      <c r="Q363" s="578">
        <f t="shared" si="16"/>
        <v>0</v>
      </c>
      <c r="R363" s="575">
        <f t="shared" si="17"/>
        <v>0</v>
      </c>
      <c r="AH363" s="579"/>
    </row>
    <row r="364" spans="1:34" ht="31.2">
      <c r="A364" s="560">
        <v>346</v>
      </c>
      <c r="B364" s="681">
        <v>7000009996</v>
      </c>
      <c r="C364" s="681">
        <v>11740</v>
      </c>
      <c r="D364" s="681">
        <v>290</v>
      </c>
      <c r="E364" s="681">
        <v>190</v>
      </c>
      <c r="F364" s="732" t="s">
        <v>826</v>
      </c>
      <c r="G364" s="681">
        <v>100004930</v>
      </c>
      <c r="H364" s="681">
        <v>998731</v>
      </c>
      <c r="I364" s="690"/>
      <c r="J364" s="693">
        <v>18</v>
      </c>
      <c r="K364" s="691"/>
      <c r="L364" s="732" t="s">
        <v>1093</v>
      </c>
      <c r="M364" s="681" t="s">
        <v>290</v>
      </c>
      <c r="N364" s="681">
        <v>8</v>
      </c>
      <c r="O364" s="692"/>
      <c r="P364" s="559" t="str">
        <f t="shared" si="15"/>
        <v>INCLUDED</v>
      </c>
      <c r="Q364" s="578">
        <f t="shared" si="16"/>
        <v>0</v>
      </c>
      <c r="R364" s="575">
        <f t="shared" si="17"/>
        <v>0</v>
      </c>
      <c r="AH364" s="579"/>
    </row>
    <row r="365" spans="1:34" ht="31.2">
      <c r="A365" s="560">
        <v>347</v>
      </c>
      <c r="B365" s="681">
        <v>7000009996</v>
      </c>
      <c r="C365" s="681">
        <v>11740</v>
      </c>
      <c r="D365" s="681">
        <v>290</v>
      </c>
      <c r="E365" s="681">
        <v>200</v>
      </c>
      <c r="F365" s="732" t="s">
        <v>826</v>
      </c>
      <c r="G365" s="681">
        <v>100004931</v>
      </c>
      <c r="H365" s="681">
        <v>998731</v>
      </c>
      <c r="I365" s="690"/>
      <c r="J365" s="693">
        <v>18</v>
      </c>
      <c r="K365" s="691"/>
      <c r="L365" s="732" t="s">
        <v>1094</v>
      </c>
      <c r="M365" s="681" t="s">
        <v>290</v>
      </c>
      <c r="N365" s="681">
        <v>10</v>
      </c>
      <c r="O365" s="692"/>
      <c r="P365" s="559" t="str">
        <f t="shared" si="15"/>
        <v>INCLUDED</v>
      </c>
      <c r="Q365" s="578">
        <f t="shared" si="16"/>
        <v>0</v>
      </c>
      <c r="R365" s="575">
        <f t="shared" si="17"/>
        <v>0</v>
      </c>
      <c r="AH365" s="579"/>
    </row>
    <row r="366" spans="1:34" ht="31.2">
      <c r="A366" s="560">
        <v>348</v>
      </c>
      <c r="B366" s="681">
        <v>7000009996</v>
      </c>
      <c r="C366" s="681">
        <v>11740</v>
      </c>
      <c r="D366" s="681">
        <v>290</v>
      </c>
      <c r="E366" s="681">
        <v>210</v>
      </c>
      <c r="F366" s="732" t="s">
        <v>826</v>
      </c>
      <c r="G366" s="681">
        <v>100004933</v>
      </c>
      <c r="H366" s="681">
        <v>998731</v>
      </c>
      <c r="I366" s="690"/>
      <c r="J366" s="693">
        <v>18</v>
      </c>
      <c r="K366" s="691"/>
      <c r="L366" s="732" t="s">
        <v>1095</v>
      </c>
      <c r="M366" s="681" t="s">
        <v>290</v>
      </c>
      <c r="N366" s="681">
        <v>4</v>
      </c>
      <c r="O366" s="692"/>
      <c r="P366" s="559" t="str">
        <f t="shared" si="15"/>
        <v>INCLUDED</v>
      </c>
      <c r="Q366" s="578">
        <f t="shared" si="16"/>
        <v>0</v>
      </c>
      <c r="R366" s="575">
        <f t="shared" si="17"/>
        <v>0</v>
      </c>
      <c r="AH366" s="579"/>
    </row>
    <row r="367" spans="1:34" ht="31.2">
      <c r="A367" s="560">
        <v>349</v>
      </c>
      <c r="B367" s="681">
        <v>7000009996</v>
      </c>
      <c r="C367" s="681">
        <v>11740</v>
      </c>
      <c r="D367" s="681">
        <v>290</v>
      </c>
      <c r="E367" s="681">
        <v>220</v>
      </c>
      <c r="F367" s="732" t="s">
        <v>826</v>
      </c>
      <c r="G367" s="681">
        <v>100004932</v>
      </c>
      <c r="H367" s="681">
        <v>998731</v>
      </c>
      <c r="I367" s="690"/>
      <c r="J367" s="693">
        <v>18</v>
      </c>
      <c r="K367" s="691"/>
      <c r="L367" s="732" t="s">
        <v>1096</v>
      </c>
      <c r="M367" s="681" t="s">
        <v>290</v>
      </c>
      <c r="N367" s="681">
        <v>5</v>
      </c>
      <c r="O367" s="692"/>
      <c r="P367" s="559" t="str">
        <f t="shared" si="15"/>
        <v>INCLUDED</v>
      </c>
      <c r="Q367" s="578">
        <f t="shared" si="16"/>
        <v>0</v>
      </c>
      <c r="R367" s="575">
        <f t="shared" si="17"/>
        <v>0</v>
      </c>
      <c r="AH367" s="579"/>
    </row>
    <row r="368" spans="1:34" ht="62.4">
      <c r="A368" s="560">
        <v>350</v>
      </c>
      <c r="B368" s="681">
        <v>7000009996</v>
      </c>
      <c r="C368" s="681">
        <v>11750</v>
      </c>
      <c r="D368" s="681">
        <v>300</v>
      </c>
      <c r="E368" s="681">
        <v>10</v>
      </c>
      <c r="F368" s="732" t="s">
        <v>827</v>
      </c>
      <c r="G368" s="681">
        <v>100001210</v>
      </c>
      <c r="H368" s="681">
        <v>995455</v>
      </c>
      <c r="I368" s="690"/>
      <c r="J368" s="693">
        <v>18</v>
      </c>
      <c r="K368" s="691"/>
      <c r="L368" s="732" t="s">
        <v>979</v>
      </c>
      <c r="M368" s="681" t="s">
        <v>452</v>
      </c>
      <c r="N368" s="681">
        <v>40</v>
      </c>
      <c r="O368" s="692"/>
      <c r="P368" s="559" t="str">
        <f t="shared" si="15"/>
        <v>INCLUDED</v>
      </c>
      <c r="Q368" s="578">
        <f t="shared" si="16"/>
        <v>0</v>
      </c>
      <c r="R368" s="575">
        <f t="shared" si="17"/>
        <v>0</v>
      </c>
      <c r="AH368" s="579"/>
    </row>
    <row r="369" spans="1:34" ht="46.8">
      <c r="A369" s="560">
        <v>351</v>
      </c>
      <c r="B369" s="681">
        <v>7000009996</v>
      </c>
      <c r="C369" s="681">
        <v>11750</v>
      </c>
      <c r="D369" s="681">
        <v>300</v>
      </c>
      <c r="E369" s="681">
        <v>20</v>
      </c>
      <c r="F369" s="732" t="s">
        <v>827</v>
      </c>
      <c r="G369" s="681">
        <v>100001680</v>
      </c>
      <c r="H369" s="681">
        <v>995455</v>
      </c>
      <c r="I369" s="690"/>
      <c r="J369" s="693">
        <v>18</v>
      </c>
      <c r="K369" s="691"/>
      <c r="L369" s="732" t="s">
        <v>869</v>
      </c>
      <c r="M369" s="681" t="s">
        <v>452</v>
      </c>
      <c r="N369" s="681">
        <v>2.6</v>
      </c>
      <c r="O369" s="692"/>
      <c r="P369" s="559" t="str">
        <f t="shared" si="15"/>
        <v>INCLUDED</v>
      </c>
      <c r="Q369" s="578">
        <f t="shared" si="16"/>
        <v>0</v>
      </c>
      <c r="R369" s="575">
        <f t="shared" si="17"/>
        <v>0</v>
      </c>
      <c r="AH369" s="579"/>
    </row>
    <row r="370" spans="1:34" ht="46.8">
      <c r="A370" s="560">
        <v>352</v>
      </c>
      <c r="B370" s="681">
        <v>7000009996</v>
      </c>
      <c r="C370" s="681">
        <v>11750</v>
      </c>
      <c r="D370" s="681">
        <v>300</v>
      </c>
      <c r="E370" s="681">
        <v>30</v>
      </c>
      <c r="F370" s="732" t="s">
        <v>827</v>
      </c>
      <c r="G370" s="681">
        <v>100001681</v>
      </c>
      <c r="H370" s="681">
        <v>995455</v>
      </c>
      <c r="I370" s="690"/>
      <c r="J370" s="693">
        <v>18</v>
      </c>
      <c r="K370" s="691"/>
      <c r="L370" s="732" t="s">
        <v>870</v>
      </c>
      <c r="M370" s="681" t="s">
        <v>452</v>
      </c>
      <c r="N370" s="681">
        <v>2</v>
      </c>
      <c r="O370" s="692"/>
      <c r="P370" s="559" t="str">
        <f t="shared" si="15"/>
        <v>INCLUDED</v>
      </c>
      <c r="Q370" s="578">
        <f t="shared" si="16"/>
        <v>0</v>
      </c>
      <c r="R370" s="575">
        <f t="shared" si="17"/>
        <v>0</v>
      </c>
      <c r="AH370" s="579"/>
    </row>
    <row r="371" spans="1:34" ht="31.2">
      <c r="A371" s="560">
        <v>353</v>
      </c>
      <c r="B371" s="681">
        <v>7000009996</v>
      </c>
      <c r="C371" s="681">
        <v>11750</v>
      </c>
      <c r="D371" s="681">
        <v>300</v>
      </c>
      <c r="E371" s="681">
        <v>40</v>
      </c>
      <c r="F371" s="732" t="s">
        <v>827</v>
      </c>
      <c r="G371" s="681">
        <v>100001677</v>
      </c>
      <c r="H371" s="681">
        <v>995455</v>
      </c>
      <c r="I371" s="690"/>
      <c r="J371" s="693">
        <v>18</v>
      </c>
      <c r="K371" s="691"/>
      <c r="L371" s="732" t="s">
        <v>871</v>
      </c>
      <c r="M371" s="681" t="s">
        <v>290</v>
      </c>
      <c r="N371" s="681">
        <v>50</v>
      </c>
      <c r="O371" s="692"/>
      <c r="P371" s="559" t="str">
        <f t="shared" si="15"/>
        <v>INCLUDED</v>
      </c>
      <c r="Q371" s="578">
        <f t="shared" si="16"/>
        <v>0</v>
      </c>
      <c r="R371" s="575">
        <f t="shared" si="17"/>
        <v>0</v>
      </c>
      <c r="AH371" s="579"/>
    </row>
    <row r="372" spans="1:34" ht="31.2">
      <c r="A372" s="560">
        <v>354</v>
      </c>
      <c r="B372" s="681">
        <v>7000009996</v>
      </c>
      <c r="C372" s="681">
        <v>11750</v>
      </c>
      <c r="D372" s="681">
        <v>300</v>
      </c>
      <c r="E372" s="681">
        <v>50</v>
      </c>
      <c r="F372" s="732" t="s">
        <v>827</v>
      </c>
      <c r="G372" s="681">
        <v>100003103</v>
      </c>
      <c r="H372" s="681">
        <v>998731</v>
      </c>
      <c r="I372" s="690"/>
      <c r="J372" s="693">
        <v>18</v>
      </c>
      <c r="K372" s="691"/>
      <c r="L372" s="732" t="s">
        <v>872</v>
      </c>
      <c r="M372" s="681" t="s">
        <v>579</v>
      </c>
      <c r="N372" s="681">
        <v>1</v>
      </c>
      <c r="O372" s="692"/>
      <c r="P372" s="559" t="str">
        <f t="shared" si="15"/>
        <v>INCLUDED</v>
      </c>
      <c r="Q372" s="578">
        <f t="shared" si="16"/>
        <v>0</v>
      </c>
      <c r="R372" s="575">
        <f t="shared" si="17"/>
        <v>0</v>
      </c>
      <c r="AH372" s="579"/>
    </row>
    <row r="373" spans="1:34" ht="31.2">
      <c r="A373" s="560">
        <v>355</v>
      </c>
      <c r="B373" s="681">
        <v>7000009996</v>
      </c>
      <c r="C373" s="681">
        <v>11750</v>
      </c>
      <c r="D373" s="681">
        <v>300</v>
      </c>
      <c r="E373" s="681">
        <v>60</v>
      </c>
      <c r="F373" s="732" t="s">
        <v>827</v>
      </c>
      <c r="G373" s="681">
        <v>100001668</v>
      </c>
      <c r="H373" s="681">
        <v>995455</v>
      </c>
      <c r="I373" s="690"/>
      <c r="J373" s="693">
        <v>18</v>
      </c>
      <c r="K373" s="691"/>
      <c r="L373" s="732" t="s">
        <v>475</v>
      </c>
      <c r="M373" s="681" t="s">
        <v>290</v>
      </c>
      <c r="N373" s="681">
        <v>3</v>
      </c>
      <c r="O373" s="692"/>
      <c r="P373" s="559" t="str">
        <f t="shared" si="15"/>
        <v>INCLUDED</v>
      </c>
      <c r="Q373" s="578">
        <f t="shared" si="16"/>
        <v>0</v>
      </c>
      <c r="R373" s="575">
        <f t="shared" si="17"/>
        <v>0</v>
      </c>
      <c r="AH373" s="579"/>
    </row>
    <row r="374" spans="1:34" ht="31.2">
      <c r="A374" s="560">
        <v>356</v>
      </c>
      <c r="B374" s="681">
        <v>7000009996</v>
      </c>
      <c r="C374" s="681">
        <v>11760</v>
      </c>
      <c r="D374" s="681">
        <v>310</v>
      </c>
      <c r="E374" s="681">
        <v>10</v>
      </c>
      <c r="F374" s="732" t="s">
        <v>828</v>
      </c>
      <c r="G374" s="681">
        <v>100000638</v>
      </c>
      <c r="H374" s="681">
        <v>998731</v>
      </c>
      <c r="I374" s="690"/>
      <c r="J374" s="693">
        <v>18</v>
      </c>
      <c r="K374" s="691"/>
      <c r="L374" s="732" t="s">
        <v>980</v>
      </c>
      <c r="M374" s="681" t="s">
        <v>291</v>
      </c>
      <c r="N374" s="681">
        <v>3</v>
      </c>
      <c r="O374" s="692"/>
      <c r="P374" s="559" t="str">
        <f t="shared" si="15"/>
        <v>INCLUDED</v>
      </c>
      <c r="Q374" s="578">
        <f t="shared" si="16"/>
        <v>0</v>
      </c>
      <c r="R374" s="575">
        <f t="shared" si="17"/>
        <v>0</v>
      </c>
      <c r="AH374" s="579"/>
    </row>
    <row r="375" spans="1:34" ht="31.2">
      <c r="A375" s="560">
        <v>357</v>
      </c>
      <c r="B375" s="681">
        <v>7000009996</v>
      </c>
      <c r="C375" s="681">
        <v>11760</v>
      </c>
      <c r="D375" s="681">
        <v>310</v>
      </c>
      <c r="E375" s="681">
        <v>20</v>
      </c>
      <c r="F375" s="732" t="s">
        <v>828</v>
      </c>
      <c r="G375" s="681">
        <v>100000639</v>
      </c>
      <c r="H375" s="681">
        <v>998731</v>
      </c>
      <c r="I375" s="690"/>
      <c r="J375" s="693">
        <v>18</v>
      </c>
      <c r="K375" s="691"/>
      <c r="L375" s="732" t="s">
        <v>981</v>
      </c>
      <c r="M375" s="681" t="s">
        <v>291</v>
      </c>
      <c r="N375" s="681">
        <v>2</v>
      </c>
      <c r="O375" s="692"/>
      <c r="P375" s="559" t="str">
        <f t="shared" si="15"/>
        <v>INCLUDED</v>
      </c>
      <c r="Q375" s="578">
        <f t="shared" si="16"/>
        <v>0</v>
      </c>
      <c r="R375" s="575">
        <f t="shared" si="17"/>
        <v>0</v>
      </c>
      <c r="AH375" s="579"/>
    </row>
    <row r="376" spans="1:34" ht="31.2">
      <c r="A376" s="560">
        <v>358</v>
      </c>
      <c r="B376" s="681">
        <v>7000009996</v>
      </c>
      <c r="C376" s="681">
        <v>11760</v>
      </c>
      <c r="D376" s="681">
        <v>310</v>
      </c>
      <c r="E376" s="681">
        <v>30</v>
      </c>
      <c r="F376" s="732" t="s">
        <v>828</v>
      </c>
      <c r="G376" s="681">
        <v>100000646</v>
      </c>
      <c r="H376" s="681">
        <v>998731</v>
      </c>
      <c r="I376" s="690"/>
      <c r="J376" s="693">
        <v>18</v>
      </c>
      <c r="K376" s="691"/>
      <c r="L376" s="732" t="s">
        <v>982</v>
      </c>
      <c r="M376" s="681" t="s">
        <v>291</v>
      </c>
      <c r="N376" s="681">
        <v>1</v>
      </c>
      <c r="O376" s="692"/>
      <c r="P376" s="559" t="str">
        <f t="shared" si="15"/>
        <v>INCLUDED</v>
      </c>
      <c r="Q376" s="578">
        <f t="shared" si="16"/>
        <v>0</v>
      </c>
      <c r="R376" s="575">
        <f t="shared" si="17"/>
        <v>0</v>
      </c>
      <c r="AH376" s="579"/>
    </row>
    <row r="377" spans="1:34">
      <c r="A377" s="560">
        <v>359</v>
      </c>
      <c r="B377" s="681">
        <v>7000009996</v>
      </c>
      <c r="C377" s="681">
        <v>11760</v>
      </c>
      <c r="D377" s="681">
        <v>310</v>
      </c>
      <c r="E377" s="681">
        <v>40</v>
      </c>
      <c r="F377" s="732" t="s">
        <v>828</v>
      </c>
      <c r="G377" s="681">
        <v>100002655</v>
      </c>
      <c r="H377" s="681">
        <v>998731</v>
      </c>
      <c r="I377" s="690"/>
      <c r="J377" s="693">
        <v>18</v>
      </c>
      <c r="K377" s="691"/>
      <c r="L377" s="732" t="s">
        <v>983</v>
      </c>
      <c r="M377" s="681" t="s">
        <v>291</v>
      </c>
      <c r="N377" s="681">
        <v>4</v>
      </c>
      <c r="O377" s="692"/>
      <c r="P377" s="559" t="str">
        <f t="shared" si="15"/>
        <v>INCLUDED</v>
      </c>
      <c r="Q377" s="578">
        <f t="shared" si="16"/>
        <v>0</v>
      </c>
      <c r="R377" s="575">
        <f t="shared" si="17"/>
        <v>0</v>
      </c>
      <c r="AH377" s="579"/>
    </row>
    <row r="378" spans="1:34" ht="31.2">
      <c r="A378" s="560">
        <v>360</v>
      </c>
      <c r="B378" s="681">
        <v>7000009996</v>
      </c>
      <c r="C378" s="681">
        <v>11760</v>
      </c>
      <c r="D378" s="681">
        <v>310</v>
      </c>
      <c r="E378" s="681">
        <v>50</v>
      </c>
      <c r="F378" s="732" t="s">
        <v>828</v>
      </c>
      <c r="G378" s="681">
        <v>100003728</v>
      </c>
      <c r="H378" s="681">
        <v>998731</v>
      </c>
      <c r="I378" s="690"/>
      <c r="J378" s="693">
        <v>18</v>
      </c>
      <c r="K378" s="691"/>
      <c r="L378" s="732" t="s">
        <v>984</v>
      </c>
      <c r="M378" s="681" t="s">
        <v>291</v>
      </c>
      <c r="N378" s="681">
        <v>2</v>
      </c>
      <c r="O378" s="692"/>
      <c r="P378" s="559" t="str">
        <f t="shared" si="15"/>
        <v>INCLUDED</v>
      </c>
      <c r="Q378" s="578">
        <f t="shared" si="16"/>
        <v>0</v>
      </c>
      <c r="R378" s="575">
        <f t="shared" si="17"/>
        <v>0</v>
      </c>
      <c r="AH378" s="579"/>
    </row>
    <row r="379" spans="1:34" ht="31.2">
      <c r="A379" s="560">
        <v>361</v>
      </c>
      <c r="B379" s="681">
        <v>7000009996</v>
      </c>
      <c r="C379" s="681">
        <v>11770</v>
      </c>
      <c r="D379" s="681">
        <v>320</v>
      </c>
      <c r="E379" s="681">
        <v>10</v>
      </c>
      <c r="F379" s="732" t="s">
        <v>829</v>
      </c>
      <c r="G379" s="681">
        <v>100002180</v>
      </c>
      <c r="H379" s="681">
        <v>998736</v>
      </c>
      <c r="I379" s="690"/>
      <c r="J379" s="693">
        <v>18</v>
      </c>
      <c r="K379" s="691"/>
      <c r="L379" s="732" t="s">
        <v>470</v>
      </c>
      <c r="M379" s="681" t="s">
        <v>443</v>
      </c>
      <c r="N379" s="681">
        <v>1</v>
      </c>
      <c r="O379" s="692"/>
      <c r="P379" s="559" t="str">
        <f t="shared" si="15"/>
        <v>INCLUDED</v>
      </c>
      <c r="Q379" s="578">
        <f t="shared" si="16"/>
        <v>0</v>
      </c>
      <c r="R379" s="575">
        <f t="shared" si="17"/>
        <v>0</v>
      </c>
      <c r="AH379" s="579"/>
    </row>
    <row r="380" spans="1:34" ht="31.2">
      <c r="A380" s="560">
        <v>362</v>
      </c>
      <c r="B380" s="681">
        <v>7000009996</v>
      </c>
      <c r="C380" s="681">
        <v>11770</v>
      </c>
      <c r="D380" s="681">
        <v>320</v>
      </c>
      <c r="E380" s="681">
        <v>20</v>
      </c>
      <c r="F380" s="732" t="s">
        <v>829</v>
      </c>
      <c r="G380" s="681">
        <v>100002181</v>
      </c>
      <c r="H380" s="681">
        <v>998736</v>
      </c>
      <c r="I380" s="690"/>
      <c r="J380" s="693">
        <v>18</v>
      </c>
      <c r="K380" s="691"/>
      <c r="L380" s="732" t="s">
        <v>442</v>
      </c>
      <c r="M380" s="681" t="s">
        <v>443</v>
      </c>
      <c r="N380" s="681">
        <v>1</v>
      </c>
      <c r="O380" s="692"/>
      <c r="P380" s="559" t="str">
        <f t="shared" si="15"/>
        <v>INCLUDED</v>
      </c>
      <c r="Q380" s="578">
        <f t="shared" si="16"/>
        <v>0</v>
      </c>
      <c r="R380" s="575">
        <f t="shared" si="17"/>
        <v>0</v>
      </c>
      <c r="AH380" s="579"/>
    </row>
    <row r="381" spans="1:34" ht="31.2">
      <c r="A381" s="560">
        <v>363</v>
      </c>
      <c r="B381" s="681">
        <v>7000009996</v>
      </c>
      <c r="C381" s="681">
        <v>11770</v>
      </c>
      <c r="D381" s="681">
        <v>320</v>
      </c>
      <c r="E381" s="681">
        <v>30</v>
      </c>
      <c r="F381" s="732" t="s">
        <v>829</v>
      </c>
      <c r="G381" s="681">
        <v>100002182</v>
      </c>
      <c r="H381" s="681">
        <v>998736</v>
      </c>
      <c r="I381" s="690"/>
      <c r="J381" s="693">
        <v>18</v>
      </c>
      <c r="K381" s="691"/>
      <c r="L381" s="732" t="s">
        <v>444</v>
      </c>
      <c r="M381" s="681" t="s">
        <v>443</v>
      </c>
      <c r="N381" s="681">
        <v>1</v>
      </c>
      <c r="O381" s="692"/>
      <c r="P381" s="559" t="str">
        <f t="shared" si="15"/>
        <v>INCLUDED</v>
      </c>
      <c r="Q381" s="578">
        <f t="shared" si="16"/>
        <v>0</v>
      </c>
      <c r="R381" s="575">
        <f t="shared" si="17"/>
        <v>0</v>
      </c>
      <c r="AH381" s="579"/>
    </row>
    <row r="382" spans="1:34" ht="46.8">
      <c r="A382" s="560">
        <v>364</v>
      </c>
      <c r="B382" s="681">
        <v>7000009996</v>
      </c>
      <c r="C382" s="681">
        <v>11770</v>
      </c>
      <c r="D382" s="681">
        <v>320</v>
      </c>
      <c r="E382" s="681">
        <v>40</v>
      </c>
      <c r="F382" s="732" t="s">
        <v>829</v>
      </c>
      <c r="G382" s="681">
        <v>100003538</v>
      </c>
      <c r="H382" s="681">
        <v>998736</v>
      </c>
      <c r="I382" s="690"/>
      <c r="J382" s="693">
        <v>18</v>
      </c>
      <c r="K382" s="691"/>
      <c r="L382" s="732" t="s">
        <v>985</v>
      </c>
      <c r="M382" s="681" t="s">
        <v>291</v>
      </c>
      <c r="N382" s="681">
        <v>8</v>
      </c>
      <c r="O382" s="692"/>
      <c r="P382" s="559" t="str">
        <f t="shared" si="15"/>
        <v>INCLUDED</v>
      </c>
      <c r="Q382" s="578">
        <f t="shared" si="16"/>
        <v>0</v>
      </c>
      <c r="R382" s="575">
        <f t="shared" si="17"/>
        <v>0</v>
      </c>
      <c r="AH382" s="579"/>
    </row>
    <row r="383" spans="1:34">
      <c r="A383" s="560">
        <v>365</v>
      </c>
      <c r="B383" s="681">
        <v>7000009996</v>
      </c>
      <c r="C383" s="681">
        <v>11770</v>
      </c>
      <c r="D383" s="681">
        <v>320</v>
      </c>
      <c r="E383" s="681">
        <v>50</v>
      </c>
      <c r="F383" s="732" t="s">
        <v>829</v>
      </c>
      <c r="G383" s="681">
        <v>100003004</v>
      </c>
      <c r="H383" s="681">
        <v>998736</v>
      </c>
      <c r="I383" s="690"/>
      <c r="J383" s="693">
        <v>18</v>
      </c>
      <c r="K383" s="691"/>
      <c r="L383" s="732" t="s">
        <v>986</v>
      </c>
      <c r="M383" s="681" t="s">
        <v>579</v>
      </c>
      <c r="N383" s="681">
        <v>3</v>
      </c>
      <c r="O383" s="692"/>
      <c r="P383" s="559" t="str">
        <f t="shared" si="15"/>
        <v>INCLUDED</v>
      </c>
      <c r="Q383" s="578">
        <f t="shared" si="16"/>
        <v>0</v>
      </c>
      <c r="R383" s="575">
        <f t="shared" si="17"/>
        <v>0</v>
      </c>
      <c r="AH383" s="579"/>
    </row>
    <row r="384" spans="1:34">
      <c r="A384" s="560">
        <v>366</v>
      </c>
      <c r="B384" s="681">
        <v>7000009996</v>
      </c>
      <c r="C384" s="681">
        <v>11770</v>
      </c>
      <c r="D384" s="681">
        <v>320</v>
      </c>
      <c r="E384" s="681">
        <v>60</v>
      </c>
      <c r="F384" s="732" t="s">
        <v>829</v>
      </c>
      <c r="G384" s="681">
        <v>100003005</v>
      </c>
      <c r="H384" s="681">
        <v>998736</v>
      </c>
      <c r="I384" s="690"/>
      <c r="J384" s="693">
        <v>18</v>
      </c>
      <c r="K384" s="691"/>
      <c r="L384" s="732" t="s">
        <v>987</v>
      </c>
      <c r="M384" s="681" t="s">
        <v>579</v>
      </c>
      <c r="N384" s="681">
        <v>1</v>
      </c>
      <c r="O384" s="692"/>
      <c r="P384" s="559" t="str">
        <f t="shared" si="15"/>
        <v>INCLUDED</v>
      </c>
      <c r="Q384" s="578">
        <f t="shared" si="16"/>
        <v>0</v>
      </c>
      <c r="R384" s="575">
        <f t="shared" si="17"/>
        <v>0</v>
      </c>
      <c r="AH384" s="579"/>
    </row>
    <row r="385" spans="1:34" ht="46.8">
      <c r="A385" s="560">
        <v>367</v>
      </c>
      <c r="B385" s="681">
        <v>7000009996</v>
      </c>
      <c r="C385" s="681">
        <v>11780</v>
      </c>
      <c r="D385" s="681">
        <v>330</v>
      </c>
      <c r="E385" s="681">
        <v>10</v>
      </c>
      <c r="F385" s="732" t="s">
        <v>830</v>
      </c>
      <c r="G385" s="681">
        <v>100000783</v>
      </c>
      <c r="H385" s="681">
        <v>998736</v>
      </c>
      <c r="I385" s="690"/>
      <c r="J385" s="693">
        <v>18</v>
      </c>
      <c r="K385" s="691"/>
      <c r="L385" s="732" t="s">
        <v>912</v>
      </c>
      <c r="M385" s="681" t="s">
        <v>291</v>
      </c>
      <c r="N385" s="681">
        <v>1</v>
      </c>
      <c r="O385" s="692"/>
      <c r="P385" s="559" t="str">
        <f t="shared" si="15"/>
        <v>INCLUDED</v>
      </c>
      <c r="Q385" s="578">
        <f t="shared" si="16"/>
        <v>0</v>
      </c>
      <c r="R385" s="575">
        <f t="shared" si="17"/>
        <v>0</v>
      </c>
      <c r="AH385" s="579"/>
    </row>
    <row r="386" spans="1:34" ht="31.2">
      <c r="A386" s="560">
        <v>368</v>
      </c>
      <c r="B386" s="681">
        <v>7000009996</v>
      </c>
      <c r="C386" s="681">
        <v>11780</v>
      </c>
      <c r="D386" s="681">
        <v>330</v>
      </c>
      <c r="E386" s="681">
        <v>20</v>
      </c>
      <c r="F386" s="732" t="s">
        <v>830</v>
      </c>
      <c r="G386" s="681">
        <v>100000774</v>
      </c>
      <c r="H386" s="681">
        <v>998736</v>
      </c>
      <c r="I386" s="690"/>
      <c r="J386" s="693">
        <v>18</v>
      </c>
      <c r="K386" s="691"/>
      <c r="L386" s="732" t="s">
        <v>988</v>
      </c>
      <c r="M386" s="681" t="s">
        <v>290</v>
      </c>
      <c r="N386" s="681">
        <v>5</v>
      </c>
      <c r="O386" s="692"/>
      <c r="P386" s="559" t="str">
        <f t="shared" si="15"/>
        <v>INCLUDED</v>
      </c>
      <c r="Q386" s="578">
        <f t="shared" si="16"/>
        <v>0</v>
      </c>
      <c r="R386" s="575">
        <f t="shared" si="17"/>
        <v>0</v>
      </c>
      <c r="AH386" s="579"/>
    </row>
    <row r="387" spans="1:34" ht="31.2">
      <c r="A387" s="560">
        <v>369</v>
      </c>
      <c r="B387" s="681">
        <v>7000009996</v>
      </c>
      <c r="C387" s="681">
        <v>11780</v>
      </c>
      <c r="D387" s="681">
        <v>330</v>
      </c>
      <c r="E387" s="681">
        <v>30</v>
      </c>
      <c r="F387" s="732" t="s">
        <v>830</v>
      </c>
      <c r="G387" s="681">
        <v>100002710</v>
      </c>
      <c r="H387" s="681">
        <v>998736</v>
      </c>
      <c r="I387" s="690"/>
      <c r="J387" s="693">
        <v>18</v>
      </c>
      <c r="K387" s="691"/>
      <c r="L387" s="732" t="s">
        <v>989</v>
      </c>
      <c r="M387" s="681" t="s">
        <v>290</v>
      </c>
      <c r="N387" s="681">
        <v>1</v>
      </c>
      <c r="O387" s="692"/>
      <c r="P387" s="559" t="str">
        <f t="shared" si="15"/>
        <v>INCLUDED</v>
      </c>
      <c r="Q387" s="578">
        <f t="shared" si="16"/>
        <v>0</v>
      </c>
      <c r="R387" s="575">
        <f t="shared" si="17"/>
        <v>0</v>
      </c>
      <c r="AH387" s="579"/>
    </row>
    <row r="388" spans="1:34" ht="31.2">
      <c r="A388" s="560">
        <v>370</v>
      </c>
      <c r="B388" s="681">
        <v>7000009996</v>
      </c>
      <c r="C388" s="681">
        <v>11780</v>
      </c>
      <c r="D388" s="681">
        <v>330</v>
      </c>
      <c r="E388" s="681">
        <v>40</v>
      </c>
      <c r="F388" s="732" t="s">
        <v>830</v>
      </c>
      <c r="G388" s="681">
        <v>100002774</v>
      </c>
      <c r="H388" s="681">
        <v>998736</v>
      </c>
      <c r="I388" s="690"/>
      <c r="J388" s="693">
        <v>18</v>
      </c>
      <c r="K388" s="691"/>
      <c r="L388" s="732" t="s">
        <v>990</v>
      </c>
      <c r="M388" s="681" t="s">
        <v>290</v>
      </c>
      <c r="N388" s="681">
        <v>1</v>
      </c>
      <c r="O388" s="692"/>
      <c r="P388" s="559" t="str">
        <f t="shared" si="15"/>
        <v>INCLUDED</v>
      </c>
      <c r="Q388" s="578">
        <f t="shared" si="16"/>
        <v>0</v>
      </c>
      <c r="R388" s="575">
        <f t="shared" si="17"/>
        <v>0</v>
      </c>
      <c r="AH388" s="579"/>
    </row>
    <row r="389" spans="1:34" ht="31.2">
      <c r="A389" s="560">
        <v>371</v>
      </c>
      <c r="B389" s="681">
        <v>7000009996</v>
      </c>
      <c r="C389" s="681">
        <v>11780</v>
      </c>
      <c r="D389" s="681">
        <v>330</v>
      </c>
      <c r="E389" s="681">
        <v>50</v>
      </c>
      <c r="F389" s="732" t="s">
        <v>830</v>
      </c>
      <c r="G389" s="681">
        <v>100002775</v>
      </c>
      <c r="H389" s="681">
        <v>998736</v>
      </c>
      <c r="I389" s="690"/>
      <c r="J389" s="693">
        <v>18</v>
      </c>
      <c r="K389" s="691"/>
      <c r="L389" s="732" t="s">
        <v>991</v>
      </c>
      <c r="M389" s="681" t="s">
        <v>290</v>
      </c>
      <c r="N389" s="681">
        <v>8</v>
      </c>
      <c r="O389" s="692"/>
      <c r="P389" s="559" t="str">
        <f t="shared" si="15"/>
        <v>INCLUDED</v>
      </c>
      <c r="Q389" s="578">
        <f t="shared" si="16"/>
        <v>0</v>
      </c>
      <c r="R389" s="575">
        <f t="shared" si="17"/>
        <v>0</v>
      </c>
      <c r="AH389" s="579"/>
    </row>
    <row r="390" spans="1:34" ht="31.2">
      <c r="A390" s="560">
        <v>372</v>
      </c>
      <c r="B390" s="681">
        <v>7000009996</v>
      </c>
      <c r="C390" s="681">
        <v>11930</v>
      </c>
      <c r="D390" s="681">
        <v>450</v>
      </c>
      <c r="E390" s="681">
        <v>10</v>
      </c>
      <c r="F390" s="732" t="s">
        <v>831</v>
      </c>
      <c r="G390" s="681">
        <v>100001324</v>
      </c>
      <c r="H390" s="681">
        <v>995433</v>
      </c>
      <c r="I390" s="690"/>
      <c r="J390" s="693">
        <v>18</v>
      </c>
      <c r="K390" s="691"/>
      <c r="L390" s="732" t="s">
        <v>476</v>
      </c>
      <c r="M390" s="681" t="s">
        <v>448</v>
      </c>
      <c r="N390" s="681">
        <v>4360</v>
      </c>
      <c r="O390" s="692"/>
      <c r="P390" s="559" t="str">
        <f t="shared" si="15"/>
        <v>INCLUDED</v>
      </c>
      <c r="Q390" s="578">
        <f t="shared" si="16"/>
        <v>0</v>
      </c>
      <c r="R390" s="575">
        <f t="shared" si="17"/>
        <v>0</v>
      </c>
      <c r="AH390" s="579"/>
    </row>
    <row r="391" spans="1:34">
      <c r="A391" s="560">
        <v>373</v>
      </c>
      <c r="B391" s="681">
        <v>7000009996</v>
      </c>
      <c r="C391" s="681">
        <v>11930</v>
      </c>
      <c r="D391" s="681">
        <v>450</v>
      </c>
      <c r="E391" s="681">
        <v>20</v>
      </c>
      <c r="F391" s="732" t="s">
        <v>831</v>
      </c>
      <c r="G391" s="681">
        <v>100001325</v>
      </c>
      <c r="H391" s="681">
        <v>995454</v>
      </c>
      <c r="I391" s="690"/>
      <c r="J391" s="693">
        <v>18</v>
      </c>
      <c r="K391" s="691"/>
      <c r="L391" s="732" t="s">
        <v>449</v>
      </c>
      <c r="M391" s="681" t="s">
        <v>448</v>
      </c>
      <c r="N391" s="681">
        <v>666</v>
      </c>
      <c r="O391" s="692"/>
      <c r="P391" s="559" t="str">
        <f t="shared" si="15"/>
        <v>INCLUDED</v>
      </c>
      <c r="Q391" s="578">
        <f t="shared" si="16"/>
        <v>0</v>
      </c>
      <c r="R391" s="575">
        <f t="shared" si="17"/>
        <v>0</v>
      </c>
      <c r="AH391" s="579"/>
    </row>
    <row r="392" spans="1:34">
      <c r="A392" s="560">
        <v>374</v>
      </c>
      <c r="B392" s="681">
        <v>7000009996</v>
      </c>
      <c r="C392" s="681">
        <v>11930</v>
      </c>
      <c r="D392" s="681">
        <v>450</v>
      </c>
      <c r="E392" s="681">
        <v>30</v>
      </c>
      <c r="F392" s="732" t="s">
        <v>831</v>
      </c>
      <c r="G392" s="681">
        <v>100001326</v>
      </c>
      <c r="H392" s="681">
        <v>995454</v>
      </c>
      <c r="I392" s="690"/>
      <c r="J392" s="693">
        <v>18</v>
      </c>
      <c r="K392" s="691"/>
      <c r="L392" s="732" t="s">
        <v>465</v>
      </c>
      <c r="M392" s="681" t="s">
        <v>448</v>
      </c>
      <c r="N392" s="681">
        <v>378</v>
      </c>
      <c r="O392" s="692"/>
      <c r="P392" s="559" t="str">
        <f t="shared" si="15"/>
        <v>INCLUDED</v>
      </c>
      <c r="Q392" s="578">
        <f t="shared" si="16"/>
        <v>0</v>
      </c>
      <c r="R392" s="575">
        <f t="shared" si="17"/>
        <v>0</v>
      </c>
      <c r="AH392" s="579"/>
    </row>
    <row r="393" spans="1:34" ht="46.8">
      <c r="A393" s="560">
        <v>375</v>
      </c>
      <c r="B393" s="681">
        <v>7000009996</v>
      </c>
      <c r="C393" s="681">
        <v>11930</v>
      </c>
      <c r="D393" s="681">
        <v>450</v>
      </c>
      <c r="E393" s="681">
        <v>40</v>
      </c>
      <c r="F393" s="732" t="s">
        <v>831</v>
      </c>
      <c r="G393" s="681">
        <v>100001754</v>
      </c>
      <c r="H393" s="681">
        <v>995454</v>
      </c>
      <c r="I393" s="690"/>
      <c r="J393" s="693">
        <v>18</v>
      </c>
      <c r="K393" s="691"/>
      <c r="L393" s="732" t="s">
        <v>480</v>
      </c>
      <c r="M393" s="681" t="s">
        <v>448</v>
      </c>
      <c r="N393" s="681">
        <v>2000</v>
      </c>
      <c r="O393" s="692"/>
      <c r="P393" s="559" t="str">
        <f t="shared" si="15"/>
        <v>INCLUDED</v>
      </c>
      <c r="Q393" s="578">
        <f t="shared" si="16"/>
        <v>0</v>
      </c>
      <c r="R393" s="575">
        <f t="shared" si="17"/>
        <v>0</v>
      </c>
      <c r="AH393" s="579"/>
    </row>
    <row r="394" spans="1:34" ht="31.2">
      <c r="A394" s="560">
        <v>376</v>
      </c>
      <c r="B394" s="681">
        <v>7000009996</v>
      </c>
      <c r="C394" s="681">
        <v>11930</v>
      </c>
      <c r="D394" s="681">
        <v>450</v>
      </c>
      <c r="E394" s="681">
        <v>50</v>
      </c>
      <c r="F394" s="732" t="s">
        <v>831</v>
      </c>
      <c r="G394" s="681">
        <v>100001328</v>
      </c>
      <c r="H394" s="681">
        <v>995454</v>
      </c>
      <c r="I394" s="690"/>
      <c r="J394" s="693">
        <v>18</v>
      </c>
      <c r="K394" s="691"/>
      <c r="L394" s="732" t="s">
        <v>450</v>
      </c>
      <c r="M394" s="681" t="s">
        <v>448</v>
      </c>
      <c r="N394" s="681">
        <v>347</v>
      </c>
      <c r="O394" s="692"/>
      <c r="P394" s="559" t="str">
        <f t="shared" si="15"/>
        <v>INCLUDED</v>
      </c>
      <c r="Q394" s="578">
        <f t="shared" si="16"/>
        <v>0</v>
      </c>
      <c r="R394" s="575">
        <f t="shared" si="17"/>
        <v>0</v>
      </c>
      <c r="AH394" s="579"/>
    </row>
    <row r="395" spans="1:34">
      <c r="A395" s="560">
        <v>377</v>
      </c>
      <c r="B395" s="681">
        <v>7000009996</v>
      </c>
      <c r="C395" s="681">
        <v>11930</v>
      </c>
      <c r="D395" s="681">
        <v>450</v>
      </c>
      <c r="E395" s="681">
        <v>60</v>
      </c>
      <c r="F395" s="732" t="s">
        <v>831</v>
      </c>
      <c r="G395" s="681">
        <v>100001329</v>
      </c>
      <c r="H395" s="681">
        <v>995454</v>
      </c>
      <c r="I395" s="690"/>
      <c r="J395" s="693">
        <v>18</v>
      </c>
      <c r="K395" s="691"/>
      <c r="L395" s="732" t="s">
        <v>451</v>
      </c>
      <c r="M395" s="681" t="s">
        <v>452</v>
      </c>
      <c r="N395" s="681">
        <v>191</v>
      </c>
      <c r="O395" s="692"/>
      <c r="P395" s="559" t="str">
        <f t="shared" ref="P395:P458" si="18">IF(O395="","INCLUDED",O395*N395)</f>
        <v>INCLUDED</v>
      </c>
      <c r="Q395" s="578">
        <f t="shared" ref="Q395:Q458" si="19">IF(O395="",0,IF(K395="",O395*J395/100,K395*O395))</f>
        <v>0</v>
      </c>
      <c r="R395" s="575">
        <f t="shared" ref="R395:R458" si="20">Q395*N395</f>
        <v>0</v>
      </c>
      <c r="AH395" s="579"/>
    </row>
    <row r="396" spans="1:34">
      <c r="A396" s="560">
        <v>378</v>
      </c>
      <c r="B396" s="681">
        <v>7000009996</v>
      </c>
      <c r="C396" s="681">
        <v>11930</v>
      </c>
      <c r="D396" s="681">
        <v>450</v>
      </c>
      <c r="E396" s="681">
        <v>70</v>
      </c>
      <c r="F396" s="732" t="s">
        <v>831</v>
      </c>
      <c r="G396" s="681">
        <v>100001330</v>
      </c>
      <c r="H396" s="681">
        <v>995428</v>
      </c>
      <c r="I396" s="690"/>
      <c r="J396" s="693">
        <v>18</v>
      </c>
      <c r="K396" s="691"/>
      <c r="L396" s="732" t="s">
        <v>915</v>
      </c>
      <c r="M396" s="681" t="s">
        <v>448</v>
      </c>
      <c r="N396" s="681">
        <v>10</v>
      </c>
      <c r="O396" s="692"/>
      <c r="P396" s="559" t="str">
        <f t="shared" si="18"/>
        <v>INCLUDED</v>
      </c>
      <c r="Q396" s="578">
        <f t="shared" si="19"/>
        <v>0</v>
      </c>
      <c r="R396" s="575">
        <f t="shared" si="20"/>
        <v>0</v>
      </c>
      <c r="AH396" s="579"/>
    </row>
    <row r="397" spans="1:34" ht="46.8">
      <c r="A397" s="560">
        <v>379</v>
      </c>
      <c r="B397" s="681">
        <v>7000009996</v>
      </c>
      <c r="C397" s="681">
        <v>11930</v>
      </c>
      <c r="D397" s="681">
        <v>450</v>
      </c>
      <c r="E397" s="681">
        <v>80</v>
      </c>
      <c r="F397" s="732" t="s">
        <v>831</v>
      </c>
      <c r="G397" s="681">
        <v>100001331</v>
      </c>
      <c r="H397" s="681">
        <v>995455</v>
      </c>
      <c r="I397" s="690"/>
      <c r="J397" s="693">
        <v>18</v>
      </c>
      <c r="K397" s="691"/>
      <c r="L397" s="732" t="s">
        <v>453</v>
      </c>
      <c r="M397" s="681" t="s">
        <v>452</v>
      </c>
      <c r="N397" s="681">
        <v>8</v>
      </c>
      <c r="O397" s="692"/>
      <c r="P397" s="559" t="str">
        <f t="shared" si="18"/>
        <v>INCLUDED</v>
      </c>
      <c r="Q397" s="578">
        <f t="shared" si="19"/>
        <v>0</v>
      </c>
      <c r="R397" s="575">
        <f t="shared" si="20"/>
        <v>0</v>
      </c>
      <c r="AH397" s="579"/>
    </row>
    <row r="398" spans="1:34" ht="78">
      <c r="A398" s="560">
        <v>380</v>
      </c>
      <c r="B398" s="681">
        <v>7000009996</v>
      </c>
      <c r="C398" s="681">
        <v>11930</v>
      </c>
      <c r="D398" s="681">
        <v>450</v>
      </c>
      <c r="E398" s="681">
        <v>90</v>
      </c>
      <c r="F398" s="732" t="s">
        <v>831</v>
      </c>
      <c r="G398" s="681">
        <v>100001683</v>
      </c>
      <c r="H398" s="681">
        <v>995414</v>
      </c>
      <c r="I398" s="690"/>
      <c r="J398" s="693">
        <v>18</v>
      </c>
      <c r="K398" s="691"/>
      <c r="L398" s="732" t="s">
        <v>916</v>
      </c>
      <c r="M398" s="681" t="s">
        <v>454</v>
      </c>
      <c r="N398" s="681">
        <v>622</v>
      </c>
      <c r="O398" s="692"/>
      <c r="P398" s="559" t="str">
        <f t="shared" si="18"/>
        <v>INCLUDED</v>
      </c>
      <c r="Q398" s="578">
        <f t="shared" si="19"/>
        <v>0</v>
      </c>
      <c r="R398" s="575">
        <f t="shared" si="20"/>
        <v>0</v>
      </c>
      <c r="AH398" s="579"/>
    </row>
    <row r="399" spans="1:34" ht="62.4">
      <c r="A399" s="560">
        <v>381</v>
      </c>
      <c r="B399" s="681">
        <v>7000009996</v>
      </c>
      <c r="C399" s="681">
        <v>11930</v>
      </c>
      <c r="D399" s="681">
        <v>450</v>
      </c>
      <c r="E399" s="681">
        <v>100</v>
      </c>
      <c r="F399" s="732" t="s">
        <v>831</v>
      </c>
      <c r="G399" s="681">
        <v>100001682</v>
      </c>
      <c r="H399" s="681">
        <v>995416</v>
      </c>
      <c r="I399" s="690"/>
      <c r="J399" s="693">
        <v>18</v>
      </c>
      <c r="K399" s="691"/>
      <c r="L399" s="732" t="s">
        <v>917</v>
      </c>
      <c r="M399" s="681" t="s">
        <v>454</v>
      </c>
      <c r="N399" s="681">
        <v>25</v>
      </c>
      <c r="O399" s="692"/>
      <c r="P399" s="559" t="str">
        <f t="shared" si="18"/>
        <v>INCLUDED</v>
      </c>
      <c r="Q399" s="578">
        <f t="shared" si="19"/>
        <v>0</v>
      </c>
      <c r="R399" s="575">
        <f t="shared" si="20"/>
        <v>0</v>
      </c>
      <c r="AH399" s="579"/>
    </row>
    <row r="400" spans="1:34" ht="62.4">
      <c r="A400" s="560">
        <v>382</v>
      </c>
      <c r="B400" s="681">
        <v>7000009996</v>
      </c>
      <c r="C400" s="681">
        <v>11930</v>
      </c>
      <c r="D400" s="681">
        <v>450</v>
      </c>
      <c r="E400" s="681">
        <v>110</v>
      </c>
      <c r="F400" s="732" t="s">
        <v>831</v>
      </c>
      <c r="G400" s="681">
        <v>100001700</v>
      </c>
      <c r="H400" s="681">
        <v>995454</v>
      </c>
      <c r="I400" s="690"/>
      <c r="J400" s="693">
        <v>18</v>
      </c>
      <c r="K400" s="691"/>
      <c r="L400" s="732" t="s">
        <v>918</v>
      </c>
      <c r="M400" s="681" t="s">
        <v>290</v>
      </c>
      <c r="N400" s="681">
        <v>1</v>
      </c>
      <c r="O400" s="692"/>
      <c r="P400" s="559" t="str">
        <f t="shared" si="18"/>
        <v>INCLUDED</v>
      </c>
      <c r="Q400" s="578">
        <f t="shared" si="19"/>
        <v>0</v>
      </c>
      <c r="R400" s="575">
        <f t="shared" si="20"/>
        <v>0</v>
      </c>
      <c r="AH400" s="579"/>
    </row>
    <row r="401" spans="1:34" ht="31.2">
      <c r="A401" s="560">
        <v>383</v>
      </c>
      <c r="B401" s="681">
        <v>7000009996</v>
      </c>
      <c r="C401" s="681">
        <v>11930</v>
      </c>
      <c r="D401" s="681">
        <v>450</v>
      </c>
      <c r="E401" s="681">
        <v>120</v>
      </c>
      <c r="F401" s="732" t="s">
        <v>831</v>
      </c>
      <c r="G401" s="681">
        <v>100002755</v>
      </c>
      <c r="H401" s="681">
        <v>995428</v>
      </c>
      <c r="I401" s="690"/>
      <c r="J401" s="693">
        <v>18</v>
      </c>
      <c r="K401" s="691"/>
      <c r="L401" s="732" t="s">
        <v>919</v>
      </c>
      <c r="M401" s="681" t="s">
        <v>454</v>
      </c>
      <c r="N401" s="681">
        <v>3080</v>
      </c>
      <c r="O401" s="692"/>
      <c r="P401" s="559" t="str">
        <f t="shared" si="18"/>
        <v>INCLUDED</v>
      </c>
      <c r="Q401" s="578">
        <f t="shared" si="19"/>
        <v>0</v>
      </c>
      <c r="R401" s="575">
        <f t="shared" si="20"/>
        <v>0</v>
      </c>
      <c r="AH401" s="579"/>
    </row>
    <row r="402" spans="1:34" ht="62.4">
      <c r="A402" s="560">
        <v>384</v>
      </c>
      <c r="B402" s="681">
        <v>7000009996</v>
      </c>
      <c r="C402" s="681">
        <v>11930</v>
      </c>
      <c r="D402" s="681">
        <v>450</v>
      </c>
      <c r="E402" s="681">
        <v>140</v>
      </c>
      <c r="F402" s="732" t="s">
        <v>831</v>
      </c>
      <c r="G402" s="681">
        <v>100004507</v>
      </c>
      <c r="H402" s="681">
        <v>995421</v>
      </c>
      <c r="I402" s="690"/>
      <c r="J402" s="693">
        <v>18</v>
      </c>
      <c r="K402" s="691"/>
      <c r="L402" s="732" t="s">
        <v>466</v>
      </c>
      <c r="M402" s="681" t="s">
        <v>454</v>
      </c>
      <c r="N402" s="681">
        <v>1125</v>
      </c>
      <c r="O402" s="692"/>
      <c r="P402" s="559" t="str">
        <f t="shared" si="18"/>
        <v>INCLUDED</v>
      </c>
      <c r="Q402" s="578">
        <f t="shared" si="19"/>
        <v>0</v>
      </c>
      <c r="R402" s="575">
        <f t="shared" si="20"/>
        <v>0</v>
      </c>
      <c r="AH402" s="579"/>
    </row>
    <row r="403" spans="1:34">
      <c r="A403" s="560">
        <v>385</v>
      </c>
      <c r="B403" s="681">
        <v>7000009996</v>
      </c>
      <c r="C403" s="681">
        <v>11930</v>
      </c>
      <c r="D403" s="681">
        <v>450</v>
      </c>
      <c r="E403" s="681">
        <v>150</v>
      </c>
      <c r="F403" s="732" t="s">
        <v>831</v>
      </c>
      <c r="G403" s="681">
        <v>100001391</v>
      </c>
      <c r="H403" s="681">
        <v>995477</v>
      </c>
      <c r="I403" s="690"/>
      <c r="J403" s="693">
        <v>18</v>
      </c>
      <c r="K403" s="691"/>
      <c r="L403" s="732" t="s">
        <v>477</v>
      </c>
      <c r="M403" s="681" t="s">
        <v>461</v>
      </c>
      <c r="N403" s="681">
        <v>60</v>
      </c>
      <c r="O403" s="692"/>
      <c r="P403" s="559" t="str">
        <f t="shared" si="18"/>
        <v>INCLUDED</v>
      </c>
      <c r="Q403" s="578">
        <f t="shared" si="19"/>
        <v>0</v>
      </c>
      <c r="R403" s="575">
        <f t="shared" si="20"/>
        <v>0</v>
      </c>
      <c r="AH403" s="579"/>
    </row>
    <row r="404" spans="1:34">
      <c r="A404" s="560">
        <v>386</v>
      </c>
      <c r="B404" s="681">
        <v>7000009996</v>
      </c>
      <c r="C404" s="681">
        <v>11930</v>
      </c>
      <c r="D404" s="681">
        <v>450</v>
      </c>
      <c r="E404" s="681">
        <v>160</v>
      </c>
      <c r="F404" s="732" t="s">
        <v>831</v>
      </c>
      <c r="G404" s="681">
        <v>100001392</v>
      </c>
      <c r="H404" s="681">
        <v>995455</v>
      </c>
      <c r="I404" s="690"/>
      <c r="J404" s="693">
        <v>18</v>
      </c>
      <c r="K404" s="691"/>
      <c r="L404" s="732" t="s">
        <v>920</v>
      </c>
      <c r="M404" s="681" t="s">
        <v>290</v>
      </c>
      <c r="N404" s="681">
        <v>2</v>
      </c>
      <c r="O404" s="692"/>
      <c r="P404" s="559" t="str">
        <f t="shared" si="18"/>
        <v>INCLUDED</v>
      </c>
      <c r="Q404" s="578">
        <f t="shared" si="19"/>
        <v>0</v>
      </c>
      <c r="R404" s="575">
        <f t="shared" si="20"/>
        <v>0</v>
      </c>
      <c r="AH404" s="579"/>
    </row>
    <row r="405" spans="1:34" ht="31.2">
      <c r="A405" s="560">
        <v>387</v>
      </c>
      <c r="B405" s="681">
        <v>7000009996</v>
      </c>
      <c r="C405" s="681">
        <v>11930</v>
      </c>
      <c r="D405" s="681">
        <v>450</v>
      </c>
      <c r="E405" s="681">
        <v>170</v>
      </c>
      <c r="F405" s="732" t="s">
        <v>831</v>
      </c>
      <c r="G405" s="681">
        <v>100001405</v>
      </c>
      <c r="H405" s="681">
        <v>995462</v>
      </c>
      <c r="I405" s="690"/>
      <c r="J405" s="693">
        <v>18</v>
      </c>
      <c r="K405" s="691"/>
      <c r="L405" s="732" t="s">
        <v>921</v>
      </c>
      <c r="M405" s="681" t="s">
        <v>461</v>
      </c>
      <c r="N405" s="681">
        <v>50</v>
      </c>
      <c r="O405" s="692"/>
      <c r="P405" s="559" t="str">
        <f t="shared" si="18"/>
        <v>INCLUDED</v>
      </c>
      <c r="Q405" s="578">
        <f t="shared" si="19"/>
        <v>0</v>
      </c>
      <c r="R405" s="575">
        <f t="shared" si="20"/>
        <v>0</v>
      </c>
      <c r="AH405" s="579"/>
    </row>
    <row r="406" spans="1:34" ht="31.2">
      <c r="A406" s="560">
        <v>388</v>
      </c>
      <c r="B406" s="681">
        <v>7000009996</v>
      </c>
      <c r="C406" s="681">
        <v>11930</v>
      </c>
      <c r="D406" s="681">
        <v>450</v>
      </c>
      <c r="E406" s="681">
        <v>180</v>
      </c>
      <c r="F406" s="732" t="s">
        <v>831</v>
      </c>
      <c r="G406" s="681">
        <v>100001406</v>
      </c>
      <c r="H406" s="681">
        <v>995462</v>
      </c>
      <c r="I406" s="690"/>
      <c r="J406" s="693">
        <v>18</v>
      </c>
      <c r="K406" s="691"/>
      <c r="L406" s="732" t="s">
        <v>922</v>
      </c>
      <c r="M406" s="681" t="s">
        <v>461</v>
      </c>
      <c r="N406" s="681">
        <v>20</v>
      </c>
      <c r="O406" s="692"/>
      <c r="P406" s="559" t="str">
        <f t="shared" si="18"/>
        <v>INCLUDED</v>
      </c>
      <c r="Q406" s="578">
        <f t="shared" si="19"/>
        <v>0</v>
      </c>
      <c r="R406" s="575">
        <f t="shared" si="20"/>
        <v>0</v>
      </c>
      <c r="AH406" s="579"/>
    </row>
    <row r="407" spans="1:34" ht="31.2">
      <c r="A407" s="560">
        <v>389</v>
      </c>
      <c r="B407" s="681">
        <v>7000009996</v>
      </c>
      <c r="C407" s="681">
        <v>11930</v>
      </c>
      <c r="D407" s="681">
        <v>450</v>
      </c>
      <c r="E407" s="681">
        <v>190</v>
      </c>
      <c r="F407" s="732" t="s">
        <v>831</v>
      </c>
      <c r="G407" s="681">
        <v>100001407</v>
      </c>
      <c r="H407" s="681">
        <v>995462</v>
      </c>
      <c r="I407" s="690"/>
      <c r="J407" s="693">
        <v>18</v>
      </c>
      <c r="K407" s="691"/>
      <c r="L407" s="732" t="s">
        <v>923</v>
      </c>
      <c r="M407" s="681" t="s">
        <v>461</v>
      </c>
      <c r="N407" s="681">
        <v>27</v>
      </c>
      <c r="O407" s="692"/>
      <c r="P407" s="559" t="str">
        <f t="shared" si="18"/>
        <v>INCLUDED</v>
      </c>
      <c r="Q407" s="578">
        <f t="shared" si="19"/>
        <v>0</v>
      </c>
      <c r="R407" s="575">
        <f t="shared" si="20"/>
        <v>0</v>
      </c>
      <c r="AH407" s="579"/>
    </row>
    <row r="408" spans="1:34" ht="31.2">
      <c r="A408" s="560">
        <v>390</v>
      </c>
      <c r="B408" s="681">
        <v>7000009996</v>
      </c>
      <c r="C408" s="681">
        <v>11930</v>
      </c>
      <c r="D408" s="681">
        <v>450</v>
      </c>
      <c r="E408" s="681">
        <v>200</v>
      </c>
      <c r="F408" s="732" t="s">
        <v>831</v>
      </c>
      <c r="G408" s="681">
        <v>100001408</v>
      </c>
      <c r="H408" s="681">
        <v>995462</v>
      </c>
      <c r="I408" s="690"/>
      <c r="J408" s="693">
        <v>18</v>
      </c>
      <c r="K408" s="691"/>
      <c r="L408" s="732" t="s">
        <v>924</v>
      </c>
      <c r="M408" s="681" t="s">
        <v>461</v>
      </c>
      <c r="N408" s="681">
        <v>10</v>
      </c>
      <c r="O408" s="692"/>
      <c r="P408" s="559" t="str">
        <f t="shared" si="18"/>
        <v>INCLUDED</v>
      </c>
      <c r="Q408" s="578">
        <f t="shared" si="19"/>
        <v>0</v>
      </c>
      <c r="R408" s="575">
        <f t="shared" si="20"/>
        <v>0</v>
      </c>
      <c r="AH408" s="579"/>
    </row>
    <row r="409" spans="1:34">
      <c r="A409" s="560">
        <v>391</v>
      </c>
      <c r="B409" s="681">
        <v>7000009996</v>
      </c>
      <c r="C409" s="681">
        <v>11930</v>
      </c>
      <c r="D409" s="681">
        <v>450</v>
      </c>
      <c r="E409" s="681">
        <v>210</v>
      </c>
      <c r="F409" s="732" t="s">
        <v>831</v>
      </c>
      <c r="G409" s="681">
        <v>100001410</v>
      </c>
      <c r="H409" s="681">
        <v>995462</v>
      </c>
      <c r="I409" s="690"/>
      <c r="J409" s="693">
        <v>18</v>
      </c>
      <c r="K409" s="691"/>
      <c r="L409" s="732" t="s">
        <v>925</v>
      </c>
      <c r="M409" s="681" t="s">
        <v>290</v>
      </c>
      <c r="N409" s="681">
        <v>2</v>
      </c>
      <c r="O409" s="692"/>
      <c r="P409" s="559" t="str">
        <f t="shared" si="18"/>
        <v>INCLUDED</v>
      </c>
      <c r="Q409" s="578">
        <f t="shared" si="19"/>
        <v>0</v>
      </c>
      <c r="R409" s="575">
        <f t="shared" si="20"/>
        <v>0</v>
      </c>
      <c r="AH409" s="579"/>
    </row>
    <row r="410" spans="1:34">
      <c r="A410" s="560">
        <v>392</v>
      </c>
      <c r="B410" s="681">
        <v>7000009996</v>
      </c>
      <c r="C410" s="681">
        <v>11930</v>
      </c>
      <c r="D410" s="681">
        <v>450</v>
      </c>
      <c r="E410" s="681">
        <v>220</v>
      </c>
      <c r="F410" s="732" t="s">
        <v>831</v>
      </c>
      <c r="G410" s="681">
        <v>100001411</v>
      </c>
      <c r="H410" s="681">
        <v>995462</v>
      </c>
      <c r="I410" s="690"/>
      <c r="J410" s="693">
        <v>18</v>
      </c>
      <c r="K410" s="691"/>
      <c r="L410" s="732" t="s">
        <v>926</v>
      </c>
      <c r="M410" s="681" t="s">
        <v>290</v>
      </c>
      <c r="N410" s="681">
        <v>2</v>
      </c>
      <c r="O410" s="692"/>
      <c r="P410" s="559" t="str">
        <f t="shared" si="18"/>
        <v>INCLUDED</v>
      </c>
      <c r="Q410" s="578">
        <f t="shared" si="19"/>
        <v>0</v>
      </c>
      <c r="R410" s="575">
        <f t="shared" si="20"/>
        <v>0</v>
      </c>
      <c r="AH410" s="579"/>
    </row>
    <row r="411" spans="1:34" ht="31.2">
      <c r="A411" s="560">
        <v>393</v>
      </c>
      <c r="B411" s="681">
        <v>7000009996</v>
      </c>
      <c r="C411" s="681">
        <v>11930</v>
      </c>
      <c r="D411" s="681">
        <v>450</v>
      </c>
      <c r="E411" s="681">
        <v>230</v>
      </c>
      <c r="F411" s="732" t="s">
        <v>831</v>
      </c>
      <c r="G411" s="681">
        <v>100001412</v>
      </c>
      <c r="H411" s="681">
        <v>995462</v>
      </c>
      <c r="I411" s="690"/>
      <c r="J411" s="693">
        <v>18</v>
      </c>
      <c r="K411" s="691"/>
      <c r="L411" s="732" t="s">
        <v>478</v>
      </c>
      <c r="M411" s="681" t="s">
        <v>461</v>
      </c>
      <c r="N411" s="681">
        <v>350</v>
      </c>
      <c r="O411" s="692"/>
      <c r="P411" s="559" t="str">
        <f t="shared" si="18"/>
        <v>INCLUDED</v>
      </c>
      <c r="Q411" s="578">
        <f t="shared" si="19"/>
        <v>0</v>
      </c>
      <c r="R411" s="575">
        <f t="shared" si="20"/>
        <v>0</v>
      </c>
      <c r="AH411" s="579"/>
    </row>
    <row r="412" spans="1:34" ht="31.2">
      <c r="A412" s="560">
        <v>394</v>
      </c>
      <c r="B412" s="681">
        <v>7000009996</v>
      </c>
      <c r="C412" s="681">
        <v>11930</v>
      </c>
      <c r="D412" s="681">
        <v>450</v>
      </c>
      <c r="E412" s="681">
        <v>240</v>
      </c>
      <c r="F412" s="732" t="s">
        <v>831</v>
      </c>
      <c r="G412" s="681">
        <v>100001413</v>
      </c>
      <c r="H412" s="681">
        <v>995462</v>
      </c>
      <c r="I412" s="690"/>
      <c r="J412" s="693">
        <v>18</v>
      </c>
      <c r="K412" s="691"/>
      <c r="L412" s="732" t="s">
        <v>479</v>
      </c>
      <c r="M412" s="681" t="s">
        <v>461</v>
      </c>
      <c r="N412" s="681">
        <v>75</v>
      </c>
      <c r="O412" s="692"/>
      <c r="P412" s="559" t="str">
        <f t="shared" si="18"/>
        <v>INCLUDED</v>
      </c>
      <c r="Q412" s="578">
        <f t="shared" si="19"/>
        <v>0</v>
      </c>
      <c r="R412" s="575">
        <f t="shared" si="20"/>
        <v>0</v>
      </c>
      <c r="AH412" s="579"/>
    </row>
    <row r="413" spans="1:34" ht="31.2">
      <c r="A413" s="560">
        <v>395</v>
      </c>
      <c r="B413" s="681">
        <v>7000009996</v>
      </c>
      <c r="C413" s="681">
        <v>11930</v>
      </c>
      <c r="D413" s="681">
        <v>450</v>
      </c>
      <c r="E413" s="681">
        <v>250</v>
      </c>
      <c r="F413" s="732" t="s">
        <v>831</v>
      </c>
      <c r="G413" s="681">
        <v>100001414</v>
      </c>
      <c r="H413" s="681">
        <v>995462</v>
      </c>
      <c r="I413" s="690"/>
      <c r="J413" s="693">
        <v>18</v>
      </c>
      <c r="K413" s="691"/>
      <c r="L413" s="732" t="s">
        <v>927</v>
      </c>
      <c r="M413" s="681" t="s">
        <v>461</v>
      </c>
      <c r="N413" s="681">
        <v>45</v>
      </c>
      <c r="O413" s="692"/>
      <c r="P413" s="559" t="str">
        <f t="shared" si="18"/>
        <v>INCLUDED</v>
      </c>
      <c r="Q413" s="578">
        <f t="shared" si="19"/>
        <v>0</v>
      </c>
      <c r="R413" s="575">
        <f t="shared" si="20"/>
        <v>0</v>
      </c>
      <c r="AH413" s="579"/>
    </row>
    <row r="414" spans="1:34" ht="31.2">
      <c r="A414" s="560">
        <v>396</v>
      </c>
      <c r="B414" s="681">
        <v>7000009996</v>
      </c>
      <c r="C414" s="681">
        <v>11930</v>
      </c>
      <c r="D414" s="681">
        <v>450</v>
      </c>
      <c r="E414" s="681">
        <v>260</v>
      </c>
      <c r="F414" s="732" t="s">
        <v>831</v>
      </c>
      <c r="G414" s="681">
        <v>100001415</v>
      </c>
      <c r="H414" s="681">
        <v>995462</v>
      </c>
      <c r="I414" s="690"/>
      <c r="J414" s="693">
        <v>18</v>
      </c>
      <c r="K414" s="691"/>
      <c r="L414" s="732" t="s">
        <v>928</v>
      </c>
      <c r="M414" s="681" t="s">
        <v>461</v>
      </c>
      <c r="N414" s="681">
        <v>30</v>
      </c>
      <c r="O414" s="692"/>
      <c r="P414" s="559" t="str">
        <f t="shared" si="18"/>
        <v>INCLUDED</v>
      </c>
      <c r="Q414" s="578">
        <f t="shared" si="19"/>
        <v>0</v>
      </c>
      <c r="R414" s="575">
        <f t="shared" si="20"/>
        <v>0</v>
      </c>
      <c r="AH414" s="579"/>
    </row>
    <row r="415" spans="1:34" ht="31.2">
      <c r="A415" s="560">
        <v>397</v>
      </c>
      <c r="B415" s="681">
        <v>7000009996</v>
      </c>
      <c r="C415" s="681">
        <v>11930</v>
      </c>
      <c r="D415" s="681">
        <v>450</v>
      </c>
      <c r="E415" s="681">
        <v>270</v>
      </c>
      <c r="F415" s="732" t="s">
        <v>831</v>
      </c>
      <c r="G415" s="681">
        <v>100001756</v>
      </c>
      <c r="H415" s="681">
        <v>995424</v>
      </c>
      <c r="I415" s="690"/>
      <c r="J415" s="693">
        <v>18</v>
      </c>
      <c r="K415" s="691"/>
      <c r="L415" s="732" t="s">
        <v>929</v>
      </c>
      <c r="M415" s="681" t="s">
        <v>461</v>
      </c>
      <c r="N415" s="681">
        <v>50</v>
      </c>
      <c r="O415" s="692"/>
      <c r="P415" s="559" t="str">
        <f t="shared" si="18"/>
        <v>INCLUDED</v>
      </c>
      <c r="Q415" s="578">
        <f t="shared" si="19"/>
        <v>0</v>
      </c>
      <c r="R415" s="575">
        <f t="shared" si="20"/>
        <v>0</v>
      </c>
      <c r="AH415" s="579"/>
    </row>
    <row r="416" spans="1:34" ht="31.2">
      <c r="A416" s="560">
        <v>398</v>
      </c>
      <c r="B416" s="681">
        <v>7000009996</v>
      </c>
      <c r="C416" s="681">
        <v>11930</v>
      </c>
      <c r="D416" s="681">
        <v>450</v>
      </c>
      <c r="E416" s="681">
        <v>280</v>
      </c>
      <c r="F416" s="732" t="s">
        <v>831</v>
      </c>
      <c r="G416" s="681">
        <v>100001758</v>
      </c>
      <c r="H416" s="681">
        <v>995424</v>
      </c>
      <c r="I416" s="690"/>
      <c r="J416" s="693">
        <v>18</v>
      </c>
      <c r="K416" s="691"/>
      <c r="L416" s="732" t="s">
        <v>930</v>
      </c>
      <c r="M416" s="681" t="s">
        <v>461</v>
      </c>
      <c r="N416" s="681">
        <v>50</v>
      </c>
      <c r="O416" s="692"/>
      <c r="P416" s="559" t="str">
        <f t="shared" si="18"/>
        <v>INCLUDED</v>
      </c>
      <c r="Q416" s="578">
        <f t="shared" si="19"/>
        <v>0</v>
      </c>
      <c r="R416" s="575">
        <f t="shared" si="20"/>
        <v>0</v>
      </c>
      <c r="AH416" s="579"/>
    </row>
    <row r="417" spans="1:34">
      <c r="A417" s="560">
        <v>399</v>
      </c>
      <c r="B417" s="681">
        <v>7000009996</v>
      </c>
      <c r="C417" s="681">
        <v>11930</v>
      </c>
      <c r="D417" s="681">
        <v>450</v>
      </c>
      <c r="E417" s="681">
        <v>290</v>
      </c>
      <c r="F417" s="732" t="s">
        <v>831</v>
      </c>
      <c r="G417" s="681">
        <v>100001740</v>
      </c>
      <c r="H417" s="681">
        <v>995441</v>
      </c>
      <c r="I417" s="690"/>
      <c r="J417" s="693">
        <v>18</v>
      </c>
      <c r="K417" s="691"/>
      <c r="L417" s="732" t="s">
        <v>931</v>
      </c>
      <c r="M417" s="681" t="s">
        <v>290</v>
      </c>
      <c r="N417" s="681">
        <v>1</v>
      </c>
      <c r="O417" s="692"/>
      <c r="P417" s="559" t="str">
        <f t="shared" si="18"/>
        <v>INCLUDED</v>
      </c>
      <c r="Q417" s="578">
        <f t="shared" si="19"/>
        <v>0</v>
      </c>
      <c r="R417" s="575">
        <f t="shared" si="20"/>
        <v>0</v>
      </c>
      <c r="AH417" s="579"/>
    </row>
    <row r="418" spans="1:34" ht="265.2">
      <c r="A418" s="560">
        <v>400</v>
      </c>
      <c r="B418" s="681">
        <v>7000009996</v>
      </c>
      <c r="C418" s="681">
        <v>11930</v>
      </c>
      <c r="D418" s="681">
        <v>450</v>
      </c>
      <c r="E418" s="681">
        <v>300</v>
      </c>
      <c r="F418" s="732" t="s">
        <v>831</v>
      </c>
      <c r="G418" s="681">
        <v>100002911</v>
      </c>
      <c r="H418" s="681">
        <v>995432</v>
      </c>
      <c r="I418" s="690"/>
      <c r="J418" s="693">
        <v>18</v>
      </c>
      <c r="K418" s="691"/>
      <c r="L418" s="732" t="s">
        <v>944</v>
      </c>
      <c r="M418" s="681" t="s">
        <v>448</v>
      </c>
      <c r="N418" s="681">
        <v>16640</v>
      </c>
      <c r="O418" s="692"/>
      <c r="P418" s="559" t="str">
        <f t="shared" si="18"/>
        <v>INCLUDED</v>
      </c>
      <c r="Q418" s="578">
        <f t="shared" si="19"/>
        <v>0</v>
      </c>
      <c r="R418" s="575">
        <f t="shared" si="20"/>
        <v>0</v>
      </c>
      <c r="AH418" s="579"/>
    </row>
    <row r="419" spans="1:34" ht="31.2">
      <c r="A419" s="560">
        <v>401</v>
      </c>
      <c r="B419" s="681">
        <v>7000009996</v>
      </c>
      <c r="C419" s="681">
        <v>11930</v>
      </c>
      <c r="D419" s="681">
        <v>450</v>
      </c>
      <c r="E419" s="681">
        <v>320</v>
      </c>
      <c r="F419" s="732" t="s">
        <v>831</v>
      </c>
      <c r="G419" s="681">
        <v>100001722</v>
      </c>
      <c r="H419" s="681">
        <v>995462</v>
      </c>
      <c r="I419" s="690"/>
      <c r="J419" s="693">
        <v>18</v>
      </c>
      <c r="K419" s="691"/>
      <c r="L419" s="732" t="s">
        <v>932</v>
      </c>
      <c r="M419" s="681" t="s">
        <v>461</v>
      </c>
      <c r="N419" s="681">
        <v>80</v>
      </c>
      <c r="O419" s="692"/>
      <c r="P419" s="559" t="str">
        <f t="shared" si="18"/>
        <v>INCLUDED</v>
      </c>
      <c r="Q419" s="578">
        <f t="shared" si="19"/>
        <v>0</v>
      </c>
      <c r="R419" s="575">
        <f t="shared" si="20"/>
        <v>0</v>
      </c>
      <c r="AH419" s="579"/>
    </row>
    <row r="420" spans="1:34" ht="31.2">
      <c r="A420" s="560">
        <v>402</v>
      </c>
      <c r="B420" s="681">
        <v>7000009996</v>
      </c>
      <c r="C420" s="681">
        <v>11930</v>
      </c>
      <c r="D420" s="681">
        <v>450</v>
      </c>
      <c r="E420" s="681">
        <v>330</v>
      </c>
      <c r="F420" s="732" t="s">
        <v>831</v>
      </c>
      <c r="G420" s="681">
        <v>100001723</v>
      </c>
      <c r="H420" s="681">
        <v>995462</v>
      </c>
      <c r="I420" s="690"/>
      <c r="J420" s="693">
        <v>18</v>
      </c>
      <c r="K420" s="691"/>
      <c r="L420" s="732" t="s">
        <v>933</v>
      </c>
      <c r="M420" s="681" t="s">
        <v>461</v>
      </c>
      <c r="N420" s="681">
        <v>60</v>
      </c>
      <c r="O420" s="692"/>
      <c r="P420" s="559" t="str">
        <f t="shared" si="18"/>
        <v>INCLUDED</v>
      </c>
      <c r="Q420" s="578">
        <f t="shared" si="19"/>
        <v>0</v>
      </c>
      <c r="R420" s="575">
        <f t="shared" si="20"/>
        <v>0</v>
      </c>
      <c r="AH420" s="579"/>
    </row>
    <row r="421" spans="1:34" ht="31.2">
      <c r="A421" s="560">
        <v>403</v>
      </c>
      <c r="B421" s="681">
        <v>7000009996</v>
      </c>
      <c r="C421" s="681">
        <v>11930</v>
      </c>
      <c r="D421" s="681">
        <v>450</v>
      </c>
      <c r="E421" s="681">
        <v>340</v>
      </c>
      <c r="F421" s="732" t="s">
        <v>831</v>
      </c>
      <c r="G421" s="681">
        <v>100001724</v>
      </c>
      <c r="H421" s="681">
        <v>995462</v>
      </c>
      <c r="I421" s="690"/>
      <c r="J421" s="693">
        <v>18</v>
      </c>
      <c r="K421" s="691"/>
      <c r="L421" s="732" t="s">
        <v>934</v>
      </c>
      <c r="M421" s="681" t="s">
        <v>461</v>
      </c>
      <c r="N421" s="681">
        <v>20</v>
      </c>
      <c r="O421" s="692"/>
      <c r="P421" s="559" t="str">
        <f t="shared" si="18"/>
        <v>INCLUDED</v>
      </c>
      <c r="Q421" s="578">
        <f t="shared" si="19"/>
        <v>0</v>
      </c>
      <c r="R421" s="575">
        <f t="shared" si="20"/>
        <v>0</v>
      </c>
      <c r="AH421" s="579"/>
    </row>
    <row r="422" spans="1:34" ht="31.2">
      <c r="A422" s="560">
        <v>404</v>
      </c>
      <c r="B422" s="681">
        <v>7000009996</v>
      </c>
      <c r="C422" s="681">
        <v>11930</v>
      </c>
      <c r="D422" s="681">
        <v>450</v>
      </c>
      <c r="E422" s="681">
        <v>350</v>
      </c>
      <c r="F422" s="732" t="s">
        <v>831</v>
      </c>
      <c r="G422" s="681">
        <v>100001725</v>
      </c>
      <c r="H422" s="681">
        <v>995462</v>
      </c>
      <c r="I422" s="690"/>
      <c r="J422" s="693">
        <v>18</v>
      </c>
      <c r="K422" s="691"/>
      <c r="L422" s="732" t="s">
        <v>935</v>
      </c>
      <c r="M422" s="681" t="s">
        <v>461</v>
      </c>
      <c r="N422" s="681">
        <v>10</v>
      </c>
      <c r="O422" s="692"/>
      <c r="P422" s="559" t="str">
        <f t="shared" si="18"/>
        <v>INCLUDED</v>
      </c>
      <c r="Q422" s="578">
        <f t="shared" si="19"/>
        <v>0</v>
      </c>
      <c r="R422" s="575">
        <f t="shared" si="20"/>
        <v>0</v>
      </c>
      <c r="AH422" s="579"/>
    </row>
    <row r="423" spans="1:34" ht="62.4">
      <c r="A423" s="560">
        <v>405</v>
      </c>
      <c r="B423" s="681">
        <v>7000009996</v>
      </c>
      <c r="C423" s="681">
        <v>11930</v>
      </c>
      <c r="D423" s="681">
        <v>450</v>
      </c>
      <c r="E423" s="681">
        <v>370</v>
      </c>
      <c r="F423" s="732" t="s">
        <v>831</v>
      </c>
      <c r="G423" s="681">
        <v>100001701</v>
      </c>
      <c r="H423" s="681">
        <v>995411</v>
      </c>
      <c r="I423" s="690"/>
      <c r="J423" s="693">
        <v>18</v>
      </c>
      <c r="K423" s="691"/>
      <c r="L423" s="732" t="s">
        <v>937</v>
      </c>
      <c r="M423" s="681" t="s">
        <v>454</v>
      </c>
      <c r="N423" s="681">
        <v>18</v>
      </c>
      <c r="O423" s="692"/>
      <c r="P423" s="559" t="str">
        <f t="shared" si="18"/>
        <v>INCLUDED</v>
      </c>
      <c r="Q423" s="578">
        <f t="shared" si="19"/>
        <v>0</v>
      </c>
      <c r="R423" s="575">
        <f t="shared" si="20"/>
        <v>0</v>
      </c>
      <c r="AH423" s="579"/>
    </row>
    <row r="424" spans="1:34">
      <c r="A424" s="560">
        <v>406</v>
      </c>
      <c r="B424" s="681">
        <v>7000009996</v>
      </c>
      <c r="C424" s="681">
        <v>11930</v>
      </c>
      <c r="D424" s="681">
        <v>450</v>
      </c>
      <c r="E424" s="681">
        <v>380</v>
      </c>
      <c r="F424" s="732" t="s">
        <v>831</v>
      </c>
      <c r="G424" s="681">
        <v>100002488</v>
      </c>
      <c r="H424" s="681">
        <v>995462</v>
      </c>
      <c r="I424" s="690"/>
      <c r="J424" s="693">
        <v>18</v>
      </c>
      <c r="K424" s="691"/>
      <c r="L424" s="732" t="s">
        <v>938</v>
      </c>
      <c r="M424" s="681" t="s">
        <v>290</v>
      </c>
      <c r="N424" s="681">
        <v>1</v>
      </c>
      <c r="O424" s="692"/>
      <c r="P424" s="559" t="str">
        <f t="shared" si="18"/>
        <v>INCLUDED</v>
      </c>
      <c r="Q424" s="578">
        <f t="shared" si="19"/>
        <v>0</v>
      </c>
      <c r="R424" s="575">
        <f t="shared" si="20"/>
        <v>0</v>
      </c>
      <c r="AH424" s="579"/>
    </row>
    <row r="425" spans="1:34" ht="62.4">
      <c r="A425" s="560">
        <v>407</v>
      </c>
      <c r="B425" s="681">
        <v>7000009996</v>
      </c>
      <c r="C425" s="681">
        <v>11930</v>
      </c>
      <c r="D425" s="681">
        <v>450</v>
      </c>
      <c r="E425" s="681">
        <v>390</v>
      </c>
      <c r="F425" s="732" t="s">
        <v>831</v>
      </c>
      <c r="G425" s="681">
        <v>100001721</v>
      </c>
      <c r="H425" s="681">
        <v>995428</v>
      </c>
      <c r="I425" s="690"/>
      <c r="J425" s="693">
        <v>18</v>
      </c>
      <c r="K425" s="691"/>
      <c r="L425" s="732" t="s">
        <v>939</v>
      </c>
      <c r="M425" s="681" t="s">
        <v>448</v>
      </c>
      <c r="N425" s="681">
        <v>100</v>
      </c>
      <c r="O425" s="692"/>
      <c r="P425" s="559" t="str">
        <f t="shared" si="18"/>
        <v>INCLUDED</v>
      </c>
      <c r="Q425" s="578">
        <f t="shared" si="19"/>
        <v>0</v>
      </c>
      <c r="R425" s="575">
        <f t="shared" si="20"/>
        <v>0</v>
      </c>
      <c r="AH425" s="579"/>
    </row>
    <row r="426" spans="1:34" ht="62.4">
      <c r="A426" s="560">
        <v>408</v>
      </c>
      <c r="B426" s="681">
        <v>7000009996</v>
      </c>
      <c r="C426" s="681">
        <v>11930</v>
      </c>
      <c r="D426" s="681">
        <v>450</v>
      </c>
      <c r="E426" s="681">
        <v>400</v>
      </c>
      <c r="F426" s="732" t="s">
        <v>831</v>
      </c>
      <c r="G426" s="681">
        <v>100001459</v>
      </c>
      <c r="H426" s="681">
        <v>995428</v>
      </c>
      <c r="I426" s="690"/>
      <c r="J426" s="693">
        <v>18</v>
      </c>
      <c r="K426" s="691"/>
      <c r="L426" s="732" t="s">
        <v>940</v>
      </c>
      <c r="M426" s="681" t="s">
        <v>448</v>
      </c>
      <c r="N426" s="681">
        <v>200</v>
      </c>
      <c r="O426" s="692"/>
      <c r="P426" s="559" t="str">
        <f t="shared" si="18"/>
        <v>INCLUDED</v>
      </c>
      <c r="Q426" s="578">
        <f t="shared" si="19"/>
        <v>0</v>
      </c>
      <c r="R426" s="575">
        <f t="shared" si="20"/>
        <v>0</v>
      </c>
      <c r="AH426" s="579"/>
    </row>
    <row r="427" spans="1:34" ht="140.4">
      <c r="A427" s="560">
        <v>409</v>
      </c>
      <c r="B427" s="681">
        <v>7000009996</v>
      </c>
      <c r="C427" s="681">
        <v>11930</v>
      </c>
      <c r="D427" s="681">
        <v>450</v>
      </c>
      <c r="E427" s="681">
        <v>410</v>
      </c>
      <c r="F427" s="732" t="s">
        <v>831</v>
      </c>
      <c r="G427" s="681">
        <v>100004463</v>
      </c>
      <c r="H427" s="681">
        <v>995456</v>
      </c>
      <c r="I427" s="690"/>
      <c r="J427" s="693">
        <v>18</v>
      </c>
      <c r="K427" s="691"/>
      <c r="L427" s="732" t="s">
        <v>941</v>
      </c>
      <c r="M427" s="681" t="s">
        <v>448</v>
      </c>
      <c r="N427" s="681">
        <v>1550</v>
      </c>
      <c r="O427" s="692"/>
      <c r="P427" s="559" t="str">
        <f t="shared" si="18"/>
        <v>INCLUDED</v>
      </c>
      <c r="Q427" s="578">
        <f t="shared" si="19"/>
        <v>0</v>
      </c>
      <c r="R427" s="575">
        <f t="shared" si="20"/>
        <v>0</v>
      </c>
      <c r="AH427" s="579"/>
    </row>
    <row r="428" spans="1:34" ht="62.4">
      <c r="A428" s="560">
        <v>410</v>
      </c>
      <c r="B428" s="681">
        <v>7000009996</v>
      </c>
      <c r="C428" s="681">
        <v>11930</v>
      </c>
      <c r="D428" s="681">
        <v>450</v>
      </c>
      <c r="E428" s="681">
        <v>430</v>
      </c>
      <c r="F428" s="732" t="s">
        <v>831</v>
      </c>
      <c r="G428" s="681">
        <v>100004467</v>
      </c>
      <c r="H428" s="681">
        <v>995432</v>
      </c>
      <c r="I428" s="690"/>
      <c r="J428" s="693">
        <v>18</v>
      </c>
      <c r="K428" s="691"/>
      <c r="L428" s="732" t="s">
        <v>942</v>
      </c>
      <c r="M428" s="681" t="s">
        <v>448</v>
      </c>
      <c r="N428" s="681">
        <v>1000</v>
      </c>
      <c r="O428" s="692"/>
      <c r="P428" s="559" t="str">
        <f t="shared" si="18"/>
        <v>INCLUDED</v>
      </c>
      <c r="Q428" s="578">
        <f t="shared" si="19"/>
        <v>0</v>
      </c>
      <c r="R428" s="575">
        <f t="shared" si="20"/>
        <v>0</v>
      </c>
      <c r="AH428" s="579"/>
    </row>
    <row r="429" spans="1:34" ht="62.4">
      <c r="A429" s="560">
        <v>411</v>
      </c>
      <c r="B429" s="681">
        <v>7000009996</v>
      </c>
      <c r="C429" s="681">
        <v>11930</v>
      </c>
      <c r="D429" s="681">
        <v>450</v>
      </c>
      <c r="E429" s="681">
        <v>440</v>
      </c>
      <c r="F429" s="732" t="s">
        <v>831</v>
      </c>
      <c r="G429" s="681">
        <v>100001458</v>
      </c>
      <c r="H429" s="681">
        <v>995421</v>
      </c>
      <c r="I429" s="690"/>
      <c r="J429" s="693">
        <v>18</v>
      </c>
      <c r="K429" s="691"/>
      <c r="L429" s="732" t="s">
        <v>947</v>
      </c>
      <c r="M429" s="681" t="s">
        <v>454</v>
      </c>
      <c r="N429" s="681">
        <v>52</v>
      </c>
      <c r="O429" s="692"/>
      <c r="P429" s="559" t="str">
        <f t="shared" si="18"/>
        <v>INCLUDED</v>
      </c>
      <c r="Q429" s="578">
        <f t="shared" si="19"/>
        <v>0</v>
      </c>
      <c r="R429" s="575">
        <f t="shared" si="20"/>
        <v>0</v>
      </c>
      <c r="AH429" s="579"/>
    </row>
    <row r="430" spans="1:34" ht="62.4">
      <c r="A430" s="560">
        <v>412</v>
      </c>
      <c r="B430" s="681">
        <v>7000009996</v>
      </c>
      <c r="C430" s="681">
        <v>11930</v>
      </c>
      <c r="D430" s="681">
        <v>450</v>
      </c>
      <c r="E430" s="681">
        <v>450</v>
      </c>
      <c r="F430" s="732" t="s">
        <v>831</v>
      </c>
      <c r="G430" s="681">
        <v>100004508</v>
      </c>
      <c r="H430" s="681">
        <v>995421</v>
      </c>
      <c r="I430" s="690"/>
      <c r="J430" s="693">
        <v>18</v>
      </c>
      <c r="K430" s="691"/>
      <c r="L430" s="732" t="s">
        <v>946</v>
      </c>
      <c r="M430" s="681" t="s">
        <v>454</v>
      </c>
      <c r="N430" s="681">
        <v>188</v>
      </c>
      <c r="O430" s="692"/>
      <c r="P430" s="559" t="str">
        <f t="shared" si="18"/>
        <v>INCLUDED</v>
      </c>
      <c r="Q430" s="578">
        <f t="shared" si="19"/>
        <v>0</v>
      </c>
      <c r="R430" s="575">
        <f t="shared" si="20"/>
        <v>0</v>
      </c>
      <c r="AH430" s="579"/>
    </row>
    <row r="431" spans="1:34" ht="31.2">
      <c r="A431" s="560">
        <v>413</v>
      </c>
      <c r="B431" s="681">
        <v>7000009996</v>
      </c>
      <c r="C431" s="681">
        <v>11930</v>
      </c>
      <c r="D431" s="681">
        <v>450</v>
      </c>
      <c r="E431" s="681">
        <v>460</v>
      </c>
      <c r="F431" s="732" t="s">
        <v>831</v>
      </c>
      <c r="G431" s="681">
        <v>100001393</v>
      </c>
      <c r="H431" s="681">
        <v>995454</v>
      </c>
      <c r="I431" s="690"/>
      <c r="J431" s="693">
        <v>18</v>
      </c>
      <c r="K431" s="691"/>
      <c r="L431" s="732" t="s">
        <v>948</v>
      </c>
      <c r="M431" s="681" t="s">
        <v>462</v>
      </c>
      <c r="N431" s="681">
        <v>1</v>
      </c>
      <c r="O431" s="692"/>
      <c r="P431" s="559" t="str">
        <f t="shared" si="18"/>
        <v>INCLUDED</v>
      </c>
      <c r="Q431" s="578">
        <f t="shared" si="19"/>
        <v>0</v>
      </c>
      <c r="R431" s="575">
        <f t="shared" si="20"/>
        <v>0</v>
      </c>
      <c r="AH431" s="579"/>
    </row>
    <row r="432" spans="1:34">
      <c r="A432" s="560">
        <v>414</v>
      </c>
      <c r="B432" s="681">
        <v>7000009996</v>
      </c>
      <c r="C432" s="681">
        <v>11930</v>
      </c>
      <c r="D432" s="681">
        <v>450</v>
      </c>
      <c r="E432" s="681">
        <v>470</v>
      </c>
      <c r="F432" s="732" t="s">
        <v>831</v>
      </c>
      <c r="G432" s="681">
        <v>100001432</v>
      </c>
      <c r="H432" s="681">
        <v>995423</v>
      </c>
      <c r="I432" s="690"/>
      <c r="J432" s="693">
        <v>18</v>
      </c>
      <c r="K432" s="691"/>
      <c r="L432" s="732" t="s">
        <v>945</v>
      </c>
      <c r="M432" s="681" t="s">
        <v>461</v>
      </c>
      <c r="N432" s="681">
        <v>50</v>
      </c>
      <c r="O432" s="692"/>
      <c r="P432" s="559" t="str">
        <f t="shared" si="18"/>
        <v>INCLUDED</v>
      </c>
      <c r="Q432" s="578">
        <f t="shared" si="19"/>
        <v>0</v>
      </c>
      <c r="R432" s="575">
        <f t="shared" si="20"/>
        <v>0</v>
      </c>
      <c r="AH432" s="579"/>
    </row>
    <row r="433" spans="1:34" ht="62.4">
      <c r="A433" s="560">
        <v>415</v>
      </c>
      <c r="B433" s="681">
        <v>7000009996</v>
      </c>
      <c r="C433" s="681">
        <v>11930</v>
      </c>
      <c r="D433" s="681">
        <v>450</v>
      </c>
      <c r="E433" s="681">
        <v>480</v>
      </c>
      <c r="F433" s="732" t="s">
        <v>831</v>
      </c>
      <c r="G433" s="681">
        <v>100001684</v>
      </c>
      <c r="H433" s="681">
        <v>995411</v>
      </c>
      <c r="I433" s="690"/>
      <c r="J433" s="693">
        <v>18</v>
      </c>
      <c r="K433" s="691"/>
      <c r="L433" s="732" t="s">
        <v>949</v>
      </c>
      <c r="M433" s="681" t="s">
        <v>454</v>
      </c>
      <c r="N433" s="681">
        <v>290</v>
      </c>
      <c r="O433" s="692"/>
      <c r="P433" s="559" t="str">
        <f t="shared" si="18"/>
        <v>INCLUDED</v>
      </c>
      <c r="Q433" s="578">
        <f t="shared" si="19"/>
        <v>0</v>
      </c>
      <c r="R433" s="575">
        <f t="shared" si="20"/>
        <v>0</v>
      </c>
      <c r="AH433" s="579"/>
    </row>
    <row r="434" spans="1:34">
      <c r="A434" s="560">
        <v>416</v>
      </c>
      <c r="B434" s="681">
        <v>7000009996</v>
      </c>
      <c r="C434" s="681">
        <v>11930</v>
      </c>
      <c r="D434" s="681">
        <v>450</v>
      </c>
      <c r="E434" s="681">
        <v>490</v>
      </c>
      <c r="F434" s="732" t="s">
        <v>831</v>
      </c>
      <c r="G434" s="681">
        <v>100002760</v>
      </c>
      <c r="H434" s="681">
        <v>995411</v>
      </c>
      <c r="I434" s="690"/>
      <c r="J434" s="693">
        <v>18</v>
      </c>
      <c r="K434" s="691"/>
      <c r="L434" s="732" t="s">
        <v>950</v>
      </c>
      <c r="M434" s="681" t="s">
        <v>290</v>
      </c>
      <c r="N434" s="681">
        <v>1</v>
      </c>
      <c r="O434" s="692"/>
      <c r="P434" s="559" t="str">
        <f t="shared" si="18"/>
        <v>INCLUDED</v>
      </c>
      <c r="Q434" s="578">
        <f t="shared" si="19"/>
        <v>0</v>
      </c>
      <c r="R434" s="575">
        <f t="shared" si="20"/>
        <v>0</v>
      </c>
      <c r="AH434" s="579"/>
    </row>
    <row r="435" spans="1:34" ht="46.8">
      <c r="A435" s="560">
        <v>417</v>
      </c>
      <c r="B435" s="681">
        <v>7000009996</v>
      </c>
      <c r="C435" s="681">
        <v>11930</v>
      </c>
      <c r="D435" s="681">
        <v>450</v>
      </c>
      <c r="E435" s="681">
        <v>500</v>
      </c>
      <c r="F435" s="732" t="s">
        <v>831</v>
      </c>
      <c r="G435" s="681">
        <v>100004812</v>
      </c>
      <c r="H435" s="681">
        <v>995454</v>
      </c>
      <c r="I435" s="690"/>
      <c r="J435" s="693">
        <v>18</v>
      </c>
      <c r="K435" s="691"/>
      <c r="L435" s="732" t="s">
        <v>951</v>
      </c>
      <c r="M435" s="681" t="s">
        <v>461</v>
      </c>
      <c r="N435" s="681">
        <v>138</v>
      </c>
      <c r="O435" s="692"/>
      <c r="P435" s="559" t="str">
        <f t="shared" si="18"/>
        <v>INCLUDED</v>
      </c>
      <c r="Q435" s="578">
        <f t="shared" si="19"/>
        <v>0</v>
      </c>
      <c r="R435" s="575">
        <f t="shared" si="20"/>
        <v>0</v>
      </c>
      <c r="AH435" s="579"/>
    </row>
    <row r="436" spans="1:34" ht="31.2">
      <c r="A436" s="560">
        <v>418</v>
      </c>
      <c r="B436" s="681">
        <v>7000009996</v>
      </c>
      <c r="C436" s="681">
        <v>11930</v>
      </c>
      <c r="D436" s="681">
        <v>450</v>
      </c>
      <c r="E436" s="681">
        <v>510</v>
      </c>
      <c r="F436" s="732" t="s">
        <v>831</v>
      </c>
      <c r="G436" s="681">
        <v>100003926</v>
      </c>
      <c r="H436" s="681">
        <v>995428</v>
      </c>
      <c r="I436" s="690"/>
      <c r="J436" s="693">
        <v>18</v>
      </c>
      <c r="K436" s="691"/>
      <c r="L436" s="732" t="s">
        <v>952</v>
      </c>
      <c r="M436" s="681" t="s">
        <v>454</v>
      </c>
      <c r="N436" s="681">
        <v>1000</v>
      </c>
      <c r="O436" s="692"/>
      <c r="P436" s="559" t="str">
        <f t="shared" si="18"/>
        <v>INCLUDED</v>
      </c>
      <c r="Q436" s="578">
        <f t="shared" si="19"/>
        <v>0</v>
      </c>
      <c r="R436" s="575">
        <f t="shared" si="20"/>
        <v>0</v>
      </c>
      <c r="AH436" s="579"/>
    </row>
    <row r="437" spans="1:34" ht="31.2">
      <c r="A437" s="560">
        <v>419</v>
      </c>
      <c r="B437" s="681">
        <v>7000009996</v>
      </c>
      <c r="C437" s="681">
        <v>11930</v>
      </c>
      <c r="D437" s="681">
        <v>450</v>
      </c>
      <c r="E437" s="681">
        <v>520</v>
      </c>
      <c r="F437" s="732" t="s">
        <v>831</v>
      </c>
      <c r="G437" s="681">
        <v>100004392</v>
      </c>
      <c r="H437" s="681">
        <v>995454</v>
      </c>
      <c r="I437" s="690"/>
      <c r="J437" s="693">
        <v>18</v>
      </c>
      <c r="K437" s="691"/>
      <c r="L437" s="732" t="s">
        <v>953</v>
      </c>
      <c r="M437" s="681" t="s">
        <v>448</v>
      </c>
      <c r="N437" s="681">
        <v>300</v>
      </c>
      <c r="O437" s="692"/>
      <c r="P437" s="559" t="str">
        <f t="shared" si="18"/>
        <v>INCLUDED</v>
      </c>
      <c r="Q437" s="578">
        <f t="shared" si="19"/>
        <v>0</v>
      </c>
      <c r="R437" s="575">
        <f t="shared" si="20"/>
        <v>0</v>
      </c>
      <c r="AH437" s="579"/>
    </row>
    <row r="438" spans="1:34" ht="78">
      <c r="A438" s="560">
        <v>420</v>
      </c>
      <c r="B438" s="681">
        <v>7000009996</v>
      </c>
      <c r="C438" s="681">
        <v>11930</v>
      </c>
      <c r="D438" s="681">
        <v>450</v>
      </c>
      <c r="E438" s="681">
        <v>530</v>
      </c>
      <c r="F438" s="732" t="s">
        <v>831</v>
      </c>
      <c r="G438" s="681">
        <v>100007900</v>
      </c>
      <c r="H438" s="681">
        <v>995454</v>
      </c>
      <c r="I438" s="690"/>
      <c r="J438" s="693">
        <v>18</v>
      </c>
      <c r="K438" s="691"/>
      <c r="L438" s="732" t="s">
        <v>954</v>
      </c>
      <c r="M438" s="681" t="s">
        <v>955</v>
      </c>
      <c r="N438" s="681">
        <v>287</v>
      </c>
      <c r="O438" s="692"/>
      <c r="P438" s="559" t="str">
        <f t="shared" si="18"/>
        <v>INCLUDED</v>
      </c>
      <c r="Q438" s="578">
        <f t="shared" si="19"/>
        <v>0</v>
      </c>
      <c r="R438" s="575">
        <f t="shared" si="20"/>
        <v>0</v>
      </c>
      <c r="AH438" s="579"/>
    </row>
    <row r="439" spans="1:34" ht="31.2">
      <c r="A439" s="560">
        <v>421</v>
      </c>
      <c r="B439" s="681">
        <v>7000009996</v>
      </c>
      <c r="C439" s="681">
        <v>11940</v>
      </c>
      <c r="D439" s="681">
        <v>470</v>
      </c>
      <c r="E439" s="681">
        <v>10</v>
      </c>
      <c r="F439" s="732" t="s">
        <v>840</v>
      </c>
      <c r="G439" s="681">
        <v>100000612</v>
      </c>
      <c r="H439" s="681">
        <v>998736</v>
      </c>
      <c r="I439" s="690"/>
      <c r="J439" s="693">
        <v>18</v>
      </c>
      <c r="K439" s="691"/>
      <c r="L439" s="732" t="s">
        <v>698</v>
      </c>
      <c r="M439" s="681" t="s">
        <v>290</v>
      </c>
      <c r="N439" s="681">
        <v>6</v>
      </c>
      <c r="O439" s="692"/>
      <c r="P439" s="559" t="str">
        <f t="shared" si="18"/>
        <v>INCLUDED</v>
      </c>
      <c r="Q439" s="578">
        <f t="shared" si="19"/>
        <v>0</v>
      </c>
      <c r="R439" s="575">
        <f t="shared" si="20"/>
        <v>0</v>
      </c>
      <c r="AH439" s="579"/>
    </row>
    <row r="440" spans="1:34" ht="31.2">
      <c r="A440" s="560">
        <v>422</v>
      </c>
      <c r="B440" s="681">
        <v>7000009996</v>
      </c>
      <c r="C440" s="681">
        <v>11940</v>
      </c>
      <c r="D440" s="681">
        <v>470</v>
      </c>
      <c r="E440" s="681">
        <v>20</v>
      </c>
      <c r="F440" s="732" t="s">
        <v>840</v>
      </c>
      <c r="G440" s="681">
        <v>100000622</v>
      </c>
      <c r="H440" s="681">
        <v>998736</v>
      </c>
      <c r="I440" s="690"/>
      <c r="J440" s="693">
        <v>18</v>
      </c>
      <c r="K440" s="691"/>
      <c r="L440" s="732" t="s">
        <v>699</v>
      </c>
      <c r="M440" s="681" t="s">
        <v>290</v>
      </c>
      <c r="N440" s="681">
        <v>12</v>
      </c>
      <c r="O440" s="692"/>
      <c r="P440" s="559" t="str">
        <f t="shared" si="18"/>
        <v>INCLUDED</v>
      </c>
      <c r="Q440" s="578">
        <f t="shared" si="19"/>
        <v>0</v>
      </c>
      <c r="R440" s="575">
        <f t="shared" si="20"/>
        <v>0</v>
      </c>
      <c r="AH440" s="579"/>
    </row>
    <row r="441" spans="1:34" ht="31.2">
      <c r="A441" s="560">
        <v>423</v>
      </c>
      <c r="B441" s="681">
        <v>7000009996</v>
      </c>
      <c r="C441" s="681">
        <v>11940</v>
      </c>
      <c r="D441" s="681">
        <v>470</v>
      </c>
      <c r="E441" s="681">
        <v>30</v>
      </c>
      <c r="F441" s="732" t="s">
        <v>840</v>
      </c>
      <c r="G441" s="681">
        <v>100002792</v>
      </c>
      <c r="H441" s="681">
        <v>998736</v>
      </c>
      <c r="I441" s="690"/>
      <c r="J441" s="693">
        <v>18</v>
      </c>
      <c r="K441" s="691"/>
      <c r="L441" s="732" t="s">
        <v>992</v>
      </c>
      <c r="M441" s="681" t="s">
        <v>290</v>
      </c>
      <c r="N441" s="681">
        <v>6</v>
      </c>
      <c r="O441" s="692"/>
      <c r="P441" s="559" t="str">
        <f t="shared" si="18"/>
        <v>INCLUDED</v>
      </c>
      <c r="Q441" s="578">
        <f t="shared" si="19"/>
        <v>0</v>
      </c>
      <c r="R441" s="575">
        <f t="shared" si="20"/>
        <v>0</v>
      </c>
      <c r="AH441" s="579"/>
    </row>
    <row r="442" spans="1:34" ht="31.2">
      <c r="A442" s="560">
        <v>424</v>
      </c>
      <c r="B442" s="681">
        <v>7000009996</v>
      </c>
      <c r="C442" s="681">
        <v>11940</v>
      </c>
      <c r="D442" s="681">
        <v>470</v>
      </c>
      <c r="E442" s="681">
        <v>40</v>
      </c>
      <c r="F442" s="732" t="s">
        <v>840</v>
      </c>
      <c r="G442" s="681">
        <v>100000624</v>
      </c>
      <c r="H442" s="681">
        <v>998736</v>
      </c>
      <c r="I442" s="690"/>
      <c r="J442" s="693">
        <v>18</v>
      </c>
      <c r="K442" s="691"/>
      <c r="L442" s="732" t="s">
        <v>705</v>
      </c>
      <c r="M442" s="681" t="s">
        <v>290</v>
      </c>
      <c r="N442" s="681">
        <v>6</v>
      </c>
      <c r="O442" s="692"/>
      <c r="P442" s="559" t="str">
        <f t="shared" si="18"/>
        <v>INCLUDED</v>
      </c>
      <c r="Q442" s="578">
        <f t="shared" si="19"/>
        <v>0</v>
      </c>
      <c r="R442" s="575">
        <f t="shared" si="20"/>
        <v>0</v>
      </c>
      <c r="AH442" s="579"/>
    </row>
    <row r="443" spans="1:34" ht="31.2">
      <c r="A443" s="560">
        <v>425</v>
      </c>
      <c r="B443" s="681">
        <v>7000009996</v>
      </c>
      <c r="C443" s="681">
        <v>11940</v>
      </c>
      <c r="D443" s="681">
        <v>470</v>
      </c>
      <c r="E443" s="681">
        <v>50</v>
      </c>
      <c r="F443" s="732" t="s">
        <v>840</v>
      </c>
      <c r="G443" s="681">
        <v>100000628</v>
      </c>
      <c r="H443" s="681">
        <v>998736</v>
      </c>
      <c r="I443" s="690"/>
      <c r="J443" s="693">
        <v>18</v>
      </c>
      <c r="K443" s="691"/>
      <c r="L443" s="732" t="s">
        <v>701</v>
      </c>
      <c r="M443" s="681" t="s">
        <v>290</v>
      </c>
      <c r="N443" s="681">
        <v>5</v>
      </c>
      <c r="O443" s="692"/>
      <c r="P443" s="559" t="str">
        <f t="shared" si="18"/>
        <v>INCLUDED</v>
      </c>
      <c r="Q443" s="578">
        <f t="shared" si="19"/>
        <v>0</v>
      </c>
      <c r="R443" s="575">
        <f t="shared" si="20"/>
        <v>0</v>
      </c>
      <c r="AH443" s="579"/>
    </row>
    <row r="444" spans="1:34" ht="31.2">
      <c r="A444" s="560">
        <v>426</v>
      </c>
      <c r="B444" s="681">
        <v>7000009996</v>
      </c>
      <c r="C444" s="681">
        <v>11940</v>
      </c>
      <c r="D444" s="681">
        <v>470</v>
      </c>
      <c r="E444" s="681">
        <v>60</v>
      </c>
      <c r="F444" s="732" t="s">
        <v>840</v>
      </c>
      <c r="G444" s="681">
        <v>100000632</v>
      </c>
      <c r="H444" s="681">
        <v>998736</v>
      </c>
      <c r="I444" s="690"/>
      <c r="J444" s="693">
        <v>18</v>
      </c>
      <c r="K444" s="691"/>
      <c r="L444" s="732" t="s">
        <v>702</v>
      </c>
      <c r="M444" s="681" t="s">
        <v>290</v>
      </c>
      <c r="N444" s="681">
        <v>7</v>
      </c>
      <c r="O444" s="692"/>
      <c r="P444" s="559" t="str">
        <f t="shared" si="18"/>
        <v>INCLUDED</v>
      </c>
      <c r="Q444" s="578">
        <f t="shared" si="19"/>
        <v>0</v>
      </c>
      <c r="R444" s="575">
        <f t="shared" si="20"/>
        <v>0</v>
      </c>
      <c r="AH444" s="579"/>
    </row>
    <row r="445" spans="1:34" ht="31.2">
      <c r="A445" s="560">
        <v>427</v>
      </c>
      <c r="B445" s="681">
        <v>7000009996</v>
      </c>
      <c r="C445" s="681">
        <v>11940</v>
      </c>
      <c r="D445" s="681">
        <v>470</v>
      </c>
      <c r="E445" s="681">
        <v>70</v>
      </c>
      <c r="F445" s="732" t="s">
        <v>840</v>
      </c>
      <c r="G445" s="681">
        <v>100000635</v>
      </c>
      <c r="H445" s="681">
        <v>998736</v>
      </c>
      <c r="I445" s="690"/>
      <c r="J445" s="693">
        <v>18</v>
      </c>
      <c r="K445" s="691"/>
      <c r="L445" s="732" t="s">
        <v>993</v>
      </c>
      <c r="M445" s="681" t="s">
        <v>290</v>
      </c>
      <c r="N445" s="681">
        <v>15</v>
      </c>
      <c r="O445" s="692"/>
      <c r="P445" s="559" t="str">
        <f t="shared" si="18"/>
        <v>INCLUDED</v>
      </c>
      <c r="Q445" s="578">
        <f t="shared" si="19"/>
        <v>0</v>
      </c>
      <c r="R445" s="575">
        <f t="shared" si="20"/>
        <v>0</v>
      </c>
      <c r="AH445" s="579"/>
    </row>
    <row r="446" spans="1:34" ht="31.2">
      <c r="A446" s="560">
        <v>428</v>
      </c>
      <c r="B446" s="681">
        <v>7000009996</v>
      </c>
      <c r="C446" s="681">
        <v>11940</v>
      </c>
      <c r="D446" s="681">
        <v>470</v>
      </c>
      <c r="E446" s="681">
        <v>80</v>
      </c>
      <c r="F446" s="732" t="s">
        <v>840</v>
      </c>
      <c r="G446" s="681">
        <v>100000649</v>
      </c>
      <c r="H446" s="681">
        <v>998736</v>
      </c>
      <c r="I446" s="690"/>
      <c r="J446" s="693">
        <v>18</v>
      </c>
      <c r="K446" s="691"/>
      <c r="L446" s="732" t="s">
        <v>994</v>
      </c>
      <c r="M446" s="681" t="s">
        <v>291</v>
      </c>
      <c r="N446" s="681">
        <v>7</v>
      </c>
      <c r="O446" s="692"/>
      <c r="P446" s="559" t="str">
        <f t="shared" si="18"/>
        <v>INCLUDED</v>
      </c>
      <c r="Q446" s="578">
        <f t="shared" si="19"/>
        <v>0</v>
      </c>
      <c r="R446" s="575">
        <f t="shared" si="20"/>
        <v>0</v>
      </c>
      <c r="AH446" s="579"/>
    </row>
    <row r="447" spans="1:34" ht="31.2">
      <c r="A447" s="560">
        <v>429</v>
      </c>
      <c r="B447" s="681">
        <v>7000009996</v>
      </c>
      <c r="C447" s="681">
        <v>11950</v>
      </c>
      <c r="D447" s="681">
        <v>480</v>
      </c>
      <c r="E447" s="681">
        <v>10</v>
      </c>
      <c r="F447" s="732" t="s">
        <v>833</v>
      </c>
      <c r="G447" s="681">
        <v>100000894</v>
      </c>
      <c r="H447" s="681">
        <v>998736</v>
      </c>
      <c r="I447" s="690"/>
      <c r="J447" s="693">
        <v>18</v>
      </c>
      <c r="K447" s="691"/>
      <c r="L447" s="732" t="s">
        <v>534</v>
      </c>
      <c r="M447" s="681" t="s">
        <v>291</v>
      </c>
      <c r="N447" s="681">
        <v>1</v>
      </c>
      <c r="O447" s="692"/>
      <c r="P447" s="559" t="str">
        <f t="shared" si="18"/>
        <v>INCLUDED</v>
      </c>
      <c r="Q447" s="578">
        <f t="shared" si="19"/>
        <v>0</v>
      </c>
      <c r="R447" s="575">
        <f t="shared" si="20"/>
        <v>0</v>
      </c>
      <c r="AH447" s="579"/>
    </row>
    <row r="448" spans="1:34" ht="31.2">
      <c r="A448" s="560">
        <v>430</v>
      </c>
      <c r="B448" s="681">
        <v>7000009996</v>
      </c>
      <c r="C448" s="681">
        <v>11950</v>
      </c>
      <c r="D448" s="681">
        <v>480</v>
      </c>
      <c r="E448" s="681">
        <v>20</v>
      </c>
      <c r="F448" s="732" t="s">
        <v>833</v>
      </c>
      <c r="G448" s="681">
        <v>100000895</v>
      </c>
      <c r="H448" s="681">
        <v>998736</v>
      </c>
      <c r="I448" s="690"/>
      <c r="J448" s="693">
        <v>18</v>
      </c>
      <c r="K448" s="691"/>
      <c r="L448" s="732" t="s">
        <v>958</v>
      </c>
      <c r="M448" s="681" t="s">
        <v>291</v>
      </c>
      <c r="N448" s="681">
        <v>1</v>
      </c>
      <c r="O448" s="692"/>
      <c r="P448" s="559" t="str">
        <f t="shared" si="18"/>
        <v>INCLUDED</v>
      </c>
      <c r="Q448" s="578">
        <f t="shared" si="19"/>
        <v>0</v>
      </c>
      <c r="R448" s="575">
        <f t="shared" si="20"/>
        <v>0</v>
      </c>
      <c r="AH448" s="579"/>
    </row>
    <row r="449" spans="1:38 12996:13018 14037:14052 15173:15188" ht="31.2">
      <c r="A449" s="560">
        <v>431</v>
      </c>
      <c r="B449" s="681">
        <v>7000009996</v>
      </c>
      <c r="C449" s="681">
        <v>11950</v>
      </c>
      <c r="D449" s="681">
        <v>480</v>
      </c>
      <c r="E449" s="681">
        <v>30</v>
      </c>
      <c r="F449" s="732" t="s">
        <v>833</v>
      </c>
      <c r="G449" s="681">
        <v>100002065</v>
      </c>
      <c r="H449" s="681">
        <v>998731</v>
      </c>
      <c r="I449" s="690"/>
      <c r="J449" s="693">
        <v>18</v>
      </c>
      <c r="K449" s="691"/>
      <c r="L449" s="732" t="s">
        <v>536</v>
      </c>
      <c r="M449" s="681" t="s">
        <v>291</v>
      </c>
      <c r="N449" s="681">
        <v>1</v>
      </c>
      <c r="O449" s="692"/>
      <c r="P449" s="559" t="str">
        <f t="shared" si="18"/>
        <v>INCLUDED</v>
      </c>
      <c r="Q449" s="578">
        <f t="shared" si="19"/>
        <v>0</v>
      </c>
      <c r="R449" s="575">
        <f t="shared" si="20"/>
        <v>0</v>
      </c>
      <c r="AH449" s="579"/>
    </row>
    <row r="450" spans="1:38 12996:13018 14037:14052 15173:15188" ht="31.2">
      <c r="A450" s="560">
        <v>432</v>
      </c>
      <c r="B450" s="681">
        <v>7000009996</v>
      </c>
      <c r="C450" s="681">
        <v>11950</v>
      </c>
      <c r="D450" s="681">
        <v>480</v>
      </c>
      <c r="E450" s="681">
        <v>40</v>
      </c>
      <c r="F450" s="732" t="s">
        <v>833</v>
      </c>
      <c r="G450" s="681">
        <v>100002066</v>
      </c>
      <c r="H450" s="681">
        <v>998731</v>
      </c>
      <c r="I450" s="690"/>
      <c r="J450" s="693">
        <v>18</v>
      </c>
      <c r="K450" s="691"/>
      <c r="L450" s="732" t="s">
        <v>537</v>
      </c>
      <c r="M450" s="681" t="s">
        <v>291</v>
      </c>
      <c r="N450" s="681">
        <v>1</v>
      </c>
      <c r="O450" s="692"/>
      <c r="P450" s="559" t="str">
        <f t="shared" si="18"/>
        <v>INCLUDED</v>
      </c>
      <c r="Q450" s="578">
        <f t="shared" si="19"/>
        <v>0</v>
      </c>
      <c r="R450" s="575">
        <f t="shared" si="20"/>
        <v>0</v>
      </c>
      <c r="AH450" s="579"/>
    </row>
    <row r="451" spans="1:38 12996:13018 14037:14052 15173:15188" ht="31.2">
      <c r="A451" s="560">
        <v>433</v>
      </c>
      <c r="B451" s="681">
        <v>7000009996</v>
      </c>
      <c r="C451" s="681">
        <v>11950</v>
      </c>
      <c r="D451" s="681">
        <v>480</v>
      </c>
      <c r="E451" s="681">
        <v>50</v>
      </c>
      <c r="F451" s="732" t="s">
        <v>833</v>
      </c>
      <c r="G451" s="681">
        <v>100000904</v>
      </c>
      <c r="H451" s="681">
        <v>998736</v>
      </c>
      <c r="I451" s="690"/>
      <c r="J451" s="693">
        <v>18</v>
      </c>
      <c r="K451" s="691"/>
      <c r="L451" s="732" t="s">
        <v>711</v>
      </c>
      <c r="M451" s="681" t="s">
        <v>291</v>
      </c>
      <c r="N451" s="681">
        <v>2</v>
      </c>
      <c r="O451" s="692"/>
      <c r="P451" s="559" t="str">
        <f t="shared" si="18"/>
        <v>INCLUDED</v>
      </c>
      <c r="Q451" s="578">
        <f t="shared" si="19"/>
        <v>0</v>
      </c>
      <c r="R451" s="575">
        <f t="shared" si="20"/>
        <v>0</v>
      </c>
      <c r="AH451" s="579"/>
    </row>
    <row r="452" spans="1:38 12996:13018 14037:14052 15173:15188" ht="31.2">
      <c r="A452" s="560">
        <v>434</v>
      </c>
      <c r="B452" s="681">
        <v>7000009996</v>
      </c>
      <c r="C452" s="681">
        <v>11950</v>
      </c>
      <c r="D452" s="681">
        <v>480</v>
      </c>
      <c r="E452" s="681">
        <v>60</v>
      </c>
      <c r="F452" s="732" t="s">
        <v>833</v>
      </c>
      <c r="G452" s="681">
        <v>100002253</v>
      </c>
      <c r="H452" s="681">
        <v>998736</v>
      </c>
      <c r="I452" s="690"/>
      <c r="J452" s="693">
        <v>18</v>
      </c>
      <c r="K452" s="691"/>
      <c r="L452" s="732" t="s">
        <v>995</v>
      </c>
      <c r="M452" s="681" t="s">
        <v>290</v>
      </c>
      <c r="N452" s="681">
        <v>2</v>
      </c>
      <c r="O452" s="692"/>
      <c r="P452" s="559" t="str">
        <f t="shared" si="18"/>
        <v>INCLUDED</v>
      </c>
      <c r="Q452" s="578">
        <f t="shared" si="19"/>
        <v>0</v>
      </c>
      <c r="R452" s="575">
        <f t="shared" si="20"/>
        <v>0</v>
      </c>
      <c r="AH452" s="579"/>
    </row>
    <row r="453" spans="1:38 12996:13018 14037:14052 15173:15188" ht="31.2">
      <c r="A453" s="560">
        <v>435</v>
      </c>
      <c r="B453" s="681">
        <v>7000009996</v>
      </c>
      <c r="C453" s="681">
        <v>11950</v>
      </c>
      <c r="D453" s="681">
        <v>480</v>
      </c>
      <c r="E453" s="681">
        <v>70</v>
      </c>
      <c r="F453" s="732" t="s">
        <v>833</v>
      </c>
      <c r="G453" s="681">
        <v>100000944</v>
      </c>
      <c r="H453" s="681">
        <v>998736</v>
      </c>
      <c r="I453" s="690"/>
      <c r="J453" s="693">
        <v>18</v>
      </c>
      <c r="K453" s="691"/>
      <c r="L453" s="732" t="s">
        <v>713</v>
      </c>
      <c r="M453" s="681" t="s">
        <v>290</v>
      </c>
      <c r="N453" s="681">
        <v>2</v>
      </c>
      <c r="O453" s="692"/>
      <c r="P453" s="559" t="str">
        <f t="shared" si="18"/>
        <v>INCLUDED</v>
      </c>
      <c r="Q453" s="578">
        <f t="shared" si="19"/>
        <v>0</v>
      </c>
      <c r="R453" s="575">
        <f t="shared" si="20"/>
        <v>0</v>
      </c>
      <c r="AH453" s="579"/>
    </row>
    <row r="454" spans="1:38 12996:13018 14037:14052 15173:15188" ht="31.2">
      <c r="A454" s="560">
        <v>436</v>
      </c>
      <c r="B454" s="681">
        <v>7000009996</v>
      </c>
      <c r="C454" s="681">
        <v>11950</v>
      </c>
      <c r="D454" s="681">
        <v>480</v>
      </c>
      <c r="E454" s="681">
        <v>80</v>
      </c>
      <c r="F454" s="732" t="s">
        <v>833</v>
      </c>
      <c r="G454" s="681">
        <v>100000924</v>
      </c>
      <c r="H454" s="681">
        <v>998736</v>
      </c>
      <c r="I454" s="690"/>
      <c r="J454" s="693">
        <v>18</v>
      </c>
      <c r="K454" s="691"/>
      <c r="L454" s="732" t="s">
        <v>538</v>
      </c>
      <c r="M454" s="681" t="s">
        <v>291</v>
      </c>
      <c r="N454" s="681">
        <v>2</v>
      </c>
      <c r="O454" s="692"/>
      <c r="P454" s="559" t="str">
        <f t="shared" si="18"/>
        <v>INCLUDED</v>
      </c>
      <c r="Q454" s="578">
        <f t="shared" si="19"/>
        <v>0</v>
      </c>
      <c r="R454" s="575">
        <f t="shared" si="20"/>
        <v>0</v>
      </c>
      <c r="AH454" s="579"/>
    </row>
    <row r="455" spans="1:38 12996:13018 14037:14052 15173:15188" ht="31.2">
      <c r="A455" s="560">
        <v>437</v>
      </c>
      <c r="B455" s="681">
        <v>7000009996</v>
      </c>
      <c r="C455" s="681">
        <v>11950</v>
      </c>
      <c r="D455" s="681">
        <v>480</v>
      </c>
      <c r="E455" s="681">
        <v>90</v>
      </c>
      <c r="F455" s="732" t="s">
        <v>833</v>
      </c>
      <c r="G455" s="681">
        <v>100002252</v>
      </c>
      <c r="H455" s="681">
        <v>998736</v>
      </c>
      <c r="I455" s="690"/>
      <c r="J455" s="693">
        <v>18</v>
      </c>
      <c r="K455" s="691"/>
      <c r="L455" s="732" t="s">
        <v>539</v>
      </c>
      <c r="M455" s="681" t="s">
        <v>291</v>
      </c>
      <c r="N455" s="681">
        <v>2</v>
      </c>
      <c r="O455" s="692"/>
      <c r="P455" s="559" t="str">
        <f t="shared" si="18"/>
        <v>INCLUDED</v>
      </c>
      <c r="Q455" s="578">
        <f t="shared" si="19"/>
        <v>0</v>
      </c>
      <c r="R455" s="575">
        <f t="shared" si="20"/>
        <v>0</v>
      </c>
      <c r="AH455" s="579"/>
    </row>
    <row r="456" spans="1:38 12996:13018 14037:14052 15173:15188" ht="31.2">
      <c r="A456" s="560">
        <v>438</v>
      </c>
      <c r="B456" s="681">
        <v>7000009996</v>
      </c>
      <c r="C456" s="681">
        <v>11950</v>
      </c>
      <c r="D456" s="681">
        <v>480</v>
      </c>
      <c r="E456" s="681">
        <v>100</v>
      </c>
      <c r="F456" s="732" t="s">
        <v>833</v>
      </c>
      <c r="G456" s="681">
        <v>100002612</v>
      </c>
      <c r="H456" s="681">
        <v>998736</v>
      </c>
      <c r="I456" s="690"/>
      <c r="J456" s="693">
        <v>18</v>
      </c>
      <c r="K456" s="691"/>
      <c r="L456" s="732" t="s">
        <v>996</v>
      </c>
      <c r="M456" s="681" t="s">
        <v>290</v>
      </c>
      <c r="N456" s="681">
        <v>1</v>
      </c>
      <c r="O456" s="692"/>
      <c r="P456" s="559" t="str">
        <f t="shared" si="18"/>
        <v>INCLUDED</v>
      </c>
      <c r="Q456" s="578">
        <f t="shared" si="19"/>
        <v>0</v>
      </c>
      <c r="R456" s="575">
        <f t="shared" si="20"/>
        <v>0</v>
      </c>
      <c r="AH456" s="579"/>
    </row>
    <row r="457" spans="1:38 12996:13018 14037:14052 15173:15188" ht="31.2">
      <c r="A457" s="560">
        <v>439</v>
      </c>
      <c r="B457" s="681">
        <v>7000009996</v>
      </c>
      <c r="C457" s="681">
        <v>11950</v>
      </c>
      <c r="D457" s="681">
        <v>480</v>
      </c>
      <c r="E457" s="681">
        <v>110</v>
      </c>
      <c r="F457" s="732" t="s">
        <v>833</v>
      </c>
      <c r="G457" s="681">
        <v>100000960</v>
      </c>
      <c r="H457" s="681">
        <v>995463</v>
      </c>
      <c r="I457" s="690"/>
      <c r="J457" s="693">
        <v>18</v>
      </c>
      <c r="K457" s="691"/>
      <c r="L457" s="732" t="s">
        <v>540</v>
      </c>
      <c r="M457" s="681" t="s">
        <v>290</v>
      </c>
      <c r="N457" s="681">
        <v>6</v>
      </c>
      <c r="O457" s="692"/>
      <c r="P457" s="559" t="str">
        <f t="shared" si="18"/>
        <v>INCLUDED</v>
      </c>
      <c r="Q457" s="578">
        <f t="shared" si="19"/>
        <v>0</v>
      </c>
      <c r="R457" s="575">
        <f t="shared" si="20"/>
        <v>0</v>
      </c>
      <c r="AH457" s="579"/>
    </row>
    <row r="458" spans="1:38 12996:13018 14037:14052 15173:15188" ht="46.8">
      <c r="A458" s="560">
        <v>440</v>
      </c>
      <c r="B458" s="681">
        <v>7000009996</v>
      </c>
      <c r="C458" s="681">
        <v>11950</v>
      </c>
      <c r="D458" s="681">
        <v>480</v>
      </c>
      <c r="E458" s="681">
        <v>120</v>
      </c>
      <c r="F458" s="732" t="s">
        <v>833</v>
      </c>
      <c r="G458" s="681">
        <v>100002257</v>
      </c>
      <c r="H458" s="681">
        <v>998736</v>
      </c>
      <c r="I458" s="690"/>
      <c r="J458" s="693">
        <v>18</v>
      </c>
      <c r="K458" s="691"/>
      <c r="L458" s="732" t="s">
        <v>997</v>
      </c>
      <c r="M458" s="681" t="s">
        <v>443</v>
      </c>
      <c r="N458" s="681">
        <v>1</v>
      </c>
      <c r="O458" s="692"/>
      <c r="P458" s="559" t="str">
        <f t="shared" si="18"/>
        <v>INCLUDED</v>
      </c>
      <c r="Q458" s="578">
        <f t="shared" si="19"/>
        <v>0</v>
      </c>
      <c r="R458" s="575">
        <f t="shared" si="20"/>
        <v>0</v>
      </c>
      <c r="AH458" s="579"/>
    </row>
    <row r="459" spans="1:38 12996:13018 14037:14052 15173:15188" ht="31.2">
      <c r="A459" s="560">
        <v>441</v>
      </c>
      <c r="B459" s="681">
        <v>7000009996</v>
      </c>
      <c r="C459" s="681">
        <v>11960</v>
      </c>
      <c r="D459" s="681">
        <v>490</v>
      </c>
      <c r="E459" s="681">
        <v>10</v>
      </c>
      <c r="F459" s="732" t="s">
        <v>834</v>
      </c>
      <c r="G459" s="681">
        <v>100000004</v>
      </c>
      <c r="H459" s="681">
        <v>998736</v>
      </c>
      <c r="I459" s="690"/>
      <c r="J459" s="693">
        <v>18</v>
      </c>
      <c r="K459" s="691"/>
      <c r="L459" s="732" t="s">
        <v>960</v>
      </c>
      <c r="M459" s="681" t="s">
        <v>290</v>
      </c>
      <c r="N459" s="681">
        <v>2</v>
      </c>
      <c r="O459" s="692"/>
      <c r="P459" s="559" t="str">
        <f t="shared" ref="P459:P519" si="21">IF(O459="","INCLUDED",O459*N459)</f>
        <v>INCLUDED</v>
      </c>
      <c r="Q459" s="578">
        <f t="shared" ref="Q459:Q519" si="22">IF(O459="",0,IF(K459="",O459*J459/100,K459*O459))</f>
        <v>0</v>
      </c>
      <c r="R459" s="575">
        <f t="shared" ref="R459:R519" si="23">Q459*N459</f>
        <v>0</v>
      </c>
      <c r="AH459" s="579"/>
    </row>
    <row r="460" spans="1:38 12996:13018 14037:14052 15173:15188" ht="31.2">
      <c r="A460" s="560">
        <v>442</v>
      </c>
      <c r="B460" s="681">
        <v>7000009996</v>
      </c>
      <c r="C460" s="681">
        <v>11960</v>
      </c>
      <c r="D460" s="681">
        <v>490</v>
      </c>
      <c r="E460" s="681">
        <v>20</v>
      </c>
      <c r="F460" s="732" t="s">
        <v>834</v>
      </c>
      <c r="G460" s="681">
        <v>100002776</v>
      </c>
      <c r="H460" s="681">
        <v>998736</v>
      </c>
      <c r="I460" s="690"/>
      <c r="J460" s="693">
        <v>18</v>
      </c>
      <c r="K460" s="691"/>
      <c r="L460" s="732" t="s">
        <v>1000</v>
      </c>
      <c r="M460" s="681" t="s">
        <v>290</v>
      </c>
      <c r="N460" s="681">
        <v>2</v>
      </c>
      <c r="O460" s="692"/>
      <c r="P460" s="559" t="str">
        <f t="shared" si="21"/>
        <v>INCLUDED</v>
      </c>
      <c r="Q460" s="578">
        <f t="shared" si="22"/>
        <v>0</v>
      </c>
      <c r="R460" s="575">
        <f t="shared" si="23"/>
        <v>0</v>
      </c>
      <c r="AH460" s="579"/>
    </row>
    <row r="461" spans="1:38 12996:13018 14037:14052 15173:15188" ht="31.2">
      <c r="A461" s="560">
        <v>443</v>
      </c>
      <c r="B461" s="681">
        <v>7000009996</v>
      </c>
      <c r="C461" s="681">
        <v>11960</v>
      </c>
      <c r="D461" s="681">
        <v>490</v>
      </c>
      <c r="E461" s="681">
        <v>30</v>
      </c>
      <c r="F461" s="732" t="s">
        <v>834</v>
      </c>
      <c r="G461" s="681">
        <v>100002777</v>
      </c>
      <c r="H461" s="681">
        <v>998736</v>
      </c>
      <c r="I461" s="690"/>
      <c r="J461" s="693">
        <v>18</v>
      </c>
      <c r="K461" s="691"/>
      <c r="L461" s="732" t="s">
        <v>1001</v>
      </c>
      <c r="M461" s="681" t="s">
        <v>291</v>
      </c>
      <c r="N461" s="681">
        <v>2</v>
      </c>
      <c r="O461" s="692"/>
      <c r="P461" s="559" t="str">
        <f t="shared" si="21"/>
        <v>INCLUDED</v>
      </c>
      <c r="Q461" s="578">
        <f t="shared" si="22"/>
        <v>0</v>
      </c>
      <c r="R461" s="575">
        <f t="shared" si="23"/>
        <v>0</v>
      </c>
      <c r="AH461" s="579"/>
    </row>
    <row r="462" spans="1:38 12996:13018 14037:14052 15173:15188" ht="31.2">
      <c r="A462" s="560">
        <v>444</v>
      </c>
      <c r="B462" s="681">
        <v>7000009996</v>
      </c>
      <c r="C462" s="681">
        <v>11960</v>
      </c>
      <c r="D462" s="681">
        <v>490</v>
      </c>
      <c r="E462" s="681">
        <v>40</v>
      </c>
      <c r="F462" s="732" t="s">
        <v>834</v>
      </c>
      <c r="G462" s="681">
        <v>100002055</v>
      </c>
      <c r="H462" s="681">
        <v>998736</v>
      </c>
      <c r="I462" s="690"/>
      <c r="J462" s="693">
        <v>18</v>
      </c>
      <c r="K462" s="691"/>
      <c r="L462" s="732" t="s">
        <v>697</v>
      </c>
      <c r="M462" s="681" t="s">
        <v>291</v>
      </c>
      <c r="N462" s="681">
        <v>2</v>
      </c>
      <c r="O462" s="692"/>
      <c r="P462" s="559" t="str">
        <f t="shared" si="21"/>
        <v>INCLUDED</v>
      </c>
      <c r="Q462" s="578">
        <f t="shared" si="22"/>
        <v>0</v>
      </c>
      <c r="R462" s="575">
        <f t="shared" si="23"/>
        <v>0</v>
      </c>
      <c r="AH462" s="579"/>
    </row>
    <row r="463" spans="1:38 12996:13018 14037:14052 15173:15188" ht="18">
      <c r="A463" s="683" t="s">
        <v>463</v>
      </c>
      <c r="B463" s="733" t="s">
        <v>842</v>
      </c>
      <c r="C463" s="688"/>
      <c r="D463" s="688"/>
      <c r="E463" s="688"/>
      <c r="F463" s="734"/>
      <c r="G463" s="688"/>
      <c r="H463" s="688"/>
      <c r="I463" s="663"/>
      <c r="J463" s="663"/>
      <c r="K463" s="663"/>
      <c r="L463" s="663"/>
      <c r="M463" s="736"/>
      <c r="N463" s="736"/>
      <c r="O463" s="663"/>
      <c r="P463" s="664"/>
      <c r="Q463" s="578">
        <f t="shared" si="22"/>
        <v>0</v>
      </c>
      <c r="R463" s="575">
        <f t="shared" si="23"/>
        <v>0</v>
      </c>
      <c r="S463" s="346"/>
      <c r="T463" s="346"/>
      <c r="U463" s="346"/>
      <c r="V463" s="346"/>
      <c r="W463" s="346"/>
      <c r="X463" s="346"/>
      <c r="Y463" s="346"/>
      <c r="Z463" s="346"/>
      <c r="AA463" s="346"/>
      <c r="AB463" s="346"/>
      <c r="AC463" s="346"/>
      <c r="AD463" s="346"/>
      <c r="AE463" s="346"/>
      <c r="AF463" s="346"/>
      <c r="AG463" s="346"/>
      <c r="AH463" s="346"/>
      <c r="AI463" s="346"/>
      <c r="AJ463" s="346"/>
      <c r="AK463" s="346"/>
      <c r="AL463" s="346"/>
      <c r="SEV463" s="683"/>
      <c r="SEW463" s="733"/>
      <c r="SEX463" s="688"/>
      <c r="SEY463" s="688"/>
      <c r="SEZ463" s="688"/>
      <c r="SFA463" s="734"/>
      <c r="SFB463" s="688"/>
      <c r="SFC463" s="688"/>
      <c r="SFD463" s="663"/>
      <c r="SFE463" s="663"/>
      <c r="SFF463" s="663"/>
      <c r="SFG463" s="663"/>
      <c r="SFH463" s="736"/>
      <c r="SFI463" s="736"/>
      <c r="SFJ463" s="663"/>
      <c r="SFK463" s="664"/>
      <c r="SFL463" s="348"/>
      <c r="SFM463" s="348"/>
      <c r="SFN463" s="348"/>
      <c r="SFO463" s="348"/>
      <c r="SFP463" s="348"/>
      <c r="SFQ463" s="348"/>
      <c r="SFR463" s="348"/>
      <c r="TSW463" s="683"/>
      <c r="TSX463" s="733"/>
      <c r="TSY463" s="688"/>
      <c r="TSZ463" s="688"/>
      <c r="TTA463" s="688"/>
      <c r="TTB463" s="734"/>
      <c r="TTC463" s="688"/>
      <c r="TTD463" s="688"/>
      <c r="TTE463" s="663"/>
      <c r="TTF463" s="663"/>
      <c r="TTG463" s="663"/>
      <c r="TTH463" s="663"/>
      <c r="TTI463" s="736"/>
      <c r="TTJ463" s="736"/>
      <c r="TTK463" s="663"/>
      <c r="TTL463" s="664"/>
      <c r="VKO463" s="683"/>
      <c r="VKP463" s="733"/>
      <c r="VKQ463" s="688"/>
      <c r="VKR463" s="688"/>
      <c r="VKS463" s="688"/>
      <c r="VKT463" s="734"/>
      <c r="VKU463" s="688"/>
      <c r="VKV463" s="688"/>
      <c r="VKW463" s="663"/>
      <c r="VKX463" s="663"/>
      <c r="VKY463" s="663"/>
      <c r="VKZ463" s="663"/>
      <c r="VLA463" s="736"/>
      <c r="VLB463" s="736"/>
      <c r="VLC463" s="663"/>
      <c r="VLD463" s="664"/>
    </row>
    <row r="464" spans="1:38 12996:13018 14037:14052 15173:15188">
      <c r="A464" s="560">
        <v>445</v>
      </c>
      <c r="B464" s="681">
        <v>7000009996</v>
      </c>
      <c r="C464" s="681">
        <v>5900</v>
      </c>
      <c r="D464" s="681">
        <v>200</v>
      </c>
      <c r="E464" s="681">
        <v>10</v>
      </c>
      <c r="F464" s="732" t="s">
        <v>822</v>
      </c>
      <c r="G464" s="681">
        <v>100002773</v>
      </c>
      <c r="H464" s="681">
        <v>998736</v>
      </c>
      <c r="I464" s="690"/>
      <c r="J464" s="693">
        <v>18</v>
      </c>
      <c r="K464" s="691"/>
      <c r="L464" s="732" t="s">
        <v>969</v>
      </c>
      <c r="M464" s="681" t="s">
        <v>290</v>
      </c>
      <c r="N464" s="681">
        <v>2</v>
      </c>
      <c r="O464" s="692"/>
      <c r="P464" s="559" t="str">
        <f t="shared" si="21"/>
        <v>INCLUDED</v>
      </c>
      <c r="Q464" s="578">
        <f t="shared" si="22"/>
        <v>0</v>
      </c>
      <c r="R464" s="575">
        <f t="shared" si="23"/>
        <v>0</v>
      </c>
      <c r="AH464" s="579"/>
    </row>
    <row r="465" spans="1:34">
      <c r="A465" s="560">
        <v>446</v>
      </c>
      <c r="B465" s="681">
        <v>7000009996</v>
      </c>
      <c r="C465" s="681">
        <v>6050</v>
      </c>
      <c r="D465" s="681">
        <v>230</v>
      </c>
      <c r="E465" s="681">
        <v>10</v>
      </c>
      <c r="F465" s="732" t="s">
        <v>839</v>
      </c>
      <c r="G465" s="681">
        <v>100000710</v>
      </c>
      <c r="H465" s="681">
        <v>998736</v>
      </c>
      <c r="I465" s="690"/>
      <c r="J465" s="693">
        <v>18</v>
      </c>
      <c r="K465" s="691"/>
      <c r="L465" s="732" t="s">
        <v>706</v>
      </c>
      <c r="M465" s="681" t="s">
        <v>290</v>
      </c>
      <c r="N465" s="681">
        <v>4</v>
      </c>
      <c r="O465" s="692"/>
      <c r="P465" s="559" t="str">
        <f t="shared" si="21"/>
        <v>INCLUDED</v>
      </c>
      <c r="Q465" s="578">
        <f t="shared" si="22"/>
        <v>0</v>
      </c>
      <c r="R465" s="575">
        <f t="shared" si="23"/>
        <v>0</v>
      </c>
      <c r="AH465" s="579"/>
    </row>
    <row r="466" spans="1:34">
      <c r="A466" s="560">
        <v>447</v>
      </c>
      <c r="B466" s="681">
        <v>7000009996</v>
      </c>
      <c r="C466" s="681">
        <v>6050</v>
      </c>
      <c r="D466" s="681">
        <v>230</v>
      </c>
      <c r="E466" s="681">
        <v>20</v>
      </c>
      <c r="F466" s="732" t="s">
        <v>839</v>
      </c>
      <c r="G466" s="681">
        <v>100000713</v>
      </c>
      <c r="H466" s="681">
        <v>998736</v>
      </c>
      <c r="I466" s="690"/>
      <c r="J466" s="693">
        <v>18</v>
      </c>
      <c r="K466" s="691"/>
      <c r="L466" s="732" t="s">
        <v>653</v>
      </c>
      <c r="M466" s="681" t="s">
        <v>290</v>
      </c>
      <c r="N466" s="681">
        <v>12</v>
      </c>
      <c r="O466" s="692"/>
      <c r="P466" s="559" t="str">
        <f t="shared" si="21"/>
        <v>INCLUDED</v>
      </c>
      <c r="Q466" s="578">
        <f t="shared" si="22"/>
        <v>0</v>
      </c>
      <c r="R466" s="575">
        <f t="shared" si="23"/>
        <v>0</v>
      </c>
      <c r="AH466" s="579"/>
    </row>
    <row r="467" spans="1:34">
      <c r="A467" s="560">
        <v>448</v>
      </c>
      <c r="B467" s="681">
        <v>7000009996</v>
      </c>
      <c r="C467" s="681">
        <v>6050</v>
      </c>
      <c r="D467" s="681">
        <v>230</v>
      </c>
      <c r="E467" s="681">
        <v>30</v>
      </c>
      <c r="F467" s="732" t="s">
        <v>839</v>
      </c>
      <c r="G467" s="681">
        <v>100002040</v>
      </c>
      <c r="H467" s="681">
        <v>998736</v>
      </c>
      <c r="I467" s="690"/>
      <c r="J467" s="693">
        <v>18</v>
      </c>
      <c r="K467" s="691"/>
      <c r="L467" s="732" t="s">
        <v>654</v>
      </c>
      <c r="M467" s="681" t="s">
        <v>290</v>
      </c>
      <c r="N467" s="681">
        <v>12</v>
      </c>
      <c r="O467" s="692"/>
      <c r="P467" s="559" t="str">
        <f t="shared" si="21"/>
        <v>INCLUDED</v>
      </c>
      <c r="Q467" s="578">
        <f t="shared" si="22"/>
        <v>0</v>
      </c>
      <c r="R467" s="575">
        <f t="shared" si="23"/>
        <v>0</v>
      </c>
      <c r="AH467" s="579"/>
    </row>
    <row r="468" spans="1:34" ht="31.2">
      <c r="A468" s="560">
        <v>449</v>
      </c>
      <c r="B468" s="681">
        <v>7000009996</v>
      </c>
      <c r="C468" s="681">
        <v>6050</v>
      </c>
      <c r="D468" s="681">
        <v>230</v>
      </c>
      <c r="E468" s="681">
        <v>40</v>
      </c>
      <c r="F468" s="732" t="s">
        <v>839</v>
      </c>
      <c r="G468" s="681">
        <v>100003781</v>
      </c>
      <c r="H468" s="681">
        <v>998736</v>
      </c>
      <c r="I468" s="690"/>
      <c r="J468" s="693">
        <v>18</v>
      </c>
      <c r="K468" s="691"/>
      <c r="L468" s="732" t="s">
        <v>970</v>
      </c>
      <c r="M468" s="681" t="s">
        <v>291</v>
      </c>
      <c r="N468" s="681">
        <v>1</v>
      </c>
      <c r="O468" s="692"/>
      <c r="P468" s="559" t="str">
        <f t="shared" si="21"/>
        <v>INCLUDED</v>
      </c>
      <c r="Q468" s="578">
        <f t="shared" si="22"/>
        <v>0</v>
      </c>
      <c r="R468" s="575">
        <f t="shared" si="23"/>
        <v>0</v>
      </c>
      <c r="AH468" s="579"/>
    </row>
    <row r="469" spans="1:34" ht="31.2">
      <c r="A469" s="560">
        <v>450</v>
      </c>
      <c r="B469" s="681">
        <v>7000009996</v>
      </c>
      <c r="C469" s="681">
        <v>6050</v>
      </c>
      <c r="D469" s="681">
        <v>230</v>
      </c>
      <c r="E469" s="681">
        <v>50</v>
      </c>
      <c r="F469" s="732" t="s">
        <v>839</v>
      </c>
      <c r="G469" s="681">
        <v>100003779</v>
      </c>
      <c r="H469" s="681">
        <v>998736</v>
      </c>
      <c r="I469" s="690"/>
      <c r="J469" s="693">
        <v>18</v>
      </c>
      <c r="K469" s="691"/>
      <c r="L469" s="732" t="s">
        <v>971</v>
      </c>
      <c r="M469" s="681" t="s">
        <v>290</v>
      </c>
      <c r="N469" s="681">
        <v>4</v>
      </c>
      <c r="O469" s="692"/>
      <c r="P469" s="559" t="str">
        <f t="shared" si="21"/>
        <v>INCLUDED</v>
      </c>
      <c r="Q469" s="578">
        <f t="shared" si="22"/>
        <v>0</v>
      </c>
      <c r="R469" s="575">
        <f t="shared" si="23"/>
        <v>0</v>
      </c>
      <c r="AH469" s="579"/>
    </row>
    <row r="470" spans="1:34" ht="31.2">
      <c r="A470" s="560">
        <v>451</v>
      </c>
      <c r="B470" s="681">
        <v>7000009996</v>
      </c>
      <c r="C470" s="681">
        <v>6050</v>
      </c>
      <c r="D470" s="681">
        <v>230</v>
      </c>
      <c r="E470" s="681">
        <v>60</v>
      </c>
      <c r="F470" s="732" t="s">
        <v>839</v>
      </c>
      <c r="G470" s="681">
        <v>100003780</v>
      </c>
      <c r="H470" s="681">
        <v>998736</v>
      </c>
      <c r="I470" s="690"/>
      <c r="J470" s="693">
        <v>18</v>
      </c>
      <c r="K470" s="691"/>
      <c r="L470" s="732" t="s">
        <v>972</v>
      </c>
      <c r="M470" s="681" t="s">
        <v>290</v>
      </c>
      <c r="N470" s="681">
        <v>2</v>
      </c>
      <c r="O470" s="692"/>
      <c r="P470" s="559" t="str">
        <f t="shared" si="21"/>
        <v>INCLUDED</v>
      </c>
      <c r="Q470" s="578">
        <f t="shared" si="22"/>
        <v>0</v>
      </c>
      <c r="R470" s="575">
        <f t="shared" si="23"/>
        <v>0</v>
      </c>
      <c r="AH470" s="579"/>
    </row>
    <row r="471" spans="1:34" ht="31.2">
      <c r="A471" s="560">
        <v>452</v>
      </c>
      <c r="B471" s="681">
        <v>7000009996</v>
      </c>
      <c r="C471" s="681">
        <v>6050</v>
      </c>
      <c r="D471" s="681">
        <v>230</v>
      </c>
      <c r="E471" s="681">
        <v>70</v>
      </c>
      <c r="F471" s="732" t="s">
        <v>839</v>
      </c>
      <c r="G471" s="681">
        <v>100003792</v>
      </c>
      <c r="H471" s="681">
        <v>998736</v>
      </c>
      <c r="I471" s="690"/>
      <c r="J471" s="693">
        <v>18</v>
      </c>
      <c r="K471" s="691"/>
      <c r="L471" s="732" t="s">
        <v>973</v>
      </c>
      <c r="M471" s="681" t="s">
        <v>290</v>
      </c>
      <c r="N471" s="681">
        <v>2</v>
      </c>
      <c r="O471" s="692"/>
      <c r="P471" s="559" t="str">
        <f t="shared" si="21"/>
        <v>INCLUDED</v>
      </c>
      <c r="Q471" s="578">
        <f t="shared" si="22"/>
        <v>0</v>
      </c>
      <c r="R471" s="575">
        <f t="shared" si="23"/>
        <v>0</v>
      </c>
      <c r="AH471" s="579"/>
    </row>
    <row r="472" spans="1:34" ht="31.2">
      <c r="A472" s="560">
        <v>453</v>
      </c>
      <c r="B472" s="681">
        <v>7000009996</v>
      </c>
      <c r="C472" s="681">
        <v>5910</v>
      </c>
      <c r="D472" s="681">
        <v>240</v>
      </c>
      <c r="E472" s="681">
        <v>10</v>
      </c>
      <c r="F472" s="732" t="s">
        <v>824</v>
      </c>
      <c r="G472" s="681">
        <v>100000760</v>
      </c>
      <c r="H472" s="681">
        <v>998736</v>
      </c>
      <c r="I472" s="690"/>
      <c r="J472" s="693">
        <v>18</v>
      </c>
      <c r="K472" s="691"/>
      <c r="L472" s="732" t="s">
        <v>716</v>
      </c>
      <c r="M472" s="681" t="s">
        <v>290</v>
      </c>
      <c r="N472" s="681">
        <v>4</v>
      </c>
      <c r="O472" s="692"/>
      <c r="P472" s="559" t="str">
        <f t="shared" si="21"/>
        <v>INCLUDED</v>
      </c>
      <c r="Q472" s="578">
        <f t="shared" si="22"/>
        <v>0</v>
      </c>
      <c r="R472" s="575">
        <f t="shared" si="23"/>
        <v>0</v>
      </c>
      <c r="AH472" s="579"/>
    </row>
    <row r="473" spans="1:34" ht="31.2">
      <c r="A473" s="560">
        <v>454</v>
      </c>
      <c r="B473" s="681">
        <v>7000009996</v>
      </c>
      <c r="C473" s="681">
        <v>5910</v>
      </c>
      <c r="D473" s="681">
        <v>240</v>
      </c>
      <c r="E473" s="681">
        <v>20</v>
      </c>
      <c r="F473" s="732" t="s">
        <v>824</v>
      </c>
      <c r="G473" s="681">
        <v>100001891</v>
      </c>
      <c r="H473" s="681">
        <v>998736</v>
      </c>
      <c r="I473" s="690"/>
      <c r="J473" s="693">
        <v>18</v>
      </c>
      <c r="K473" s="691"/>
      <c r="L473" s="732" t="s">
        <v>545</v>
      </c>
      <c r="M473" s="681" t="s">
        <v>290</v>
      </c>
      <c r="N473" s="681">
        <v>1</v>
      </c>
      <c r="O473" s="692"/>
      <c r="P473" s="559" t="str">
        <f t="shared" si="21"/>
        <v>INCLUDED</v>
      </c>
      <c r="Q473" s="578">
        <f t="shared" si="22"/>
        <v>0</v>
      </c>
      <c r="R473" s="575">
        <f t="shared" si="23"/>
        <v>0</v>
      </c>
      <c r="AH473" s="579"/>
    </row>
    <row r="474" spans="1:34" ht="31.2">
      <c r="A474" s="560">
        <v>455</v>
      </c>
      <c r="B474" s="681">
        <v>7000009996</v>
      </c>
      <c r="C474" s="681">
        <v>5910</v>
      </c>
      <c r="D474" s="681">
        <v>240</v>
      </c>
      <c r="E474" s="681">
        <v>30</v>
      </c>
      <c r="F474" s="732" t="s">
        <v>824</v>
      </c>
      <c r="G474" s="681">
        <v>100000761</v>
      </c>
      <c r="H474" s="681">
        <v>998736</v>
      </c>
      <c r="I474" s="690"/>
      <c r="J474" s="693">
        <v>18</v>
      </c>
      <c r="K474" s="691"/>
      <c r="L474" s="732" t="s">
        <v>974</v>
      </c>
      <c r="M474" s="681" t="s">
        <v>290</v>
      </c>
      <c r="N474" s="681">
        <v>2</v>
      </c>
      <c r="O474" s="692"/>
      <c r="P474" s="559" t="str">
        <f t="shared" si="21"/>
        <v>INCLUDED</v>
      </c>
      <c r="Q474" s="578">
        <f t="shared" si="22"/>
        <v>0</v>
      </c>
      <c r="R474" s="575">
        <f t="shared" si="23"/>
        <v>0</v>
      </c>
      <c r="AH474" s="579"/>
    </row>
    <row r="475" spans="1:34" ht="31.2">
      <c r="A475" s="560">
        <v>456</v>
      </c>
      <c r="B475" s="681">
        <v>7000009996</v>
      </c>
      <c r="C475" s="681">
        <v>5910</v>
      </c>
      <c r="D475" s="681">
        <v>240</v>
      </c>
      <c r="E475" s="681">
        <v>40</v>
      </c>
      <c r="F475" s="732" t="s">
        <v>824</v>
      </c>
      <c r="G475" s="681">
        <v>100002711</v>
      </c>
      <c r="H475" s="681">
        <v>998736</v>
      </c>
      <c r="I475" s="690"/>
      <c r="J475" s="693">
        <v>18</v>
      </c>
      <c r="K475" s="691"/>
      <c r="L475" s="732" t="s">
        <v>975</v>
      </c>
      <c r="M475" s="681" t="s">
        <v>290</v>
      </c>
      <c r="N475" s="681">
        <v>1</v>
      </c>
      <c r="O475" s="692"/>
      <c r="P475" s="559" t="str">
        <f t="shared" si="21"/>
        <v>INCLUDED</v>
      </c>
      <c r="Q475" s="578">
        <f t="shared" si="22"/>
        <v>0</v>
      </c>
      <c r="R475" s="575">
        <f t="shared" si="23"/>
        <v>0</v>
      </c>
      <c r="AH475" s="579"/>
    </row>
    <row r="476" spans="1:34" ht="31.2">
      <c r="A476" s="560">
        <v>457</v>
      </c>
      <c r="B476" s="681">
        <v>7000009996</v>
      </c>
      <c r="C476" s="681">
        <v>5920</v>
      </c>
      <c r="D476" s="681">
        <v>280</v>
      </c>
      <c r="E476" s="681">
        <v>10</v>
      </c>
      <c r="F476" s="732" t="s">
        <v>825</v>
      </c>
      <c r="G476" s="681">
        <v>100000972</v>
      </c>
      <c r="H476" s="681">
        <v>998736</v>
      </c>
      <c r="I476" s="690"/>
      <c r="J476" s="693">
        <v>18</v>
      </c>
      <c r="K476" s="691"/>
      <c r="L476" s="732" t="s">
        <v>555</v>
      </c>
      <c r="M476" s="681" t="s">
        <v>290</v>
      </c>
      <c r="N476" s="681">
        <v>4</v>
      </c>
      <c r="O476" s="692"/>
      <c r="P476" s="559" t="str">
        <f t="shared" si="21"/>
        <v>INCLUDED</v>
      </c>
      <c r="Q476" s="578">
        <f t="shared" si="22"/>
        <v>0</v>
      </c>
      <c r="R476" s="575">
        <f t="shared" si="23"/>
        <v>0</v>
      </c>
      <c r="AH476" s="579"/>
    </row>
    <row r="477" spans="1:34" ht="31.2">
      <c r="A477" s="560">
        <v>458</v>
      </c>
      <c r="B477" s="681">
        <v>7000009996</v>
      </c>
      <c r="C477" s="681">
        <v>5920</v>
      </c>
      <c r="D477" s="681">
        <v>280</v>
      </c>
      <c r="E477" s="681">
        <v>20</v>
      </c>
      <c r="F477" s="732" t="s">
        <v>825</v>
      </c>
      <c r="G477" s="681">
        <v>100000975</v>
      </c>
      <c r="H477" s="681">
        <v>995461</v>
      </c>
      <c r="I477" s="690"/>
      <c r="J477" s="693">
        <v>18</v>
      </c>
      <c r="K477" s="691"/>
      <c r="L477" s="732" t="s">
        <v>556</v>
      </c>
      <c r="M477" s="681" t="s">
        <v>290</v>
      </c>
      <c r="N477" s="681">
        <v>10</v>
      </c>
      <c r="O477" s="692"/>
      <c r="P477" s="559" t="str">
        <f t="shared" si="21"/>
        <v>INCLUDED</v>
      </c>
      <c r="Q477" s="578">
        <f t="shared" si="22"/>
        <v>0</v>
      </c>
      <c r="R477" s="575">
        <f t="shared" si="23"/>
        <v>0</v>
      </c>
      <c r="AH477" s="579"/>
    </row>
    <row r="478" spans="1:34" ht="31.2">
      <c r="A478" s="560">
        <v>459</v>
      </c>
      <c r="B478" s="681">
        <v>7000009996</v>
      </c>
      <c r="C478" s="681">
        <v>5920</v>
      </c>
      <c r="D478" s="681">
        <v>280</v>
      </c>
      <c r="E478" s="681">
        <v>30</v>
      </c>
      <c r="F478" s="732" t="s">
        <v>825</v>
      </c>
      <c r="G478" s="681">
        <v>100002251</v>
      </c>
      <c r="H478" s="681">
        <v>998736</v>
      </c>
      <c r="I478" s="690"/>
      <c r="J478" s="693">
        <v>18</v>
      </c>
      <c r="K478" s="691"/>
      <c r="L478" s="732" t="s">
        <v>862</v>
      </c>
      <c r="M478" s="681" t="s">
        <v>290</v>
      </c>
      <c r="N478" s="681">
        <v>6</v>
      </c>
      <c r="O478" s="692"/>
      <c r="P478" s="559" t="str">
        <f t="shared" si="21"/>
        <v>INCLUDED</v>
      </c>
      <c r="Q478" s="578">
        <f t="shared" si="22"/>
        <v>0</v>
      </c>
      <c r="R478" s="575">
        <f t="shared" si="23"/>
        <v>0</v>
      </c>
      <c r="AH478" s="579"/>
    </row>
    <row r="479" spans="1:34" ht="31.2">
      <c r="A479" s="560">
        <v>460</v>
      </c>
      <c r="B479" s="681">
        <v>7000009996</v>
      </c>
      <c r="C479" s="681">
        <v>5920</v>
      </c>
      <c r="D479" s="681">
        <v>280</v>
      </c>
      <c r="E479" s="681">
        <v>40</v>
      </c>
      <c r="F479" s="732" t="s">
        <v>825</v>
      </c>
      <c r="G479" s="681">
        <v>100000973</v>
      </c>
      <c r="H479" s="681">
        <v>998736</v>
      </c>
      <c r="I479" s="690"/>
      <c r="J479" s="693">
        <v>18</v>
      </c>
      <c r="K479" s="691"/>
      <c r="L479" s="732" t="s">
        <v>558</v>
      </c>
      <c r="M479" s="681" t="s">
        <v>290</v>
      </c>
      <c r="N479" s="681">
        <v>2</v>
      </c>
      <c r="O479" s="692"/>
      <c r="P479" s="559" t="str">
        <f t="shared" si="21"/>
        <v>INCLUDED</v>
      </c>
      <c r="Q479" s="578">
        <f t="shared" si="22"/>
        <v>0</v>
      </c>
      <c r="R479" s="575">
        <f t="shared" si="23"/>
        <v>0</v>
      </c>
      <c r="AH479" s="579"/>
    </row>
    <row r="480" spans="1:34" ht="31.2">
      <c r="A480" s="560">
        <v>461</v>
      </c>
      <c r="B480" s="681">
        <v>7000009996</v>
      </c>
      <c r="C480" s="681">
        <v>5920</v>
      </c>
      <c r="D480" s="681">
        <v>280</v>
      </c>
      <c r="E480" s="681">
        <v>50</v>
      </c>
      <c r="F480" s="732" t="s">
        <v>825</v>
      </c>
      <c r="G480" s="681">
        <v>100002641</v>
      </c>
      <c r="H480" s="681">
        <v>995461</v>
      </c>
      <c r="I480" s="690"/>
      <c r="J480" s="693">
        <v>18</v>
      </c>
      <c r="K480" s="691"/>
      <c r="L480" s="732" t="s">
        <v>976</v>
      </c>
      <c r="M480" s="681" t="s">
        <v>443</v>
      </c>
      <c r="N480" s="681">
        <v>1</v>
      </c>
      <c r="O480" s="692"/>
      <c r="P480" s="559" t="str">
        <f t="shared" si="21"/>
        <v>INCLUDED</v>
      </c>
      <c r="Q480" s="578">
        <f t="shared" si="22"/>
        <v>0</v>
      </c>
      <c r="R480" s="575">
        <f t="shared" si="23"/>
        <v>0</v>
      </c>
      <c r="AH480" s="579"/>
    </row>
    <row r="481" spans="1:34" ht="31.2">
      <c r="A481" s="560">
        <v>462</v>
      </c>
      <c r="B481" s="681">
        <v>7000009996</v>
      </c>
      <c r="C481" s="681">
        <v>5930</v>
      </c>
      <c r="D481" s="681">
        <v>290</v>
      </c>
      <c r="E481" s="681">
        <v>10</v>
      </c>
      <c r="F481" s="732" t="s">
        <v>826</v>
      </c>
      <c r="G481" s="681">
        <v>100001021</v>
      </c>
      <c r="H481" s="681">
        <v>995461</v>
      </c>
      <c r="I481" s="690"/>
      <c r="J481" s="693">
        <v>18</v>
      </c>
      <c r="K481" s="691"/>
      <c r="L481" s="732" t="s">
        <v>445</v>
      </c>
      <c r="M481" s="681" t="s">
        <v>290</v>
      </c>
      <c r="N481" s="681">
        <v>2</v>
      </c>
      <c r="O481" s="692"/>
      <c r="P481" s="559" t="str">
        <f t="shared" si="21"/>
        <v>INCLUDED</v>
      </c>
      <c r="Q481" s="578">
        <f t="shared" si="22"/>
        <v>0</v>
      </c>
      <c r="R481" s="575">
        <f t="shared" si="23"/>
        <v>0</v>
      </c>
      <c r="AH481" s="579"/>
    </row>
    <row r="482" spans="1:34" ht="31.2">
      <c r="A482" s="560">
        <v>463</v>
      </c>
      <c r="B482" s="681">
        <v>7000009996</v>
      </c>
      <c r="C482" s="681">
        <v>5930</v>
      </c>
      <c r="D482" s="681">
        <v>290</v>
      </c>
      <c r="E482" s="681">
        <v>20</v>
      </c>
      <c r="F482" s="732" t="s">
        <v>826</v>
      </c>
      <c r="G482" s="681">
        <v>100001022</v>
      </c>
      <c r="H482" s="681">
        <v>998731</v>
      </c>
      <c r="I482" s="690"/>
      <c r="J482" s="693">
        <v>18</v>
      </c>
      <c r="K482" s="691"/>
      <c r="L482" s="732" t="s">
        <v>563</v>
      </c>
      <c r="M482" s="681" t="s">
        <v>290</v>
      </c>
      <c r="N482" s="681">
        <v>1</v>
      </c>
      <c r="O482" s="692"/>
      <c r="P482" s="559" t="str">
        <f t="shared" si="21"/>
        <v>INCLUDED</v>
      </c>
      <c r="Q482" s="578">
        <f t="shared" si="22"/>
        <v>0</v>
      </c>
      <c r="R482" s="575">
        <f t="shared" si="23"/>
        <v>0</v>
      </c>
      <c r="AH482" s="579"/>
    </row>
    <row r="483" spans="1:34" ht="31.2">
      <c r="A483" s="560">
        <v>464</v>
      </c>
      <c r="B483" s="681">
        <v>7000009996</v>
      </c>
      <c r="C483" s="681">
        <v>5930</v>
      </c>
      <c r="D483" s="681">
        <v>290</v>
      </c>
      <c r="E483" s="681">
        <v>30</v>
      </c>
      <c r="F483" s="732" t="s">
        <v>826</v>
      </c>
      <c r="G483" s="681">
        <v>100001024</v>
      </c>
      <c r="H483" s="681">
        <v>998731</v>
      </c>
      <c r="I483" s="690"/>
      <c r="J483" s="693">
        <v>18</v>
      </c>
      <c r="K483" s="691"/>
      <c r="L483" s="732" t="s">
        <v>446</v>
      </c>
      <c r="M483" s="681" t="s">
        <v>290</v>
      </c>
      <c r="N483" s="681">
        <v>1</v>
      </c>
      <c r="O483" s="692"/>
      <c r="P483" s="559" t="str">
        <f t="shared" si="21"/>
        <v>INCLUDED</v>
      </c>
      <c r="Q483" s="578">
        <f t="shared" si="22"/>
        <v>0</v>
      </c>
      <c r="R483" s="575">
        <f t="shared" si="23"/>
        <v>0</v>
      </c>
      <c r="AH483" s="579"/>
    </row>
    <row r="484" spans="1:34" ht="31.2">
      <c r="A484" s="560">
        <v>465</v>
      </c>
      <c r="B484" s="681">
        <v>7000009996</v>
      </c>
      <c r="C484" s="681">
        <v>5930</v>
      </c>
      <c r="D484" s="681">
        <v>290</v>
      </c>
      <c r="E484" s="681">
        <v>90</v>
      </c>
      <c r="F484" s="732" t="s">
        <v>826</v>
      </c>
      <c r="G484" s="681">
        <v>100001096</v>
      </c>
      <c r="H484" s="681">
        <v>998731</v>
      </c>
      <c r="I484" s="690"/>
      <c r="J484" s="693">
        <v>18</v>
      </c>
      <c r="K484" s="691"/>
      <c r="L484" s="732" t="s">
        <v>564</v>
      </c>
      <c r="M484" s="681" t="s">
        <v>290</v>
      </c>
      <c r="N484" s="681">
        <v>4</v>
      </c>
      <c r="O484" s="692"/>
      <c r="P484" s="559" t="str">
        <f t="shared" si="21"/>
        <v>INCLUDED</v>
      </c>
      <c r="Q484" s="578">
        <f t="shared" si="22"/>
        <v>0</v>
      </c>
      <c r="R484" s="575">
        <f t="shared" si="23"/>
        <v>0</v>
      </c>
      <c r="AH484" s="579"/>
    </row>
    <row r="485" spans="1:34" ht="31.2">
      <c r="A485" s="560">
        <v>466</v>
      </c>
      <c r="B485" s="681">
        <v>7000009996</v>
      </c>
      <c r="C485" s="681">
        <v>5930</v>
      </c>
      <c r="D485" s="681">
        <v>290</v>
      </c>
      <c r="E485" s="681">
        <v>100</v>
      </c>
      <c r="F485" s="732" t="s">
        <v>826</v>
      </c>
      <c r="G485" s="681">
        <v>100001051</v>
      </c>
      <c r="H485" s="681">
        <v>998731</v>
      </c>
      <c r="I485" s="690"/>
      <c r="J485" s="693">
        <v>18</v>
      </c>
      <c r="K485" s="691"/>
      <c r="L485" s="732" t="s">
        <v>865</v>
      </c>
      <c r="M485" s="681" t="s">
        <v>290</v>
      </c>
      <c r="N485" s="681">
        <v>4</v>
      </c>
      <c r="O485" s="692"/>
      <c r="P485" s="559" t="str">
        <f t="shared" si="21"/>
        <v>INCLUDED</v>
      </c>
      <c r="Q485" s="578">
        <f t="shared" si="22"/>
        <v>0</v>
      </c>
      <c r="R485" s="575">
        <f t="shared" si="23"/>
        <v>0</v>
      </c>
      <c r="AH485" s="579"/>
    </row>
    <row r="486" spans="1:34" ht="31.2">
      <c r="A486" s="560">
        <v>467</v>
      </c>
      <c r="B486" s="681">
        <v>7000009996</v>
      </c>
      <c r="C486" s="681">
        <v>5930</v>
      </c>
      <c r="D486" s="681">
        <v>290</v>
      </c>
      <c r="E486" s="681">
        <v>110</v>
      </c>
      <c r="F486" s="732" t="s">
        <v>826</v>
      </c>
      <c r="G486" s="681">
        <v>100001053</v>
      </c>
      <c r="H486" s="681">
        <v>998731</v>
      </c>
      <c r="I486" s="690"/>
      <c r="J486" s="693">
        <v>18</v>
      </c>
      <c r="K486" s="691"/>
      <c r="L486" s="732" t="s">
        <v>977</v>
      </c>
      <c r="M486" s="681" t="s">
        <v>290</v>
      </c>
      <c r="N486" s="681">
        <v>2</v>
      </c>
      <c r="O486" s="692"/>
      <c r="P486" s="559" t="str">
        <f t="shared" si="21"/>
        <v>INCLUDED</v>
      </c>
      <c r="Q486" s="578">
        <f t="shared" si="22"/>
        <v>0</v>
      </c>
      <c r="R486" s="575">
        <f t="shared" si="23"/>
        <v>0</v>
      </c>
      <c r="AH486" s="579"/>
    </row>
    <row r="487" spans="1:34" ht="31.2">
      <c r="A487" s="560">
        <v>468</v>
      </c>
      <c r="B487" s="681">
        <v>7000009996</v>
      </c>
      <c r="C487" s="681">
        <v>5930</v>
      </c>
      <c r="D487" s="681">
        <v>290</v>
      </c>
      <c r="E487" s="681">
        <v>120</v>
      </c>
      <c r="F487" s="732" t="s">
        <v>826</v>
      </c>
      <c r="G487" s="681">
        <v>100001060</v>
      </c>
      <c r="H487" s="681">
        <v>998731</v>
      </c>
      <c r="I487" s="690"/>
      <c r="J487" s="693">
        <v>18</v>
      </c>
      <c r="K487" s="691"/>
      <c r="L487" s="732" t="s">
        <v>566</v>
      </c>
      <c r="M487" s="681" t="s">
        <v>290</v>
      </c>
      <c r="N487" s="681">
        <v>5</v>
      </c>
      <c r="O487" s="692"/>
      <c r="P487" s="559" t="str">
        <f t="shared" si="21"/>
        <v>INCLUDED</v>
      </c>
      <c r="Q487" s="578">
        <f t="shared" si="22"/>
        <v>0</v>
      </c>
      <c r="R487" s="575">
        <f t="shared" si="23"/>
        <v>0</v>
      </c>
      <c r="AH487" s="579"/>
    </row>
    <row r="488" spans="1:34" ht="31.2">
      <c r="A488" s="560">
        <v>469</v>
      </c>
      <c r="B488" s="681">
        <v>7000009996</v>
      </c>
      <c r="C488" s="681">
        <v>5930</v>
      </c>
      <c r="D488" s="681">
        <v>290</v>
      </c>
      <c r="E488" s="681">
        <v>130</v>
      </c>
      <c r="F488" s="732" t="s">
        <v>826</v>
      </c>
      <c r="G488" s="681">
        <v>100001059</v>
      </c>
      <c r="H488" s="681">
        <v>998731</v>
      </c>
      <c r="I488" s="690"/>
      <c r="J488" s="693">
        <v>18</v>
      </c>
      <c r="K488" s="691"/>
      <c r="L488" s="732" t="s">
        <v>567</v>
      </c>
      <c r="M488" s="681" t="s">
        <v>290</v>
      </c>
      <c r="N488" s="681">
        <v>4</v>
      </c>
      <c r="O488" s="692"/>
      <c r="P488" s="559" t="str">
        <f t="shared" si="21"/>
        <v>INCLUDED</v>
      </c>
      <c r="Q488" s="578">
        <f t="shared" si="22"/>
        <v>0</v>
      </c>
      <c r="R488" s="575">
        <f t="shared" si="23"/>
        <v>0</v>
      </c>
      <c r="AH488" s="579"/>
    </row>
    <row r="489" spans="1:34" ht="31.2">
      <c r="A489" s="560">
        <v>470</v>
      </c>
      <c r="B489" s="681">
        <v>7000009996</v>
      </c>
      <c r="C489" s="681">
        <v>5930</v>
      </c>
      <c r="D489" s="681">
        <v>290</v>
      </c>
      <c r="E489" s="681">
        <v>160</v>
      </c>
      <c r="F489" s="732" t="s">
        <v>826</v>
      </c>
      <c r="G489" s="681">
        <v>100002364</v>
      </c>
      <c r="H489" s="681">
        <v>998739</v>
      </c>
      <c r="I489" s="690"/>
      <c r="J489" s="693">
        <v>18</v>
      </c>
      <c r="K489" s="691"/>
      <c r="L489" s="732" t="s">
        <v>568</v>
      </c>
      <c r="M489" s="681" t="s">
        <v>443</v>
      </c>
      <c r="N489" s="681">
        <v>1</v>
      </c>
      <c r="O489" s="692"/>
      <c r="P489" s="559" t="str">
        <f t="shared" si="21"/>
        <v>INCLUDED</v>
      </c>
      <c r="Q489" s="578">
        <f t="shared" si="22"/>
        <v>0</v>
      </c>
      <c r="R489" s="575">
        <f t="shared" si="23"/>
        <v>0</v>
      </c>
      <c r="AH489" s="579"/>
    </row>
    <row r="490" spans="1:34" ht="31.2">
      <c r="A490" s="560">
        <v>471</v>
      </c>
      <c r="B490" s="681">
        <v>7000009996</v>
      </c>
      <c r="C490" s="681">
        <v>5930</v>
      </c>
      <c r="D490" s="681">
        <v>290</v>
      </c>
      <c r="E490" s="681">
        <v>170</v>
      </c>
      <c r="F490" s="732" t="s">
        <v>826</v>
      </c>
      <c r="G490" s="681">
        <v>100002487</v>
      </c>
      <c r="H490" s="681">
        <v>998731</v>
      </c>
      <c r="I490" s="690"/>
      <c r="J490" s="693">
        <v>18</v>
      </c>
      <c r="K490" s="691"/>
      <c r="L490" s="732" t="s">
        <v>569</v>
      </c>
      <c r="M490" s="681" t="s">
        <v>443</v>
      </c>
      <c r="N490" s="681">
        <v>1</v>
      </c>
      <c r="O490" s="692"/>
      <c r="P490" s="559" t="str">
        <f t="shared" si="21"/>
        <v>INCLUDED</v>
      </c>
      <c r="Q490" s="578">
        <f t="shared" si="22"/>
        <v>0</v>
      </c>
      <c r="R490" s="575">
        <f t="shared" si="23"/>
        <v>0</v>
      </c>
      <c r="AH490" s="579"/>
    </row>
    <row r="491" spans="1:34" ht="31.2">
      <c r="A491" s="560">
        <v>472</v>
      </c>
      <c r="B491" s="681">
        <v>7000009996</v>
      </c>
      <c r="C491" s="681">
        <v>5930</v>
      </c>
      <c r="D491" s="681">
        <v>290</v>
      </c>
      <c r="E491" s="681">
        <v>180</v>
      </c>
      <c r="F491" s="732" t="s">
        <v>826</v>
      </c>
      <c r="G491" s="681">
        <v>100004456</v>
      </c>
      <c r="H491" s="681">
        <v>998739</v>
      </c>
      <c r="I491" s="690"/>
      <c r="J491" s="693">
        <v>18</v>
      </c>
      <c r="K491" s="691"/>
      <c r="L491" s="732" t="s">
        <v>978</v>
      </c>
      <c r="M491" s="681" t="s">
        <v>443</v>
      </c>
      <c r="N491" s="681">
        <v>1</v>
      </c>
      <c r="O491" s="692"/>
      <c r="P491" s="559" t="str">
        <f t="shared" si="21"/>
        <v>INCLUDED</v>
      </c>
      <c r="Q491" s="578">
        <f t="shared" si="22"/>
        <v>0</v>
      </c>
      <c r="R491" s="575">
        <f t="shared" si="23"/>
        <v>0</v>
      </c>
      <c r="AH491" s="579"/>
    </row>
    <row r="492" spans="1:34" ht="31.2">
      <c r="A492" s="560">
        <v>473</v>
      </c>
      <c r="B492" s="681">
        <v>7000009996</v>
      </c>
      <c r="C492" s="681">
        <v>5930</v>
      </c>
      <c r="D492" s="681">
        <v>290</v>
      </c>
      <c r="E492" s="681">
        <v>190</v>
      </c>
      <c r="F492" s="732" t="s">
        <v>826</v>
      </c>
      <c r="G492" s="681">
        <v>100004930</v>
      </c>
      <c r="H492" s="681">
        <v>998731</v>
      </c>
      <c r="I492" s="690"/>
      <c r="J492" s="693">
        <v>18</v>
      </c>
      <c r="K492" s="691"/>
      <c r="L492" s="732" t="s">
        <v>1093</v>
      </c>
      <c r="M492" s="681" t="s">
        <v>290</v>
      </c>
      <c r="N492" s="681">
        <v>10</v>
      </c>
      <c r="O492" s="692"/>
      <c r="P492" s="559" t="str">
        <f t="shared" si="21"/>
        <v>INCLUDED</v>
      </c>
      <c r="Q492" s="578">
        <f t="shared" si="22"/>
        <v>0</v>
      </c>
      <c r="R492" s="575">
        <f t="shared" si="23"/>
        <v>0</v>
      </c>
      <c r="AH492" s="579"/>
    </row>
    <row r="493" spans="1:34" ht="31.2">
      <c r="A493" s="560">
        <v>474</v>
      </c>
      <c r="B493" s="681">
        <v>7000009996</v>
      </c>
      <c r="C493" s="681">
        <v>5930</v>
      </c>
      <c r="D493" s="681">
        <v>290</v>
      </c>
      <c r="E493" s="681">
        <v>200</v>
      </c>
      <c r="F493" s="732" t="s">
        <v>826</v>
      </c>
      <c r="G493" s="681">
        <v>100004931</v>
      </c>
      <c r="H493" s="681">
        <v>998731</v>
      </c>
      <c r="I493" s="690"/>
      <c r="J493" s="693">
        <v>18</v>
      </c>
      <c r="K493" s="691"/>
      <c r="L493" s="732" t="s">
        <v>1094</v>
      </c>
      <c r="M493" s="681" t="s">
        <v>290</v>
      </c>
      <c r="N493" s="681">
        <v>10</v>
      </c>
      <c r="O493" s="692"/>
      <c r="P493" s="559" t="str">
        <f t="shared" si="21"/>
        <v>INCLUDED</v>
      </c>
      <c r="Q493" s="578">
        <f t="shared" si="22"/>
        <v>0</v>
      </c>
      <c r="R493" s="575">
        <f t="shared" si="23"/>
        <v>0</v>
      </c>
      <c r="AH493" s="579"/>
    </row>
    <row r="494" spans="1:34" ht="31.2">
      <c r="A494" s="560">
        <v>475</v>
      </c>
      <c r="B494" s="681">
        <v>7000009996</v>
      </c>
      <c r="C494" s="681">
        <v>5930</v>
      </c>
      <c r="D494" s="681">
        <v>290</v>
      </c>
      <c r="E494" s="681">
        <v>210</v>
      </c>
      <c r="F494" s="732" t="s">
        <v>826</v>
      </c>
      <c r="G494" s="681">
        <v>100004933</v>
      </c>
      <c r="H494" s="681">
        <v>998731</v>
      </c>
      <c r="I494" s="690"/>
      <c r="J494" s="693">
        <v>18</v>
      </c>
      <c r="K494" s="691"/>
      <c r="L494" s="732" t="s">
        <v>1095</v>
      </c>
      <c r="M494" s="681" t="s">
        <v>290</v>
      </c>
      <c r="N494" s="681">
        <v>4</v>
      </c>
      <c r="O494" s="692"/>
      <c r="P494" s="559" t="str">
        <f t="shared" si="21"/>
        <v>INCLUDED</v>
      </c>
      <c r="Q494" s="578">
        <f t="shared" si="22"/>
        <v>0</v>
      </c>
      <c r="R494" s="575">
        <f t="shared" si="23"/>
        <v>0</v>
      </c>
      <c r="AH494" s="579"/>
    </row>
    <row r="495" spans="1:34" ht="31.2">
      <c r="A495" s="560">
        <v>476</v>
      </c>
      <c r="B495" s="681">
        <v>7000009996</v>
      </c>
      <c r="C495" s="681">
        <v>5930</v>
      </c>
      <c r="D495" s="681">
        <v>290</v>
      </c>
      <c r="E495" s="681">
        <v>220</v>
      </c>
      <c r="F495" s="732" t="s">
        <v>826</v>
      </c>
      <c r="G495" s="681">
        <v>100004932</v>
      </c>
      <c r="H495" s="681">
        <v>998731</v>
      </c>
      <c r="I495" s="690"/>
      <c r="J495" s="693">
        <v>18</v>
      </c>
      <c r="K495" s="691"/>
      <c r="L495" s="732" t="s">
        <v>1096</v>
      </c>
      <c r="M495" s="681" t="s">
        <v>290</v>
      </c>
      <c r="N495" s="681">
        <v>5</v>
      </c>
      <c r="O495" s="692"/>
      <c r="P495" s="559" t="str">
        <f t="shared" si="21"/>
        <v>INCLUDED</v>
      </c>
      <c r="Q495" s="578">
        <f t="shared" si="22"/>
        <v>0</v>
      </c>
      <c r="R495" s="575">
        <f t="shared" si="23"/>
        <v>0</v>
      </c>
      <c r="AH495" s="579"/>
    </row>
    <row r="496" spans="1:34" ht="62.4">
      <c r="A496" s="560">
        <v>477</v>
      </c>
      <c r="B496" s="681">
        <v>7000009996</v>
      </c>
      <c r="C496" s="681">
        <v>5940</v>
      </c>
      <c r="D496" s="681">
        <v>300</v>
      </c>
      <c r="E496" s="681">
        <v>10</v>
      </c>
      <c r="F496" s="732" t="s">
        <v>827</v>
      </c>
      <c r="G496" s="681">
        <v>100001210</v>
      </c>
      <c r="H496" s="681">
        <v>995455</v>
      </c>
      <c r="I496" s="690"/>
      <c r="J496" s="693">
        <v>18</v>
      </c>
      <c r="K496" s="691"/>
      <c r="L496" s="732" t="s">
        <v>979</v>
      </c>
      <c r="M496" s="681" t="s">
        <v>452</v>
      </c>
      <c r="N496" s="681">
        <v>58</v>
      </c>
      <c r="O496" s="692"/>
      <c r="P496" s="559" t="str">
        <f t="shared" si="21"/>
        <v>INCLUDED</v>
      </c>
      <c r="Q496" s="578">
        <f t="shared" si="22"/>
        <v>0</v>
      </c>
      <c r="R496" s="575">
        <f t="shared" si="23"/>
        <v>0</v>
      </c>
      <c r="AH496" s="579"/>
    </row>
    <row r="497" spans="1:34" ht="46.8">
      <c r="A497" s="560">
        <v>478</v>
      </c>
      <c r="B497" s="681">
        <v>7000009996</v>
      </c>
      <c r="C497" s="681">
        <v>5940</v>
      </c>
      <c r="D497" s="681">
        <v>300</v>
      </c>
      <c r="E497" s="681">
        <v>20</v>
      </c>
      <c r="F497" s="732" t="s">
        <v>827</v>
      </c>
      <c r="G497" s="681">
        <v>100001680</v>
      </c>
      <c r="H497" s="681">
        <v>995455</v>
      </c>
      <c r="I497" s="690"/>
      <c r="J497" s="693">
        <v>18</v>
      </c>
      <c r="K497" s="691"/>
      <c r="L497" s="732" t="s">
        <v>869</v>
      </c>
      <c r="M497" s="681" t="s">
        <v>452</v>
      </c>
      <c r="N497" s="681">
        <v>3.5</v>
      </c>
      <c r="O497" s="692"/>
      <c r="P497" s="559" t="str">
        <f t="shared" si="21"/>
        <v>INCLUDED</v>
      </c>
      <c r="Q497" s="578">
        <f t="shared" si="22"/>
        <v>0</v>
      </c>
      <c r="R497" s="575">
        <f t="shared" si="23"/>
        <v>0</v>
      </c>
      <c r="AH497" s="579"/>
    </row>
    <row r="498" spans="1:34" ht="46.8">
      <c r="A498" s="560">
        <v>479</v>
      </c>
      <c r="B498" s="681">
        <v>7000009996</v>
      </c>
      <c r="C498" s="681">
        <v>5940</v>
      </c>
      <c r="D498" s="681">
        <v>300</v>
      </c>
      <c r="E498" s="681">
        <v>30</v>
      </c>
      <c r="F498" s="732" t="s">
        <v>827</v>
      </c>
      <c r="G498" s="681">
        <v>100001681</v>
      </c>
      <c r="H498" s="681">
        <v>995455</v>
      </c>
      <c r="I498" s="690"/>
      <c r="J498" s="693">
        <v>18</v>
      </c>
      <c r="K498" s="691"/>
      <c r="L498" s="732" t="s">
        <v>870</v>
      </c>
      <c r="M498" s="681" t="s">
        <v>452</v>
      </c>
      <c r="N498" s="681">
        <v>4.4000000000000004</v>
      </c>
      <c r="O498" s="692"/>
      <c r="P498" s="559" t="str">
        <f t="shared" si="21"/>
        <v>INCLUDED</v>
      </c>
      <c r="Q498" s="578">
        <f t="shared" si="22"/>
        <v>0</v>
      </c>
      <c r="R498" s="575">
        <f t="shared" si="23"/>
        <v>0</v>
      </c>
      <c r="AH498" s="579"/>
    </row>
    <row r="499" spans="1:34" ht="31.2">
      <c r="A499" s="560">
        <v>480</v>
      </c>
      <c r="B499" s="681">
        <v>7000009996</v>
      </c>
      <c r="C499" s="681">
        <v>5940</v>
      </c>
      <c r="D499" s="681">
        <v>300</v>
      </c>
      <c r="E499" s="681">
        <v>40</v>
      </c>
      <c r="F499" s="732" t="s">
        <v>827</v>
      </c>
      <c r="G499" s="681">
        <v>100001677</v>
      </c>
      <c r="H499" s="681">
        <v>995455</v>
      </c>
      <c r="I499" s="690"/>
      <c r="J499" s="693">
        <v>18</v>
      </c>
      <c r="K499" s="691"/>
      <c r="L499" s="732" t="s">
        <v>871</v>
      </c>
      <c r="M499" s="681" t="s">
        <v>290</v>
      </c>
      <c r="N499" s="681">
        <v>50</v>
      </c>
      <c r="O499" s="692"/>
      <c r="P499" s="559" t="str">
        <f t="shared" si="21"/>
        <v>INCLUDED</v>
      </c>
      <c r="Q499" s="578">
        <f t="shared" si="22"/>
        <v>0</v>
      </c>
      <c r="R499" s="575">
        <f t="shared" si="23"/>
        <v>0</v>
      </c>
      <c r="AH499" s="579"/>
    </row>
    <row r="500" spans="1:34" ht="31.2">
      <c r="A500" s="560">
        <v>481</v>
      </c>
      <c r="B500" s="681">
        <v>7000009996</v>
      </c>
      <c r="C500" s="681">
        <v>5940</v>
      </c>
      <c r="D500" s="681">
        <v>300</v>
      </c>
      <c r="E500" s="681">
        <v>50</v>
      </c>
      <c r="F500" s="732" t="s">
        <v>827</v>
      </c>
      <c r="G500" s="681">
        <v>100003103</v>
      </c>
      <c r="H500" s="681">
        <v>998731</v>
      </c>
      <c r="I500" s="690"/>
      <c r="J500" s="693">
        <v>18</v>
      </c>
      <c r="K500" s="691"/>
      <c r="L500" s="732" t="s">
        <v>872</v>
      </c>
      <c r="M500" s="681" t="s">
        <v>579</v>
      </c>
      <c r="N500" s="681">
        <v>1</v>
      </c>
      <c r="O500" s="692"/>
      <c r="P500" s="559" t="str">
        <f t="shared" si="21"/>
        <v>INCLUDED</v>
      </c>
      <c r="Q500" s="578">
        <f t="shared" si="22"/>
        <v>0</v>
      </c>
      <c r="R500" s="575">
        <f t="shared" si="23"/>
        <v>0</v>
      </c>
      <c r="AH500" s="579"/>
    </row>
    <row r="501" spans="1:34" ht="31.2">
      <c r="A501" s="560">
        <v>482</v>
      </c>
      <c r="B501" s="681">
        <v>7000009996</v>
      </c>
      <c r="C501" s="681">
        <v>5940</v>
      </c>
      <c r="D501" s="681">
        <v>300</v>
      </c>
      <c r="E501" s="681">
        <v>60</v>
      </c>
      <c r="F501" s="732" t="s">
        <v>827</v>
      </c>
      <c r="G501" s="681">
        <v>100001668</v>
      </c>
      <c r="H501" s="681">
        <v>995455</v>
      </c>
      <c r="I501" s="690"/>
      <c r="J501" s="693">
        <v>18</v>
      </c>
      <c r="K501" s="691"/>
      <c r="L501" s="732" t="s">
        <v>475</v>
      </c>
      <c r="M501" s="681" t="s">
        <v>290</v>
      </c>
      <c r="N501" s="681">
        <v>3</v>
      </c>
      <c r="O501" s="692"/>
      <c r="P501" s="559" t="str">
        <f t="shared" si="21"/>
        <v>INCLUDED</v>
      </c>
      <c r="Q501" s="578">
        <f t="shared" si="22"/>
        <v>0</v>
      </c>
      <c r="R501" s="575">
        <f t="shared" si="23"/>
        <v>0</v>
      </c>
      <c r="AH501" s="579"/>
    </row>
    <row r="502" spans="1:34" ht="31.2">
      <c r="A502" s="560">
        <v>483</v>
      </c>
      <c r="B502" s="681">
        <v>7000009996</v>
      </c>
      <c r="C502" s="681">
        <v>5950</v>
      </c>
      <c r="D502" s="681">
        <v>310</v>
      </c>
      <c r="E502" s="681">
        <v>10</v>
      </c>
      <c r="F502" s="732" t="s">
        <v>828</v>
      </c>
      <c r="G502" s="681">
        <v>100000638</v>
      </c>
      <c r="H502" s="681">
        <v>998731</v>
      </c>
      <c r="I502" s="690"/>
      <c r="J502" s="693">
        <v>18</v>
      </c>
      <c r="K502" s="691"/>
      <c r="L502" s="732" t="s">
        <v>980</v>
      </c>
      <c r="M502" s="681" t="s">
        <v>291</v>
      </c>
      <c r="N502" s="681">
        <v>4</v>
      </c>
      <c r="O502" s="692"/>
      <c r="P502" s="559" t="str">
        <f t="shared" si="21"/>
        <v>INCLUDED</v>
      </c>
      <c r="Q502" s="578">
        <f t="shared" si="22"/>
        <v>0</v>
      </c>
      <c r="R502" s="575">
        <f t="shared" si="23"/>
        <v>0</v>
      </c>
      <c r="AH502" s="579"/>
    </row>
    <row r="503" spans="1:34" ht="31.2">
      <c r="A503" s="560">
        <v>484</v>
      </c>
      <c r="B503" s="681">
        <v>7000009996</v>
      </c>
      <c r="C503" s="681">
        <v>5950</v>
      </c>
      <c r="D503" s="681">
        <v>310</v>
      </c>
      <c r="E503" s="681">
        <v>20</v>
      </c>
      <c r="F503" s="732" t="s">
        <v>828</v>
      </c>
      <c r="G503" s="681">
        <v>100000639</v>
      </c>
      <c r="H503" s="681">
        <v>998731</v>
      </c>
      <c r="I503" s="690"/>
      <c r="J503" s="693">
        <v>18</v>
      </c>
      <c r="K503" s="691"/>
      <c r="L503" s="732" t="s">
        <v>981</v>
      </c>
      <c r="M503" s="681" t="s">
        <v>291</v>
      </c>
      <c r="N503" s="681">
        <v>2</v>
      </c>
      <c r="O503" s="692"/>
      <c r="P503" s="559" t="str">
        <f t="shared" si="21"/>
        <v>INCLUDED</v>
      </c>
      <c r="Q503" s="578">
        <f t="shared" si="22"/>
        <v>0</v>
      </c>
      <c r="R503" s="575">
        <f t="shared" si="23"/>
        <v>0</v>
      </c>
      <c r="AH503" s="579"/>
    </row>
    <row r="504" spans="1:34" ht="31.2">
      <c r="A504" s="560">
        <v>485</v>
      </c>
      <c r="B504" s="681">
        <v>7000009996</v>
      </c>
      <c r="C504" s="681">
        <v>5950</v>
      </c>
      <c r="D504" s="681">
        <v>310</v>
      </c>
      <c r="E504" s="681">
        <v>30</v>
      </c>
      <c r="F504" s="732" t="s">
        <v>828</v>
      </c>
      <c r="G504" s="681">
        <v>100000646</v>
      </c>
      <c r="H504" s="681">
        <v>998731</v>
      </c>
      <c r="I504" s="690"/>
      <c r="J504" s="693">
        <v>18</v>
      </c>
      <c r="K504" s="691"/>
      <c r="L504" s="732" t="s">
        <v>982</v>
      </c>
      <c r="M504" s="681" t="s">
        <v>291</v>
      </c>
      <c r="N504" s="681">
        <v>1</v>
      </c>
      <c r="O504" s="692"/>
      <c r="P504" s="559" t="str">
        <f t="shared" si="21"/>
        <v>INCLUDED</v>
      </c>
      <c r="Q504" s="578">
        <f t="shared" si="22"/>
        <v>0</v>
      </c>
      <c r="R504" s="575">
        <f t="shared" si="23"/>
        <v>0</v>
      </c>
      <c r="AH504" s="579"/>
    </row>
    <row r="505" spans="1:34">
      <c r="A505" s="560">
        <v>486</v>
      </c>
      <c r="B505" s="681">
        <v>7000009996</v>
      </c>
      <c r="C505" s="681">
        <v>5950</v>
      </c>
      <c r="D505" s="681">
        <v>310</v>
      </c>
      <c r="E505" s="681">
        <v>40</v>
      </c>
      <c r="F505" s="732" t="s">
        <v>828</v>
      </c>
      <c r="G505" s="681">
        <v>100002655</v>
      </c>
      <c r="H505" s="681">
        <v>998731</v>
      </c>
      <c r="I505" s="690"/>
      <c r="J505" s="693">
        <v>18</v>
      </c>
      <c r="K505" s="691"/>
      <c r="L505" s="732" t="s">
        <v>983</v>
      </c>
      <c r="M505" s="681" t="s">
        <v>291</v>
      </c>
      <c r="N505" s="681">
        <v>4</v>
      </c>
      <c r="O505" s="692"/>
      <c r="P505" s="559" t="str">
        <f t="shared" si="21"/>
        <v>INCLUDED</v>
      </c>
      <c r="Q505" s="578">
        <f t="shared" si="22"/>
        <v>0</v>
      </c>
      <c r="R505" s="575">
        <f t="shared" si="23"/>
        <v>0</v>
      </c>
      <c r="AH505" s="579"/>
    </row>
    <row r="506" spans="1:34" ht="31.2">
      <c r="A506" s="560">
        <v>487</v>
      </c>
      <c r="B506" s="681">
        <v>7000009996</v>
      </c>
      <c r="C506" s="681">
        <v>5950</v>
      </c>
      <c r="D506" s="681">
        <v>310</v>
      </c>
      <c r="E506" s="681">
        <v>50</v>
      </c>
      <c r="F506" s="732" t="s">
        <v>828</v>
      </c>
      <c r="G506" s="681">
        <v>100003728</v>
      </c>
      <c r="H506" s="681">
        <v>998731</v>
      </c>
      <c r="I506" s="690"/>
      <c r="J506" s="693">
        <v>18</v>
      </c>
      <c r="K506" s="691"/>
      <c r="L506" s="732" t="s">
        <v>984</v>
      </c>
      <c r="M506" s="681" t="s">
        <v>291</v>
      </c>
      <c r="N506" s="681">
        <v>2</v>
      </c>
      <c r="O506" s="692"/>
      <c r="P506" s="559" t="str">
        <f t="shared" si="21"/>
        <v>INCLUDED</v>
      </c>
      <c r="Q506" s="578">
        <f t="shared" si="22"/>
        <v>0</v>
      </c>
      <c r="R506" s="575">
        <f t="shared" si="23"/>
        <v>0</v>
      </c>
      <c r="AH506" s="579"/>
    </row>
    <row r="507" spans="1:34" ht="31.2">
      <c r="A507" s="560">
        <v>488</v>
      </c>
      <c r="B507" s="681">
        <v>7000009996</v>
      </c>
      <c r="C507" s="681">
        <v>5960</v>
      </c>
      <c r="D507" s="681">
        <v>320</v>
      </c>
      <c r="E507" s="681">
        <v>10</v>
      </c>
      <c r="F507" s="732" t="s">
        <v>829</v>
      </c>
      <c r="G507" s="681">
        <v>100002180</v>
      </c>
      <c r="H507" s="681">
        <v>998736</v>
      </c>
      <c r="I507" s="690"/>
      <c r="J507" s="693">
        <v>18</v>
      </c>
      <c r="K507" s="691"/>
      <c r="L507" s="732" t="s">
        <v>470</v>
      </c>
      <c r="M507" s="681" t="s">
        <v>443</v>
      </c>
      <c r="N507" s="681">
        <v>1</v>
      </c>
      <c r="O507" s="692"/>
      <c r="P507" s="559" t="str">
        <f t="shared" si="21"/>
        <v>INCLUDED</v>
      </c>
      <c r="Q507" s="578">
        <f t="shared" si="22"/>
        <v>0</v>
      </c>
      <c r="R507" s="575">
        <f t="shared" si="23"/>
        <v>0</v>
      </c>
      <c r="AH507" s="579"/>
    </row>
    <row r="508" spans="1:34" ht="31.2">
      <c r="A508" s="560">
        <v>489</v>
      </c>
      <c r="B508" s="681">
        <v>7000009996</v>
      </c>
      <c r="C508" s="681">
        <v>5960</v>
      </c>
      <c r="D508" s="681">
        <v>320</v>
      </c>
      <c r="E508" s="681">
        <v>20</v>
      </c>
      <c r="F508" s="732" t="s">
        <v>829</v>
      </c>
      <c r="G508" s="681">
        <v>100002181</v>
      </c>
      <c r="H508" s="681">
        <v>998736</v>
      </c>
      <c r="I508" s="690"/>
      <c r="J508" s="693">
        <v>18</v>
      </c>
      <c r="K508" s="691"/>
      <c r="L508" s="732" t="s">
        <v>442</v>
      </c>
      <c r="M508" s="681" t="s">
        <v>443</v>
      </c>
      <c r="N508" s="681">
        <v>1</v>
      </c>
      <c r="O508" s="692"/>
      <c r="P508" s="559" t="str">
        <f t="shared" si="21"/>
        <v>INCLUDED</v>
      </c>
      <c r="Q508" s="578">
        <f t="shared" si="22"/>
        <v>0</v>
      </c>
      <c r="R508" s="575">
        <f t="shared" si="23"/>
        <v>0</v>
      </c>
      <c r="AH508" s="579"/>
    </row>
    <row r="509" spans="1:34" ht="31.2">
      <c r="A509" s="560">
        <v>490</v>
      </c>
      <c r="B509" s="681">
        <v>7000009996</v>
      </c>
      <c r="C509" s="681">
        <v>5960</v>
      </c>
      <c r="D509" s="681">
        <v>320</v>
      </c>
      <c r="E509" s="681">
        <v>30</v>
      </c>
      <c r="F509" s="732" t="s">
        <v>829</v>
      </c>
      <c r="G509" s="681">
        <v>100002182</v>
      </c>
      <c r="H509" s="681">
        <v>998736</v>
      </c>
      <c r="I509" s="690"/>
      <c r="J509" s="693">
        <v>18</v>
      </c>
      <c r="K509" s="691"/>
      <c r="L509" s="732" t="s">
        <v>444</v>
      </c>
      <c r="M509" s="681" t="s">
        <v>443</v>
      </c>
      <c r="N509" s="681">
        <v>1</v>
      </c>
      <c r="O509" s="692"/>
      <c r="P509" s="559" t="str">
        <f t="shared" si="21"/>
        <v>INCLUDED</v>
      </c>
      <c r="Q509" s="578">
        <f t="shared" si="22"/>
        <v>0</v>
      </c>
      <c r="R509" s="575">
        <f t="shared" si="23"/>
        <v>0</v>
      </c>
      <c r="AH509" s="579"/>
    </row>
    <row r="510" spans="1:34" ht="46.8">
      <c r="A510" s="560">
        <v>491</v>
      </c>
      <c r="B510" s="681">
        <v>7000009996</v>
      </c>
      <c r="C510" s="681">
        <v>5960</v>
      </c>
      <c r="D510" s="681">
        <v>320</v>
      </c>
      <c r="E510" s="681">
        <v>40</v>
      </c>
      <c r="F510" s="732" t="s">
        <v>829</v>
      </c>
      <c r="G510" s="681">
        <v>100003538</v>
      </c>
      <c r="H510" s="681">
        <v>998736</v>
      </c>
      <c r="I510" s="690"/>
      <c r="J510" s="693">
        <v>18</v>
      </c>
      <c r="K510" s="691"/>
      <c r="L510" s="732" t="s">
        <v>985</v>
      </c>
      <c r="M510" s="681" t="s">
        <v>291</v>
      </c>
      <c r="N510" s="681">
        <v>8</v>
      </c>
      <c r="O510" s="692"/>
      <c r="P510" s="559" t="str">
        <f t="shared" si="21"/>
        <v>INCLUDED</v>
      </c>
      <c r="Q510" s="578">
        <f t="shared" si="22"/>
        <v>0</v>
      </c>
      <c r="R510" s="575">
        <f t="shared" si="23"/>
        <v>0</v>
      </c>
      <c r="AH510" s="579"/>
    </row>
    <row r="511" spans="1:34">
      <c r="A511" s="560">
        <v>492</v>
      </c>
      <c r="B511" s="681">
        <v>7000009996</v>
      </c>
      <c r="C511" s="681">
        <v>5960</v>
      </c>
      <c r="D511" s="681">
        <v>320</v>
      </c>
      <c r="E511" s="681">
        <v>50</v>
      </c>
      <c r="F511" s="732" t="s">
        <v>829</v>
      </c>
      <c r="G511" s="681">
        <v>100003004</v>
      </c>
      <c r="H511" s="681">
        <v>998736</v>
      </c>
      <c r="I511" s="690"/>
      <c r="J511" s="693">
        <v>18</v>
      </c>
      <c r="K511" s="691"/>
      <c r="L511" s="732" t="s">
        <v>986</v>
      </c>
      <c r="M511" s="681" t="s">
        <v>579</v>
      </c>
      <c r="N511" s="681">
        <v>3</v>
      </c>
      <c r="O511" s="692"/>
      <c r="P511" s="559" t="str">
        <f t="shared" si="21"/>
        <v>INCLUDED</v>
      </c>
      <c r="Q511" s="578">
        <f t="shared" si="22"/>
        <v>0</v>
      </c>
      <c r="R511" s="575">
        <f t="shared" si="23"/>
        <v>0</v>
      </c>
      <c r="AH511" s="579"/>
    </row>
    <row r="512" spans="1:34">
      <c r="A512" s="560">
        <v>493</v>
      </c>
      <c r="B512" s="681">
        <v>7000009996</v>
      </c>
      <c r="C512" s="681">
        <v>5960</v>
      </c>
      <c r="D512" s="681">
        <v>320</v>
      </c>
      <c r="E512" s="681">
        <v>60</v>
      </c>
      <c r="F512" s="732" t="s">
        <v>829</v>
      </c>
      <c r="G512" s="681">
        <v>100003005</v>
      </c>
      <c r="H512" s="681">
        <v>998736</v>
      </c>
      <c r="I512" s="690"/>
      <c r="J512" s="693">
        <v>18</v>
      </c>
      <c r="K512" s="691"/>
      <c r="L512" s="732" t="s">
        <v>987</v>
      </c>
      <c r="M512" s="681" t="s">
        <v>579</v>
      </c>
      <c r="N512" s="681">
        <v>1</v>
      </c>
      <c r="O512" s="692"/>
      <c r="P512" s="559" t="str">
        <f t="shared" si="21"/>
        <v>INCLUDED</v>
      </c>
      <c r="Q512" s="578">
        <f t="shared" si="22"/>
        <v>0</v>
      </c>
      <c r="R512" s="575">
        <f t="shared" si="23"/>
        <v>0</v>
      </c>
      <c r="AH512" s="579"/>
    </row>
    <row r="513" spans="1:34" ht="46.8">
      <c r="A513" s="560">
        <v>494</v>
      </c>
      <c r="B513" s="681">
        <v>7000009996</v>
      </c>
      <c r="C513" s="681">
        <v>5970</v>
      </c>
      <c r="D513" s="681">
        <v>330</v>
      </c>
      <c r="E513" s="681">
        <v>10</v>
      </c>
      <c r="F513" s="732" t="s">
        <v>830</v>
      </c>
      <c r="G513" s="681">
        <v>100000783</v>
      </c>
      <c r="H513" s="681">
        <v>998736</v>
      </c>
      <c r="I513" s="690"/>
      <c r="J513" s="693">
        <v>18</v>
      </c>
      <c r="K513" s="691"/>
      <c r="L513" s="732" t="s">
        <v>912</v>
      </c>
      <c r="M513" s="681" t="s">
        <v>291</v>
      </c>
      <c r="N513" s="681">
        <v>1</v>
      </c>
      <c r="O513" s="692"/>
      <c r="P513" s="559" t="str">
        <f t="shared" si="21"/>
        <v>INCLUDED</v>
      </c>
      <c r="Q513" s="578">
        <f t="shared" si="22"/>
        <v>0</v>
      </c>
      <c r="R513" s="575">
        <f t="shared" si="23"/>
        <v>0</v>
      </c>
      <c r="AH513" s="579"/>
    </row>
    <row r="514" spans="1:34" ht="31.2">
      <c r="A514" s="560">
        <v>495</v>
      </c>
      <c r="B514" s="681">
        <v>7000009996</v>
      </c>
      <c r="C514" s="681">
        <v>5970</v>
      </c>
      <c r="D514" s="681">
        <v>330</v>
      </c>
      <c r="E514" s="681">
        <v>20</v>
      </c>
      <c r="F514" s="732" t="s">
        <v>830</v>
      </c>
      <c r="G514" s="681">
        <v>100000774</v>
      </c>
      <c r="H514" s="681">
        <v>998736</v>
      </c>
      <c r="I514" s="690"/>
      <c r="J514" s="693">
        <v>18</v>
      </c>
      <c r="K514" s="691"/>
      <c r="L514" s="732" t="s">
        <v>988</v>
      </c>
      <c r="M514" s="681" t="s">
        <v>290</v>
      </c>
      <c r="N514" s="681">
        <v>6</v>
      </c>
      <c r="O514" s="692"/>
      <c r="P514" s="559" t="str">
        <f t="shared" si="21"/>
        <v>INCLUDED</v>
      </c>
      <c r="Q514" s="578">
        <f t="shared" si="22"/>
        <v>0</v>
      </c>
      <c r="R514" s="575">
        <f t="shared" si="23"/>
        <v>0</v>
      </c>
      <c r="AH514" s="579"/>
    </row>
    <row r="515" spans="1:34" ht="31.2">
      <c r="A515" s="560">
        <v>496</v>
      </c>
      <c r="B515" s="681">
        <v>7000009996</v>
      </c>
      <c r="C515" s="681">
        <v>5970</v>
      </c>
      <c r="D515" s="681">
        <v>330</v>
      </c>
      <c r="E515" s="681">
        <v>30</v>
      </c>
      <c r="F515" s="732" t="s">
        <v>830</v>
      </c>
      <c r="G515" s="681">
        <v>100002710</v>
      </c>
      <c r="H515" s="681">
        <v>998736</v>
      </c>
      <c r="I515" s="690"/>
      <c r="J515" s="693">
        <v>18</v>
      </c>
      <c r="K515" s="691"/>
      <c r="L515" s="732" t="s">
        <v>989</v>
      </c>
      <c r="M515" s="681" t="s">
        <v>290</v>
      </c>
      <c r="N515" s="681">
        <v>1</v>
      </c>
      <c r="O515" s="692"/>
      <c r="P515" s="559" t="str">
        <f t="shared" si="21"/>
        <v>INCLUDED</v>
      </c>
      <c r="Q515" s="578">
        <f t="shared" si="22"/>
        <v>0</v>
      </c>
      <c r="R515" s="575">
        <f t="shared" si="23"/>
        <v>0</v>
      </c>
      <c r="AH515" s="579"/>
    </row>
    <row r="516" spans="1:34" ht="31.2">
      <c r="A516" s="560">
        <v>497</v>
      </c>
      <c r="B516" s="681">
        <v>7000009996</v>
      </c>
      <c r="C516" s="681">
        <v>5970</v>
      </c>
      <c r="D516" s="681">
        <v>330</v>
      </c>
      <c r="E516" s="681">
        <v>40</v>
      </c>
      <c r="F516" s="732" t="s">
        <v>830</v>
      </c>
      <c r="G516" s="681">
        <v>100002774</v>
      </c>
      <c r="H516" s="681">
        <v>998736</v>
      </c>
      <c r="I516" s="690"/>
      <c r="J516" s="693">
        <v>18</v>
      </c>
      <c r="K516" s="691"/>
      <c r="L516" s="732" t="s">
        <v>990</v>
      </c>
      <c r="M516" s="681" t="s">
        <v>290</v>
      </c>
      <c r="N516" s="681">
        <v>1</v>
      </c>
      <c r="O516" s="692"/>
      <c r="P516" s="559" t="str">
        <f t="shared" si="21"/>
        <v>INCLUDED</v>
      </c>
      <c r="Q516" s="578">
        <f t="shared" si="22"/>
        <v>0</v>
      </c>
      <c r="R516" s="575">
        <f t="shared" si="23"/>
        <v>0</v>
      </c>
      <c r="AH516" s="579"/>
    </row>
    <row r="517" spans="1:34" ht="31.2">
      <c r="A517" s="560">
        <v>498</v>
      </c>
      <c r="B517" s="681">
        <v>7000009996</v>
      </c>
      <c r="C517" s="681">
        <v>5970</v>
      </c>
      <c r="D517" s="681">
        <v>330</v>
      </c>
      <c r="E517" s="681">
        <v>50</v>
      </c>
      <c r="F517" s="732" t="s">
        <v>830</v>
      </c>
      <c r="G517" s="681">
        <v>100002775</v>
      </c>
      <c r="H517" s="681">
        <v>998736</v>
      </c>
      <c r="I517" s="690"/>
      <c r="J517" s="693">
        <v>18</v>
      </c>
      <c r="K517" s="691"/>
      <c r="L517" s="732" t="s">
        <v>991</v>
      </c>
      <c r="M517" s="681" t="s">
        <v>290</v>
      </c>
      <c r="N517" s="681">
        <v>8</v>
      </c>
      <c r="O517" s="692"/>
      <c r="P517" s="559" t="str">
        <f t="shared" si="21"/>
        <v>INCLUDED</v>
      </c>
      <c r="Q517" s="578">
        <f t="shared" si="22"/>
        <v>0</v>
      </c>
      <c r="R517" s="575">
        <f t="shared" si="23"/>
        <v>0</v>
      </c>
      <c r="AH517" s="579"/>
    </row>
    <row r="518" spans="1:34" ht="31.2">
      <c r="A518" s="560">
        <v>499</v>
      </c>
      <c r="B518" s="681">
        <v>7000009996</v>
      </c>
      <c r="C518" s="681">
        <v>6120</v>
      </c>
      <c r="D518" s="681">
        <v>450</v>
      </c>
      <c r="E518" s="681">
        <v>10</v>
      </c>
      <c r="F518" s="732" t="s">
        <v>831</v>
      </c>
      <c r="G518" s="681">
        <v>100001324</v>
      </c>
      <c r="H518" s="681">
        <v>995433</v>
      </c>
      <c r="I518" s="690"/>
      <c r="J518" s="693">
        <v>18</v>
      </c>
      <c r="K518" s="691"/>
      <c r="L518" s="732" t="s">
        <v>476</v>
      </c>
      <c r="M518" s="681" t="s">
        <v>448</v>
      </c>
      <c r="N518" s="681">
        <v>13400</v>
      </c>
      <c r="O518" s="692"/>
      <c r="P518" s="559" t="str">
        <f t="shared" si="21"/>
        <v>INCLUDED</v>
      </c>
      <c r="Q518" s="578">
        <f t="shared" si="22"/>
        <v>0</v>
      </c>
      <c r="R518" s="575">
        <f t="shared" si="23"/>
        <v>0</v>
      </c>
      <c r="AH518" s="579"/>
    </row>
    <row r="519" spans="1:34">
      <c r="A519" s="560">
        <v>500</v>
      </c>
      <c r="B519" s="681">
        <v>7000009996</v>
      </c>
      <c r="C519" s="681">
        <v>6120</v>
      </c>
      <c r="D519" s="681">
        <v>450</v>
      </c>
      <c r="E519" s="681">
        <v>20</v>
      </c>
      <c r="F519" s="732" t="s">
        <v>831</v>
      </c>
      <c r="G519" s="681">
        <v>100001325</v>
      </c>
      <c r="H519" s="681">
        <v>995454</v>
      </c>
      <c r="I519" s="690"/>
      <c r="J519" s="693">
        <v>18</v>
      </c>
      <c r="K519" s="691"/>
      <c r="L519" s="732" t="s">
        <v>449</v>
      </c>
      <c r="M519" s="681" t="s">
        <v>448</v>
      </c>
      <c r="N519" s="681">
        <v>881</v>
      </c>
      <c r="O519" s="692"/>
      <c r="P519" s="559" t="str">
        <f t="shared" si="21"/>
        <v>INCLUDED</v>
      </c>
      <c r="Q519" s="578">
        <f t="shared" si="22"/>
        <v>0</v>
      </c>
      <c r="R519" s="575">
        <f t="shared" si="23"/>
        <v>0</v>
      </c>
      <c r="AH519" s="579"/>
    </row>
    <row r="520" spans="1:34">
      <c r="A520" s="560">
        <v>501</v>
      </c>
      <c r="B520" s="681">
        <v>7000009996</v>
      </c>
      <c r="C520" s="681">
        <v>6120</v>
      </c>
      <c r="D520" s="681">
        <v>450</v>
      </c>
      <c r="E520" s="681">
        <v>30</v>
      </c>
      <c r="F520" s="732" t="s">
        <v>831</v>
      </c>
      <c r="G520" s="681">
        <v>100001326</v>
      </c>
      <c r="H520" s="681">
        <v>995454</v>
      </c>
      <c r="I520" s="690"/>
      <c r="J520" s="693">
        <v>18</v>
      </c>
      <c r="K520" s="691"/>
      <c r="L520" s="732" t="s">
        <v>465</v>
      </c>
      <c r="M520" s="681" t="s">
        <v>448</v>
      </c>
      <c r="N520" s="681">
        <v>219</v>
      </c>
      <c r="O520" s="692"/>
      <c r="P520" s="559" t="str">
        <f t="shared" ref="P520:P583" si="24">IF(O520="","INCLUDED",O520*N520)</f>
        <v>INCLUDED</v>
      </c>
      <c r="Q520" s="578">
        <f t="shared" ref="Q520:Q583" si="25">IF(O520="",0,IF(K520="",O520*J520/100,K520*O520))</f>
        <v>0</v>
      </c>
      <c r="R520" s="575">
        <f t="shared" ref="R520:R583" si="26">Q520*N520</f>
        <v>0</v>
      </c>
      <c r="AH520" s="579"/>
    </row>
    <row r="521" spans="1:34" ht="46.8">
      <c r="A521" s="560">
        <v>502</v>
      </c>
      <c r="B521" s="681">
        <v>7000009996</v>
      </c>
      <c r="C521" s="681">
        <v>6120</v>
      </c>
      <c r="D521" s="681">
        <v>450</v>
      </c>
      <c r="E521" s="681">
        <v>40</v>
      </c>
      <c r="F521" s="732" t="s">
        <v>831</v>
      </c>
      <c r="G521" s="681">
        <v>100001754</v>
      </c>
      <c r="H521" s="681">
        <v>995454</v>
      </c>
      <c r="I521" s="690"/>
      <c r="J521" s="693">
        <v>18</v>
      </c>
      <c r="K521" s="691"/>
      <c r="L521" s="732" t="s">
        <v>480</v>
      </c>
      <c r="M521" s="681" t="s">
        <v>448</v>
      </c>
      <c r="N521" s="681">
        <v>3687</v>
      </c>
      <c r="O521" s="692"/>
      <c r="P521" s="559" t="str">
        <f t="shared" si="24"/>
        <v>INCLUDED</v>
      </c>
      <c r="Q521" s="578">
        <f t="shared" si="25"/>
        <v>0</v>
      </c>
      <c r="R521" s="575">
        <f t="shared" si="26"/>
        <v>0</v>
      </c>
      <c r="AH521" s="579"/>
    </row>
    <row r="522" spans="1:34" ht="31.2">
      <c r="A522" s="560">
        <v>503</v>
      </c>
      <c r="B522" s="681">
        <v>7000009996</v>
      </c>
      <c r="C522" s="681">
        <v>6120</v>
      </c>
      <c r="D522" s="681">
        <v>450</v>
      </c>
      <c r="E522" s="681">
        <v>50</v>
      </c>
      <c r="F522" s="732" t="s">
        <v>831</v>
      </c>
      <c r="G522" s="681">
        <v>100001328</v>
      </c>
      <c r="H522" s="681">
        <v>995454</v>
      </c>
      <c r="I522" s="690"/>
      <c r="J522" s="693">
        <v>18</v>
      </c>
      <c r="K522" s="691"/>
      <c r="L522" s="732" t="s">
        <v>450</v>
      </c>
      <c r="M522" s="681" t="s">
        <v>448</v>
      </c>
      <c r="N522" s="681">
        <v>495</v>
      </c>
      <c r="O522" s="692"/>
      <c r="P522" s="559" t="str">
        <f t="shared" si="24"/>
        <v>INCLUDED</v>
      </c>
      <c r="Q522" s="578">
        <f t="shared" si="25"/>
        <v>0</v>
      </c>
      <c r="R522" s="575">
        <f t="shared" si="26"/>
        <v>0</v>
      </c>
      <c r="AH522" s="579"/>
    </row>
    <row r="523" spans="1:34">
      <c r="A523" s="560">
        <v>504</v>
      </c>
      <c r="B523" s="681">
        <v>7000009996</v>
      </c>
      <c r="C523" s="681">
        <v>6120</v>
      </c>
      <c r="D523" s="681">
        <v>450</v>
      </c>
      <c r="E523" s="681">
        <v>60</v>
      </c>
      <c r="F523" s="732" t="s">
        <v>831</v>
      </c>
      <c r="G523" s="681">
        <v>100001329</v>
      </c>
      <c r="H523" s="681">
        <v>995454</v>
      </c>
      <c r="I523" s="690"/>
      <c r="J523" s="693">
        <v>18</v>
      </c>
      <c r="K523" s="691"/>
      <c r="L523" s="732" t="s">
        <v>451</v>
      </c>
      <c r="M523" s="681" t="s">
        <v>452</v>
      </c>
      <c r="N523" s="681">
        <v>334</v>
      </c>
      <c r="O523" s="692"/>
      <c r="P523" s="559" t="str">
        <f t="shared" si="24"/>
        <v>INCLUDED</v>
      </c>
      <c r="Q523" s="578">
        <f t="shared" si="25"/>
        <v>0</v>
      </c>
      <c r="R523" s="575">
        <f t="shared" si="26"/>
        <v>0</v>
      </c>
      <c r="AH523" s="579"/>
    </row>
    <row r="524" spans="1:34">
      <c r="A524" s="560">
        <v>505</v>
      </c>
      <c r="B524" s="681">
        <v>7000009996</v>
      </c>
      <c r="C524" s="681">
        <v>6120</v>
      </c>
      <c r="D524" s="681">
        <v>450</v>
      </c>
      <c r="E524" s="681">
        <v>70</v>
      </c>
      <c r="F524" s="732" t="s">
        <v>831</v>
      </c>
      <c r="G524" s="681">
        <v>100001330</v>
      </c>
      <c r="H524" s="681">
        <v>995428</v>
      </c>
      <c r="I524" s="690"/>
      <c r="J524" s="693">
        <v>18</v>
      </c>
      <c r="K524" s="691"/>
      <c r="L524" s="732" t="s">
        <v>915</v>
      </c>
      <c r="M524" s="681" t="s">
        <v>448</v>
      </c>
      <c r="N524" s="681">
        <v>10</v>
      </c>
      <c r="O524" s="692"/>
      <c r="P524" s="559" t="str">
        <f t="shared" si="24"/>
        <v>INCLUDED</v>
      </c>
      <c r="Q524" s="578">
        <f t="shared" si="25"/>
        <v>0</v>
      </c>
      <c r="R524" s="575">
        <f t="shared" si="26"/>
        <v>0</v>
      </c>
      <c r="AH524" s="579"/>
    </row>
    <row r="525" spans="1:34" ht="46.8">
      <c r="A525" s="560">
        <v>506</v>
      </c>
      <c r="B525" s="681">
        <v>7000009996</v>
      </c>
      <c r="C525" s="681">
        <v>6120</v>
      </c>
      <c r="D525" s="681">
        <v>450</v>
      </c>
      <c r="E525" s="681">
        <v>80</v>
      </c>
      <c r="F525" s="732" t="s">
        <v>831</v>
      </c>
      <c r="G525" s="681">
        <v>100001331</v>
      </c>
      <c r="H525" s="681">
        <v>995455</v>
      </c>
      <c r="I525" s="690"/>
      <c r="J525" s="693">
        <v>18</v>
      </c>
      <c r="K525" s="691"/>
      <c r="L525" s="732" t="s">
        <v>453</v>
      </c>
      <c r="M525" s="681" t="s">
        <v>452</v>
      </c>
      <c r="N525" s="681">
        <v>10</v>
      </c>
      <c r="O525" s="692"/>
      <c r="P525" s="559" t="str">
        <f t="shared" si="24"/>
        <v>INCLUDED</v>
      </c>
      <c r="Q525" s="578">
        <f t="shared" si="25"/>
        <v>0</v>
      </c>
      <c r="R525" s="575">
        <f t="shared" si="26"/>
        <v>0</v>
      </c>
      <c r="AH525" s="579"/>
    </row>
    <row r="526" spans="1:34" ht="78">
      <c r="A526" s="560">
        <v>507</v>
      </c>
      <c r="B526" s="681">
        <v>7000009996</v>
      </c>
      <c r="C526" s="681">
        <v>6120</v>
      </c>
      <c r="D526" s="681">
        <v>450</v>
      </c>
      <c r="E526" s="681">
        <v>90</v>
      </c>
      <c r="F526" s="732" t="s">
        <v>831</v>
      </c>
      <c r="G526" s="681">
        <v>100001683</v>
      </c>
      <c r="H526" s="681">
        <v>995414</v>
      </c>
      <c r="I526" s="690"/>
      <c r="J526" s="693">
        <v>18</v>
      </c>
      <c r="K526" s="691"/>
      <c r="L526" s="732" t="s">
        <v>916</v>
      </c>
      <c r="M526" s="681" t="s">
        <v>454</v>
      </c>
      <c r="N526" s="681">
        <v>622</v>
      </c>
      <c r="O526" s="692"/>
      <c r="P526" s="559" t="str">
        <f t="shared" si="24"/>
        <v>INCLUDED</v>
      </c>
      <c r="Q526" s="578">
        <f t="shared" si="25"/>
        <v>0</v>
      </c>
      <c r="R526" s="575">
        <f t="shared" si="26"/>
        <v>0</v>
      </c>
      <c r="AH526" s="579"/>
    </row>
    <row r="527" spans="1:34" ht="62.4">
      <c r="A527" s="560">
        <v>508</v>
      </c>
      <c r="B527" s="681">
        <v>7000009996</v>
      </c>
      <c r="C527" s="681">
        <v>6120</v>
      </c>
      <c r="D527" s="681">
        <v>450</v>
      </c>
      <c r="E527" s="681">
        <v>100</v>
      </c>
      <c r="F527" s="732" t="s">
        <v>831</v>
      </c>
      <c r="G527" s="681">
        <v>100001682</v>
      </c>
      <c r="H527" s="681">
        <v>995416</v>
      </c>
      <c r="I527" s="690"/>
      <c r="J527" s="693">
        <v>18</v>
      </c>
      <c r="K527" s="691"/>
      <c r="L527" s="732" t="s">
        <v>917</v>
      </c>
      <c r="M527" s="681" t="s">
        <v>454</v>
      </c>
      <c r="N527" s="681">
        <v>25</v>
      </c>
      <c r="O527" s="692"/>
      <c r="P527" s="559" t="str">
        <f t="shared" si="24"/>
        <v>INCLUDED</v>
      </c>
      <c r="Q527" s="578">
        <f t="shared" si="25"/>
        <v>0</v>
      </c>
      <c r="R527" s="575">
        <f t="shared" si="26"/>
        <v>0</v>
      </c>
      <c r="AH527" s="579"/>
    </row>
    <row r="528" spans="1:34" ht="62.4">
      <c r="A528" s="560">
        <v>509</v>
      </c>
      <c r="B528" s="681">
        <v>7000009996</v>
      </c>
      <c r="C528" s="681">
        <v>6120</v>
      </c>
      <c r="D528" s="681">
        <v>450</v>
      </c>
      <c r="E528" s="681">
        <v>110</v>
      </c>
      <c r="F528" s="732" t="s">
        <v>831</v>
      </c>
      <c r="G528" s="681">
        <v>100001700</v>
      </c>
      <c r="H528" s="681">
        <v>995454</v>
      </c>
      <c r="I528" s="690"/>
      <c r="J528" s="693">
        <v>18</v>
      </c>
      <c r="K528" s="691"/>
      <c r="L528" s="732" t="s">
        <v>918</v>
      </c>
      <c r="M528" s="681" t="s">
        <v>290</v>
      </c>
      <c r="N528" s="681">
        <v>1</v>
      </c>
      <c r="O528" s="692"/>
      <c r="P528" s="559" t="str">
        <f t="shared" si="24"/>
        <v>INCLUDED</v>
      </c>
      <c r="Q528" s="578">
        <f t="shared" si="25"/>
        <v>0</v>
      </c>
      <c r="R528" s="575">
        <f t="shared" si="26"/>
        <v>0</v>
      </c>
      <c r="AH528" s="579"/>
    </row>
    <row r="529" spans="1:34" ht="31.2">
      <c r="A529" s="560">
        <v>510</v>
      </c>
      <c r="B529" s="681">
        <v>7000009996</v>
      </c>
      <c r="C529" s="681">
        <v>6120</v>
      </c>
      <c r="D529" s="681">
        <v>450</v>
      </c>
      <c r="E529" s="681">
        <v>120</v>
      </c>
      <c r="F529" s="732" t="s">
        <v>831</v>
      </c>
      <c r="G529" s="681">
        <v>100002755</v>
      </c>
      <c r="H529" s="681">
        <v>995428</v>
      </c>
      <c r="I529" s="690"/>
      <c r="J529" s="693">
        <v>18</v>
      </c>
      <c r="K529" s="691"/>
      <c r="L529" s="732" t="s">
        <v>919</v>
      </c>
      <c r="M529" s="681" t="s">
        <v>454</v>
      </c>
      <c r="N529" s="681">
        <v>4400</v>
      </c>
      <c r="O529" s="692"/>
      <c r="P529" s="559" t="str">
        <f t="shared" si="24"/>
        <v>INCLUDED</v>
      </c>
      <c r="Q529" s="578">
        <f t="shared" si="25"/>
        <v>0</v>
      </c>
      <c r="R529" s="575">
        <f t="shared" si="26"/>
        <v>0</v>
      </c>
      <c r="AH529" s="579"/>
    </row>
    <row r="530" spans="1:34" ht="62.4">
      <c r="A530" s="560">
        <v>511</v>
      </c>
      <c r="B530" s="681">
        <v>7000009996</v>
      </c>
      <c r="C530" s="681">
        <v>6120</v>
      </c>
      <c r="D530" s="681">
        <v>450</v>
      </c>
      <c r="E530" s="681">
        <v>140</v>
      </c>
      <c r="F530" s="732" t="s">
        <v>831</v>
      </c>
      <c r="G530" s="681">
        <v>100004507</v>
      </c>
      <c r="H530" s="681">
        <v>995421</v>
      </c>
      <c r="I530" s="690"/>
      <c r="J530" s="693">
        <v>18</v>
      </c>
      <c r="K530" s="691"/>
      <c r="L530" s="732" t="s">
        <v>466</v>
      </c>
      <c r="M530" s="681" t="s">
        <v>454</v>
      </c>
      <c r="N530" s="681">
        <v>2232</v>
      </c>
      <c r="O530" s="692"/>
      <c r="P530" s="559" t="str">
        <f t="shared" si="24"/>
        <v>INCLUDED</v>
      </c>
      <c r="Q530" s="578">
        <f t="shared" si="25"/>
        <v>0</v>
      </c>
      <c r="R530" s="575">
        <f t="shared" si="26"/>
        <v>0</v>
      </c>
      <c r="AH530" s="579"/>
    </row>
    <row r="531" spans="1:34">
      <c r="A531" s="560">
        <v>512</v>
      </c>
      <c r="B531" s="681">
        <v>7000009996</v>
      </c>
      <c r="C531" s="681">
        <v>6120</v>
      </c>
      <c r="D531" s="681">
        <v>450</v>
      </c>
      <c r="E531" s="681">
        <v>150</v>
      </c>
      <c r="F531" s="732" t="s">
        <v>831</v>
      </c>
      <c r="G531" s="681">
        <v>100001391</v>
      </c>
      <c r="H531" s="681">
        <v>995477</v>
      </c>
      <c r="I531" s="690"/>
      <c r="J531" s="693">
        <v>18</v>
      </c>
      <c r="K531" s="691"/>
      <c r="L531" s="732" t="s">
        <v>477</v>
      </c>
      <c r="M531" s="681" t="s">
        <v>461</v>
      </c>
      <c r="N531" s="681">
        <v>60</v>
      </c>
      <c r="O531" s="692"/>
      <c r="P531" s="559" t="str">
        <f t="shared" si="24"/>
        <v>INCLUDED</v>
      </c>
      <c r="Q531" s="578">
        <f t="shared" si="25"/>
        <v>0</v>
      </c>
      <c r="R531" s="575">
        <f t="shared" si="26"/>
        <v>0</v>
      </c>
      <c r="AH531" s="579"/>
    </row>
    <row r="532" spans="1:34">
      <c r="A532" s="560">
        <v>513</v>
      </c>
      <c r="B532" s="681">
        <v>7000009996</v>
      </c>
      <c r="C532" s="681">
        <v>6120</v>
      </c>
      <c r="D532" s="681">
        <v>450</v>
      </c>
      <c r="E532" s="681">
        <v>160</v>
      </c>
      <c r="F532" s="732" t="s">
        <v>831</v>
      </c>
      <c r="G532" s="681">
        <v>100001392</v>
      </c>
      <c r="H532" s="681">
        <v>995455</v>
      </c>
      <c r="I532" s="690"/>
      <c r="J532" s="693">
        <v>18</v>
      </c>
      <c r="K532" s="691"/>
      <c r="L532" s="732" t="s">
        <v>920</v>
      </c>
      <c r="M532" s="681" t="s">
        <v>290</v>
      </c>
      <c r="N532" s="681">
        <v>2</v>
      </c>
      <c r="O532" s="692"/>
      <c r="P532" s="559" t="str">
        <f t="shared" si="24"/>
        <v>INCLUDED</v>
      </c>
      <c r="Q532" s="578">
        <f t="shared" si="25"/>
        <v>0</v>
      </c>
      <c r="R532" s="575">
        <f t="shared" si="26"/>
        <v>0</v>
      </c>
      <c r="AH532" s="579"/>
    </row>
    <row r="533" spans="1:34" ht="31.2">
      <c r="A533" s="560">
        <v>514</v>
      </c>
      <c r="B533" s="681">
        <v>7000009996</v>
      </c>
      <c r="C533" s="681">
        <v>6120</v>
      </c>
      <c r="D533" s="681">
        <v>450</v>
      </c>
      <c r="E533" s="681">
        <v>170</v>
      </c>
      <c r="F533" s="732" t="s">
        <v>831</v>
      </c>
      <c r="G533" s="681">
        <v>100001405</v>
      </c>
      <c r="H533" s="681">
        <v>995462</v>
      </c>
      <c r="I533" s="690"/>
      <c r="J533" s="693">
        <v>18</v>
      </c>
      <c r="K533" s="691"/>
      <c r="L533" s="732" t="s">
        <v>921</v>
      </c>
      <c r="M533" s="681" t="s">
        <v>461</v>
      </c>
      <c r="N533" s="681">
        <v>50</v>
      </c>
      <c r="O533" s="692"/>
      <c r="P533" s="559" t="str">
        <f t="shared" si="24"/>
        <v>INCLUDED</v>
      </c>
      <c r="Q533" s="578">
        <f t="shared" si="25"/>
        <v>0</v>
      </c>
      <c r="R533" s="575">
        <f t="shared" si="26"/>
        <v>0</v>
      </c>
      <c r="AH533" s="579"/>
    </row>
    <row r="534" spans="1:34" ht="31.2">
      <c r="A534" s="560">
        <v>515</v>
      </c>
      <c r="B534" s="681">
        <v>7000009996</v>
      </c>
      <c r="C534" s="681">
        <v>6120</v>
      </c>
      <c r="D534" s="681">
        <v>450</v>
      </c>
      <c r="E534" s="681">
        <v>180</v>
      </c>
      <c r="F534" s="732" t="s">
        <v>831</v>
      </c>
      <c r="G534" s="681">
        <v>100001406</v>
      </c>
      <c r="H534" s="681">
        <v>995462</v>
      </c>
      <c r="I534" s="690"/>
      <c r="J534" s="693">
        <v>18</v>
      </c>
      <c r="K534" s="691"/>
      <c r="L534" s="732" t="s">
        <v>922</v>
      </c>
      <c r="M534" s="681" t="s">
        <v>461</v>
      </c>
      <c r="N534" s="681">
        <v>20</v>
      </c>
      <c r="O534" s="692"/>
      <c r="P534" s="559" t="str">
        <f t="shared" si="24"/>
        <v>INCLUDED</v>
      </c>
      <c r="Q534" s="578">
        <f t="shared" si="25"/>
        <v>0</v>
      </c>
      <c r="R534" s="575">
        <f t="shared" si="26"/>
        <v>0</v>
      </c>
      <c r="AH534" s="579"/>
    </row>
    <row r="535" spans="1:34" ht="31.2">
      <c r="A535" s="560">
        <v>516</v>
      </c>
      <c r="B535" s="681">
        <v>7000009996</v>
      </c>
      <c r="C535" s="681">
        <v>6120</v>
      </c>
      <c r="D535" s="681">
        <v>450</v>
      </c>
      <c r="E535" s="681">
        <v>190</v>
      </c>
      <c r="F535" s="732" t="s">
        <v>831</v>
      </c>
      <c r="G535" s="681">
        <v>100001407</v>
      </c>
      <c r="H535" s="681">
        <v>995462</v>
      </c>
      <c r="I535" s="690"/>
      <c r="J535" s="693">
        <v>18</v>
      </c>
      <c r="K535" s="691"/>
      <c r="L535" s="732" t="s">
        <v>923</v>
      </c>
      <c r="M535" s="681" t="s">
        <v>461</v>
      </c>
      <c r="N535" s="681">
        <v>1088</v>
      </c>
      <c r="O535" s="692"/>
      <c r="P535" s="559" t="str">
        <f t="shared" si="24"/>
        <v>INCLUDED</v>
      </c>
      <c r="Q535" s="578">
        <f t="shared" si="25"/>
        <v>0</v>
      </c>
      <c r="R535" s="575">
        <f t="shared" si="26"/>
        <v>0</v>
      </c>
      <c r="AH535" s="579"/>
    </row>
    <row r="536" spans="1:34" ht="31.2">
      <c r="A536" s="560">
        <v>517</v>
      </c>
      <c r="B536" s="681">
        <v>7000009996</v>
      </c>
      <c r="C536" s="681">
        <v>6120</v>
      </c>
      <c r="D536" s="681">
        <v>450</v>
      </c>
      <c r="E536" s="681">
        <v>200</v>
      </c>
      <c r="F536" s="732" t="s">
        <v>831</v>
      </c>
      <c r="G536" s="681">
        <v>100001408</v>
      </c>
      <c r="H536" s="681">
        <v>995462</v>
      </c>
      <c r="I536" s="690"/>
      <c r="J536" s="693">
        <v>18</v>
      </c>
      <c r="K536" s="691"/>
      <c r="L536" s="732" t="s">
        <v>924</v>
      </c>
      <c r="M536" s="681" t="s">
        <v>461</v>
      </c>
      <c r="N536" s="681">
        <v>10</v>
      </c>
      <c r="O536" s="692"/>
      <c r="P536" s="559" t="str">
        <f t="shared" si="24"/>
        <v>INCLUDED</v>
      </c>
      <c r="Q536" s="578">
        <f t="shared" si="25"/>
        <v>0</v>
      </c>
      <c r="R536" s="575">
        <f t="shared" si="26"/>
        <v>0</v>
      </c>
      <c r="AH536" s="579"/>
    </row>
    <row r="537" spans="1:34">
      <c r="A537" s="560">
        <v>518</v>
      </c>
      <c r="B537" s="681">
        <v>7000009996</v>
      </c>
      <c r="C537" s="681">
        <v>6120</v>
      </c>
      <c r="D537" s="681">
        <v>450</v>
      </c>
      <c r="E537" s="681">
        <v>210</v>
      </c>
      <c r="F537" s="732" t="s">
        <v>831</v>
      </c>
      <c r="G537" s="681">
        <v>100001410</v>
      </c>
      <c r="H537" s="681">
        <v>995462</v>
      </c>
      <c r="I537" s="690"/>
      <c r="J537" s="693">
        <v>18</v>
      </c>
      <c r="K537" s="691"/>
      <c r="L537" s="732" t="s">
        <v>925</v>
      </c>
      <c r="M537" s="681" t="s">
        <v>290</v>
      </c>
      <c r="N537" s="681">
        <v>2</v>
      </c>
      <c r="O537" s="692"/>
      <c r="P537" s="559" t="str">
        <f t="shared" si="24"/>
        <v>INCLUDED</v>
      </c>
      <c r="Q537" s="578">
        <f t="shared" si="25"/>
        <v>0</v>
      </c>
      <c r="R537" s="575">
        <f t="shared" si="26"/>
        <v>0</v>
      </c>
      <c r="AH537" s="579"/>
    </row>
    <row r="538" spans="1:34">
      <c r="A538" s="560">
        <v>519</v>
      </c>
      <c r="B538" s="681">
        <v>7000009996</v>
      </c>
      <c r="C538" s="681">
        <v>6120</v>
      </c>
      <c r="D538" s="681">
        <v>450</v>
      </c>
      <c r="E538" s="681">
        <v>220</v>
      </c>
      <c r="F538" s="732" t="s">
        <v>831</v>
      </c>
      <c r="G538" s="681">
        <v>100001411</v>
      </c>
      <c r="H538" s="681">
        <v>995462</v>
      </c>
      <c r="I538" s="690"/>
      <c r="J538" s="693">
        <v>18</v>
      </c>
      <c r="K538" s="691"/>
      <c r="L538" s="732" t="s">
        <v>926</v>
      </c>
      <c r="M538" s="681" t="s">
        <v>290</v>
      </c>
      <c r="N538" s="681">
        <v>2</v>
      </c>
      <c r="O538" s="692"/>
      <c r="P538" s="559" t="str">
        <f t="shared" si="24"/>
        <v>INCLUDED</v>
      </c>
      <c r="Q538" s="578">
        <f t="shared" si="25"/>
        <v>0</v>
      </c>
      <c r="R538" s="575">
        <f t="shared" si="26"/>
        <v>0</v>
      </c>
      <c r="AH538" s="579"/>
    </row>
    <row r="539" spans="1:34" ht="31.2">
      <c r="A539" s="560">
        <v>520</v>
      </c>
      <c r="B539" s="681">
        <v>7000009996</v>
      </c>
      <c r="C539" s="681">
        <v>6120</v>
      </c>
      <c r="D539" s="681">
        <v>450</v>
      </c>
      <c r="E539" s="681">
        <v>230</v>
      </c>
      <c r="F539" s="732" t="s">
        <v>831</v>
      </c>
      <c r="G539" s="681">
        <v>100001412</v>
      </c>
      <c r="H539" s="681">
        <v>995462</v>
      </c>
      <c r="I539" s="690"/>
      <c r="J539" s="693">
        <v>18</v>
      </c>
      <c r="K539" s="691"/>
      <c r="L539" s="732" t="s">
        <v>478</v>
      </c>
      <c r="M539" s="681" t="s">
        <v>461</v>
      </c>
      <c r="N539" s="681">
        <v>645</v>
      </c>
      <c r="O539" s="692"/>
      <c r="P539" s="559" t="str">
        <f t="shared" si="24"/>
        <v>INCLUDED</v>
      </c>
      <c r="Q539" s="578">
        <f t="shared" si="25"/>
        <v>0</v>
      </c>
      <c r="R539" s="575">
        <f t="shared" si="26"/>
        <v>0</v>
      </c>
      <c r="AH539" s="579"/>
    </row>
    <row r="540" spans="1:34" ht="31.2">
      <c r="A540" s="560">
        <v>521</v>
      </c>
      <c r="B540" s="681">
        <v>7000009996</v>
      </c>
      <c r="C540" s="681">
        <v>6120</v>
      </c>
      <c r="D540" s="681">
        <v>450</v>
      </c>
      <c r="E540" s="681">
        <v>240</v>
      </c>
      <c r="F540" s="732" t="s">
        <v>831</v>
      </c>
      <c r="G540" s="681">
        <v>100001413</v>
      </c>
      <c r="H540" s="681">
        <v>995462</v>
      </c>
      <c r="I540" s="690"/>
      <c r="J540" s="693">
        <v>18</v>
      </c>
      <c r="K540" s="691"/>
      <c r="L540" s="732" t="s">
        <v>479</v>
      </c>
      <c r="M540" s="681" t="s">
        <v>461</v>
      </c>
      <c r="N540" s="681">
        <v>75</v>
      </c>
      <c r="O540" s="692"/>
      <c r="P540" s="559" t="str">
        <f t="shared" si="24"/>
        <v>INCLUDED</v>
      </c>
      <c r="Q540" s="578">
        <f t="shared" si="25"/>
        <v>0</v>
      </c>
      <c r="R540" s="575">
        <f t="shared" si="26"/>
        <v>0</v>
      </c>
      <c r="AH540" s="579"/>
    </row>
    <row r="541" spans="1:34" ht="31.2">
      <c r="A541" s="560">
        <v>522</v>
      </c>
      <c r="B541" s="681">
        <v>7000009996</v>
      </c>
      <c r="C541" s="681">
        <v>6120</v>
      </c>
      <c r="D541" s="681">
        <v>450</v>
      </c>
      <c r="E541" s="681">
        <v>250</v>
      </c>
      <c r="F541" s="732" t="s">
        <v>831</v>
      </c>
      <c r="G541" s="681">
        <v>100001414</v>
      </c>
      <c r="H541" s="681">
        <v>995462</v>
      </c>
      <c r="I541" s="690"/>
      <c r="J541" s="693">
        <v>18</v>
      </c>
      <c r="K541" s="691"/>
      <c r="L541" s="732" t="s">
        <v>927</v>
      </c>
      <c r="M541" s="681" t="s">
        <v>461</v>
      </c>
      <c r="N541" s="681">
        <v>45</v>
      </c>
      <c r="O541" s="692"/>
      <c r="P541" s="559" t="str">
        <f t="shared" si="24"/>
        <v>INCLUDED</v>
      </c>
      <c r="Q541" s="578">
        <f t="shared" si="25"/>
        <v>0</v>
      </c>
      <c r="R541" s="575">
        <f t="shared" si="26"/>
        <v>0</v>
      </c>
      <c r="AH541" s="579"/>
    </row>
    <row r="542" spans="1:34" ht="31.2">
      <c r="A542" s="560">
        <v>523</v>
      </c>
      <c r="B542" s="681">
        <v>7000009996</v>
      </c>
      <c r="C542" s="681">
        <v>6120</v>
      </c>
      <c r="D542" s="681">
        <v>450</v>
      </c>
      <c r="E542" s="681">
        <v>260</v>
      </c>
      <c r="F542" s="732" t="s">
        <v>831</v>
      </c>
      <c r="G542" s="681">
        <v>100001415</v>
      </c>
      <c r="H542" s="681">
        <v>995462</v>
      </c>
      <c r="I542" s="690"/>
      <c r="J542" s="693">
        <v>18</v>
      </c>
      <c r="K542" s="691"/>
      <c r="L542" s="732" t="s">
        <v>928</v>
      </c>
      <c r="M542" s="681" t="s">
        <v>461</v>
      </c>
      <c r="N542" s="681">
        <v>30</v>
      </c>
      <c r="O542" s="692"/>
      <c r="P542" s="559" t="str">
        <f t="shared" si="24"/>
        <v>INCLUDED</v>
      </c>
      <c r="Q542" s="578">
        <f t="shared" si="25"/>
        <v>0</v>
      </c>
      <c r="R542" s="575">
        <f t="shared" si="26"/>
        <v>0</v>
      </c>
      <c r="AH542" s="579"/>
    </row>
    <row r="543" spans="1:34" ht="31.2">
      <c r="A543" s="560">
        <v>524</v>
      </c>
      <c r="B543" s="681">
        <v>7000009996</v>
      </c>
      <c r="C543" s="681">
        <v>6120</v>
      </c>
      <c r="D543" s="681">
        <v>450</v>
      </c>
      <c r="E543" s="681">
        <v>270</v>
      </c>
      <c r="F543" s="732" t="s">
        <v>831</v>
      </c>
      <c r="G543" s="681">
        <v>100001756</v>
      </c>
      <c r="H543" s="681">
        <v>995424</v>
      </c>
      <c r="I543" s="690"/>
      <c r="J543" s="693">
        <v>18</v>
      </c>
      <c r="K543" s="691"/>
      <c r="L543" s="732" t="s">
        <v>929</v>
      </c>
      <c r="M543" s="681" t="s">
        <v>461</v>
      </c>
      <c r="N543" s="681">
        <v>50</v>
      </c>
      <c r="O543" s="692"/>
      <c r="P543" s="559" t="str">
        <f t="shared" si="24"/>
        <v>INCLUDED</v>
      </c>
      <c r="Q543" s="578">
        <f t="shared" si="25"/>
        <v>0</v>
      </c>
      <c r="R543" s="575">
        <f t="shared" si="26"/>
        <v>0</v>
      </c>
      <c r="AH543" s="579"/>
    </row>
    <row r="544" spans="1:34" ht="31.2">
      <c r="A544" s="560">
        <v>525</v>
      </c>
      <c r="B544" s="681">
        <v>7000009996</v>
      </c>
      <c r="C544" s="681">
        <v>6120</v>
      </c>
      <c r="D544" s="681">
        <v>450</v>
      </c>
      <c r="E544" s="681">
        <v>280</v>
      </c>
      <c r="F544" s="732" t="s">
        <v>831</v>
      </c>
      <c r="G544" s="681">
        <v>100001758</v>
      </c>
      <c r="H544" s="681">
        <v>995424</v>
      </c>
      <c r="I544" s="690"/>
      <c r="J544" s="693">
        <v>18</v>
      </c>
      <c r="K544" s="691"/>
      <c r="L544" s="732" t="s">
        <v>930</v>
      </c>
      <c r="M544" s="681" t="s">
        <v>461</v>
      </c>
      <c r="N544" s="681">
        <v>50</v>
      </c>
      <c r="O544" s="692"/>
      <c r="P544" s="559" t="str">
        <f t="shared" si="24"/>
        <v>INCLUDED</v>
      </c>
      <c r="Q544" s="578">
        <f t="shared" si="25"/>
        <v>0</v>
      </c>
      <c r="R544" s="575">
        <f t="shared" si="26"/>
        <v>0</v>
      </c>
      <c r="AH544" s="579"/>
    </row>
    <row r="545" spans="1:34">
      <c r="A545" s="560">
        <v>526</v>
      </c>
      <c r="B545" s="681">
        <v>7000009996</v>
      </c>
      <c r="C545" s="681">
        <v>6120</v>
      </c>
      <c r="D545" s="681">
        <v>450</v>
      </c>
      <c r="E545" s="681">
        <v>290</v>
      </c>
      <c r="F545" s="732" t="s">
        <v>831</v>
      </c>
      <c r="G545" s="681">
        <v>100001740</v>
      </c>
      <c r="H545" s="681">
        <v>995441</v>
      </c>
      <c r="I545" s="690"/>
      <c r="J545" s="693">
        <v>18</v>
      </c>
      <c r="K545" s="691"/>
      <c r="L545" s="732" t="s">
        <v>931</v>
      </c>
      <c r="M545" s="681" t="s">
        <v>290</v>
      </c>
      <c r="N545" s="681">
        <v>1</v>
      </c>
      <c r="O545" s="692"/>
      <c r="P545" s="559" t="str">
        <f t="shared" si="24"/>
        <v>INCLUDED</v>
      </c>
      <c r="Q545" s="578">
        <f t="shared" si="25"/>
        <v>0</v>
      </c>
      <c r="R545" s="575">
        <f t="shared" si="26"/>
        <v>0</v>
      </c>
      <c r="AH545" s="579"/>
    </row>
    <row r="546" spans="1:34" ht="265.2">
      <c r="A546" s="560">
        <v>527</v>
      </c>
      <c r="B546" s="681">
        <v>7000009996</v>
      </c>
      <c r="C546" s="681">
        <v>6120</v>
      </c>
      <c r="D546" s="681">
        <v>450</v>
      </c>
      <c r="E546" s="681">
        <v>300</v>
      </c>
      <c r="F546" s="732" t="s">
        <v>831</v>
      </c>
      <c r="G546" s="681">
        <v>100002911</v>
      </c>
      <c r="H546" s="681">
        <v>995432</v>
      </c>
      <c r="I546" s="690"/>
      <c r="J546" s="693">
        <v>18</v>
      </c>
      <c r="K546" s="691"/>
      <c r="L546" s="732" t="s">
        <v>944</v>
      </c>
      <c r="M546" s="681" t="s">
        <v>448</v>
      </c>
      <c r="N546" s="681">
        <v>19500</v>
      </c>
      <c r="O546" s="692"/>
      <c r="P546" s="559" t="str">
        <f t="shared" si="24"/>
        <v>INCLUDED</v>
      </c>
      <c r="Q546" s="578">
        <f t="shared" si="25"/>
        <v>0</v>
      </c>
      <c r="R546" s="575">
        <f t="shared" si="26"/>
        <v>0</v>
      </c>
      <c r="AH546" s="579"/>
    </row>
    <row r="547" spans="1:34" ht="31.2">
      <c r="A547" s="560">
        <v>528</v>
      </c>
      <c r="B547" s="681">
        <v>7000009996</v>
      </c>
      <c r="C547" s="681">
        <v>6120</v>
      </c>
      <c r="D547" s="681">
        <v>450</v>
      </c>
      <c r="E547" s="681">
        <v>320</v>
      </c>
      <c r="F547" s="732" t="s">
        <v>831</v>
      </c>
      <c r="G547" s="681">
        <v>100001722</v>
      </c>
      <c r="H547" s="681">
        <v>995462</v>
      </c>
      <c r="I547" s="690"/>
      <c r="J547" s="693">
        <v>18</v>
      </c>
      <c r="K547" s="691"/>
      <c r="L547" s="732" t="s">
        <v>932</v>
      </c>
      <c r="M547" s="681" t="s">
        <v>461</v>
      </c>
      <c r="N547" s="681">
        <v>80</v>
      </c>
      <c r="O547" s="692"/>
      <c r="P547" s="559" t="str">
        <f t="shared" si="24"/>
        <v>INCLUDED</v>
      </c>
      <c r="Q547" s="578">
        <f t="shared" si="25"/>
        <v>0</v>
      </c>
      <c r="R547" s="575">
        <f t="shared" si="26"/>
        <v>0</v>
      </c>
      <c r="AH547" s="579"/>
    </row>
    <row r="548" spans="1:34" ht="31.2">
      <c r="A548" s="560">
        <v>529</v>
      </c>
      <c r="B548" s="681">
        <v>7000009996</v>
      </c>
      <c r="C548" s="681">
        <v>6120</v>
      </c>
      <c r="D548" s="681">
        <v>450</v>
      </c>
      <c r="E548" s="681">
        <v>330</v>
      </c>
      <c r="F548" s="732" t="s">
        <v>831</v>
      </c>
      <c r="G548" s="681">
        <v>100001723</v>
      </c>
      <c r="H548" s="681">
        <v>995462</v>
      </c>
      <c r="I548" s="690"/>
      <c r="J548" s="693">
        <v>18</v>
      </c>
      <c r="K548" s="691"/>
      <c r="L548" s="732" t="s">
        <v>933</v>
      </c>
      <c r="M548" s="681" t="s">
        <v>461</v>
      </c>
      <c r="N548" s="681">
        <v>60</v>
      </c>
      <c r="O548" s="692"/>
      <c r="P548" s="559" t="str">
        <f t="shared" si="24"/>
        <v>INCLUDED</v>
      </c>
      <c r="Q548" s="578">
        <f t="shared" si="25"/>
        <v>0</v>
      </c>
      <c r="R548" s="575">
        <f t="shared" si="26"/>
        <v>0</v>
      </c>
      <c r="AH548" s="579"/>
    </row>
    <row r="549" spans="1:34" ht="31.2">
      <c r="A549" s="560">
        <v>530</v>
      </c>
      <c r="B549" s="681">
        <v>7000009996</v>
      </c>
      <c r="C549" s="681">
        <v>6120</v>
      </c>
      <c r="D549" s="681">
        <v>450</v>
      </c>
      <c r="E549" s="681">
        <v>340</v>
      </c>
      <c r="F549" s="732" t="s">
        <v>831</v>
      </c>
      <c r="G549" s="681">
        <v>100001724</v>
      </c>
      <c r="H549" s="681">
        <v>995462</v>
      </c>
      <c r="I549" s="690"/>
      <c r="J549" s="693">
        <v>18</v>
      </c>
      <c r="K549" s="691"/>
      <c r="L549" s="732" t="s">
        <v>934</v>
      </c>
      <c r="M549" s="681" t="s">
        <v>461</v>
      </c>
      <c r="N549" s="681">
        <v>20</v>
      </c>
      <c r="O549" s="692"/>
      <c r="P549" s="559" t="str">
        <f t="shared" si="24"/>
        <v>INCLUDED</v>
      </c>
      <c r="Q549" s="578">
        <f t="shared" si="25"/>
        <v>0</v>
      </c>
      <c r="R549" s="575">
        <f t="shared" si="26"/>
        <v>0</v>
      </c>
      <c r="AH549" s="579"/>
    </row>
    <row r="550" spans="1:34" ht="31.2">
      <c r="A550" s="560">
        <v>531</v>
      </c>
      <c r="B550" s="681">
        <v>7000009996</v>
      </c>
      <c r="C550" s="681">
        <v>6120</v>
      </c>
      <c r="D550" s="681">
        <v>450</v>
      </c>
      <c r="E550" s="681">
        <v>350</v>
      </c>
      <c r="F550" s="732" t="s">
        <v>831</v>
      </c>
      <c r="G550" s="681">
        <v>100001725</v>
      </c>
      <c r="H550" s="681">
        <v>995462</v>
      </c>
      <c r="I550" s="690"/>
      <c r="J550" s="693">
        <v>18</v>
      </c>
      <c r="K550" s="691"/>
      <c r="L550" s="732" t="s">
        <v>935</v>
      </c>
      <c r="M550" s="681" t="s">
        <v>461</v>
      </c>
      <c r="N550" s="681">
        <v>10</v>
      </c>
      <c r="O550" s="692"/>
      <c r="P550" s="559" t="str">
        <f t="shared" si="24"/>
        <v>INCLUDED</v>
      </c>
      <c r="Q550" s="578">
        <f t="shared" si="25"/>
        <v>0</v>
      </c>
      <c r="R550" s="575">
        <f t="shared" si="26"/>
        <v>0</v>
      </c>
      <c r="AH550" s="579"/>
    </row>
    <row r="551" spans="1:34" ht="62.4">
      <c r="A551" s="560">
        <v>532</v>
      </c>
      <c r="B551" s="681">
        <v>7000009996</v>
      </c>
      <c r="C551" s="681">
        <v>6120</v>
      </c>
      <c r="D551" s="681">
        <v>450</v>
      </c>
      <c r="E551" s="681">
        <v>370</v>
      </c>
      <c r="F551" s="732" t="s">
        <v>831</v>
      </c>
      <c r="G551" s="681">
        <v>100001701</v>
      </c>
      <c r="H551" s="681">
        <v>995411</v>
      </c>
      <c r="I551" s="690"/>
      <c r="J551" s="693">
        <v>18</v>
      </c>
      <c r="K551" s="691"/>
      <c r="L551" s="732" t="s">
        <v>937</v>
      </c>
      <c r="M551" s="681" t="s">
        <v>454</v>
      </c>
      <c r="N551" s="681">
        <v>18</v>
      </c>
      <c r="O551" s="692"/>
      <c r="P551" s="559" t="str">
        <f t="shared" si="24"/>
        <v>INCLUDED</v>
      </c>
      <c r="Q551" s="578">
        <f t="shared" si="25"/>
        <v>0</v>
      </c>
      <c r="R551" s="575">
        <f t="shared" si="26"/>
        <v>0</v>
      </c>
      <c r="AH551" s="579"/>
    </row>
    <row r="552" spans="1:34">
      <c r="A552" s="560">
        <v>533</v>
      </c>
      <c r="B552" s="681">
        <v>7000009996</v>
      </c>
      <c r="C552" s="681">
        <v>6120</v>
      </c>
      <c r="D552" s="681">
        <v>450</v>
      </c>
      <c r="E552" s="681">
        <v>380</v>
      </c>
      <c r="F552" s="732" t="s">
        <v>831</v>
      </c>
      <c r="G552" s="681">
        <v>100002488</v>
      </c>
      <c r="H552" s="681">
        <v>995462</v>
      </c>
      <c r="I552" s="690"/>
      <c r="J552" s="693">
        <v>18</v>
      </c>
      <c r="K552" s="691"/>
      <c r="L552" s="732" t="s">
        <v>938</v>
      </c>
      <c r="M552" s="681" t="s">
        <v>290</v>
      </c>
      <c r="N552" s="681">
        <v>1</v>
      </c>
      <c r="O552" s="692"/>
      <c r="P552" s="559" t="str">
        <f t="shared" si="24"/>
        <v>INCLUDED</v>
      </c>
      <c r="Q552" s="578">
        <f t="shared" si="25"/>
        <v>0</v>
      </c>
      <c r="R552" s="575">
        <f t="shared" si="26"/>
        <v>0</v>
      </c>
      <c r="AH552" s="579"/>
    </row>
    <row r="553" spans="1:34" ht="62.4">
      <c r="A553" s="560">
        <v>534</v>
      </c>
      <c r="B553" s="681">
        <v>7000009996</v>
      </c>
      <c r="C553" s="681">
        <v>6120</v>
      </c>
      <c r="D553" s="681">
        <v>450</v>
      </c>
      <c r="E553" s="681">
        <v>390</v>
      </c>
      <c r="F553" s="732" t="s">
        <v>831</v>
      </c>
      <c r="G553" s="681">
        <v>100001721</v>
      </c>
      <c r="H553" s="681">
        <v>995428</v>
      </c>
      <c r="I553" s="690"/>
      <c r="J553" s="693">
        <v>18</v>
      </c>
      <c r="K553" s="691"/>
      <c r="L553" s="732" t="s">
        <v>939</v>
      </c>
      <c r="M553" s="681" t="s">
        <v>448</v>
      </c>
      <c r="N553" s="681">
        <v>100</v>
      </c>
      <c r="O553" s="692"/>
      <c r="P553" s="559" t="str">
        <f t="shared" si="24"/>
        <v>INCLUDED</v>
      </c>
      <c r="Q553" s="578">
        <f t="shared" si="25"/>
        <v>0</v>
      </c>
      <c r="R553" s="575">
        <f t="shared" si="26"/>
        <v>0</v>
      </c>
      <c r="AH553" s="579"/>
    </row>
    <row r="554" spans="1:34" ht="62.4">
      <c r="A554" s="560">
        <v>535</v>
      </c>
      <c r="B554" s="681">
        <v>7000009996</v>
      </c>
      <c r="C554" s="681">
        <v>6120</v>
      </c>
      <c r="D554" s="681">
        <v>450</v>
      </c>
      <c r="E554" s="681">
        <v>400</v>
      </c>
      <c r="F554" s="732" t="s">
        <v>831</v>
      </c>
      <c r="G554" s="681">
        <v>100001459</v>
      </c>
      <c r="H554" s="681">
        <v>995428</v>
      </c>
      <c r="I554" s="690"/>
      <c r="J554" s="693">
        <v>18</v>
      </c>
      <c r="K554" s="691"/>
      <c r="L554" s="732" t="s">
        <v>940</v>
      </c>
      <c r="M554" s="681" t="s">
        <v>448</v>
      </c>
      <c r="N554" s="681">
        <v>200</v>
      </c>
      <c r="O554" s="692"/>
      <c r="P554" s="559" t="str">
        <f t="shared" si="24"/>
        <v>INCLUDED</v>
      </c>
      <c r="Q554" s="578">
        <f t="shared" si="25"/>
        <v>0</v>
      </c>
      <c r="R554" s="575">
        <f t="shared" si="26"/>
        <v>0</v>
      </c>
      <c r="AH554" s="579"/>
    </row>
    <row r="555" spans="1:34" ht="140.4">
      <c r="A555" s="560">
        <v>536</v>
      </c>
      <c r="B555" s="681">
        <v>7000009996</v>
      </c>
      <c r="C555" s="681">
        <v>6120</v>
      </c>
      <c r="D555" s="681">
        <v>450</v>
      </c>
      <c r="E555" s="681">
        <v>410</v>
      </c>
      <c r="F555" s="732" t="s">
        <v>831</v>
      </c>
      <c r="G555" s="681">
        <v>100004463</v>
      </c>
      <c r="H555" s="681">
        <v>995456</v>
      </c>
      <c r="I555" s="690"/>
      <c r="J555" s="693">
        <v>18</v>
      </c>
      <c r="K555" s="691"/>
      <c r="L555" s="732" t="s">
        <v>941</v>
      </c>
      <c r="M555" s="681" t="s">
        <v>448</v>
      </c>
      <c r="N555" s="681">
        <v>890</v>
      </c>
      <c r="O555" s="692"/>
      <c r="P555" s="559" t="str">
        <f t="shared" si="24"/>
        <v>INCLUDED</v>
      </c>
      <c r="Q555" s="578">
        <f t="shared" si="25"/>
        <v>0</v>
      </c>
      <c r="R555" s="575">
        <f t="shared" si="26"/>
        <v>0</v>
      </c>
      <c r="AH555" s="579"/>
    </row>
    <row r="556" spans="1:34" ht="62.4">
      <c r="A556" s="560">
        <v>537</v>
      </c>
      <c r="B556" s="681">
        <v>7000009996</v>
      </c>
      <c r="C556" s="681">
        <v>6120</v>
      </c>
      <c r="D556" s="681">
        <v>450</v>
      </c>
      <c r="E556" s="681">
        <v>430</v>
      </c>
      <c r="F556" s="732" t="s">
        <v>831</v>
      </c>
      <c r="G556" s="681">
        <v>100004467</v>
      </c>
      <c r="H556" s="681">
        <v>995432</v>
      </c>
      <c r="I556" s="690"/>
      <c r="J556" s="693">
        <v>18</v>
      </c>
      <c r="K556" s="691"/>
      <c r="L556" s="732" t="s">
        <v>942</v>
      </c>
      <c r="M556" s="681" t="s">
        <v>448</v>
      </c>
      <c r="N556" s="681">
        <v>1000</v>
      </c>
      <c r="O556" s="692"/>
      <c r="P556" s="559" t="str">
        <f t="shared" si="24"/>
        <v>INCLUDED</v>
      </c>
      <c r="Q556" s="578">
        <f t="shared" si="25"/>
        <v>0</v>
      </c>
      <c r="R556" s="575">
        <f t="shared" si="26"/>
        <v>0</v>
      </c>
      <c r="AH556" s="579"/>
    </row>
    <row r="557" spans="1:34" ht="62.4">
      <c r="A557" s="560">
        <v>538</v>
      </c>
      <c r="B557" s="681">
        <v>7000009996</v>
      </c>
      <c r="C557" s="681">
        <v>6120</v>
      </c>
      <c r="D557" s="681">
        <v>450</v>
      </c>
      <c r="E557" s="681">
        <v>440</v>
      </c>
      <c r="F557" s="732" t="s">
        <v>831</v>
      </c>
      <c r="G557" s="681">
        <v>100001458</v>
      </c>
      <c r="H557" s="681">
        <v>995421</v>
      </c>
      <c r="I557" s="690"/>
      <c r="J557" s="693">
        <v>18</v>
      </c>
      <c r="K557" s="691"/>
      <c r="L557" s="732" t="s">
        <v>947</v>
      </c>
      <c r="M557" s="681" t="s">
        <v>454</v>
      </c>
      <c r="N557" s="681">
        <v>52</v>
      </c>
      <c r="O557" s="692"/>
      <c r="P557" s="559" t="str">
        <f t="shared" si="24"/>
        <v>INCLUDED</v>
      </c>
      <c r="Q557" s="578">
        <f t="shared" si="25"/>
        <v>0</v>
      </c>
      <c r="R557" s="575">
        <f t="shared" si="26"/>
        <v>0</v>
      </c>
      <c r="AH557" s="579"/>
    </row>
    <row r="558" spans="1:34" ht="62.4">
      <c r="A558" s="560">
        <v>539</v>
      </c>
      <c r="B558" s="681">
        <v>7000009996</v>
      </c>
      <c r="C558" s="681">
        <v>6120</v>
      </c>
      <c r="D558" s="681">
        <v>450</v>
      </c>
      <c r="E558" s="681">
        <v>450</v>
      </c>
      <c r="F558" s="732" t="s">
        <v>831</v>
      </c>
      <c r="G558" s="681">
        <v>100004508</v>
      </c>
      <c r="H558" s="681">
        <v>995421</v>
      </c>
      <c r="I558" s="690"/>
      <c r="J558" s="693">
        <v>18</v>
      </c>
      <c r="K558" s="691"/>
      <c r="L558" s="732" t="s">
        <v>946</v>
      </c>
      <c r="M558" s="681" t="s">
        <v>454</v>
      </c>
      <c r="N558" s="681">
        <v>188</v>
      </c>
      <c r="O558" s="692"/>
      <c r="P558" s="559" t="str">
        <f t="shared" si="24"/>
        <v>INCLUDED</v>
      </c>
      <c r="Q558" s="578">
        <f t="shared" si="25"/>
        <v>0</v>
      </c>
      <c r="R558" s="575">
        <f t="shared" si="26"/>
        <v>0</v>
      </c>
      <c r="AH558" s="579"/>
    </row>
    <row r="559" spans="1:34" ht="31.2">
      <c r="A559" s="560">
        <v>540</v>
      </c>
      <c r="B559" s="681">
        <v>7000009996</v>
      </c>
      <c r="C559" s="681">
        <v>6120</v>
      </c>
      <c r="D559" s="681">
        <v>450</v>
      </c>
      <c r="E559" s="681">
        <v>460</v>
      </c>
      <c r="F559" s="732" t="s">
        <v>831</v>
      </c>
      <c r="G559" s="681">
        <v>100001393</v>
      </c>
      <c r="H559" s="681">
        <v>995454</v>
      </c>
      <c r="I559" s="690"/>
      <c r="J559" s="693">
        <v>18</v>
      </c>
      <c r="K559" s="691"/>
      <c r="L559" s="732" t="s">
        <v>948</v>
      </c>
      <c r="M559" s="681" t="s">
        <v>462</v>
      </c>
      <c r="N559" s="681">
        <v>1</v>
      </c>
      <c r="O559" s="692"/>
      <c r="P559" s="559" t="str">
        <f t="shared" si="24"/>
        <v>INCLUDED</v>
      </c>
      <c r="Q559" s="578">
        <f t="shared" si="25"/>
        <v>0</v>
      </c>
      <c r="R559" s="575">
        <f t="shared" si="26"/>
        <v>0</v>
      </c>
      <c r="AH559" s="579"/>
    </row>
    <row r="560" spans="1:34">
      <c r="A560" s="560">
        <v>541</v>
      </c>
      <c r="B560" s="681">
        <v>7000009996</v>
      </c>
      <c r="C560" s="681">
        <v>6120</v>
      </c>
      <c r="D560" s="681">
        <v>450</v>
      </c>
      <c r="E560" s="681">
        <v>470</v>
      </c>
      <c r="F560" s="732" t="s">
        <v>831</v>
      </c>
      <c r="G560" s="681">
        <v>100001432</v>
      </c>
      <c r="H560" s="681">
        <v>995423</v>
      </c>
      <c r="I560" s="690"/>
      <c r="J560" s="693">
        <v>18</v>
      </c>
      <c r="K560" s="691"/>
      <c r="L560" s="732" t="s">
        <v>945</v>
      </c>
      <c r="M560" s="681" t="s">
        <v>461</v>
      </c>
      <c r="N560" s="681">
        <v>50</v>
      </c>
      <c r="O560" s="692"/>
      <c r="P560" s="559" t="str">
        <f t="shared" si="24"/>
        <v>INCLUDED</v>
      </c>
      <c r="Q560" s="578">
        <f t="shared" si="25"/>
        <v>0</v>
      </c>
      <c r="R560" s="575">
        <f t="shared" si="26"/>
        <v>0</v>
      </c>
      <c r="AH560" s="579"/>
    </row>
    <row r="561" spans="1:34" ht="46.8">
      <c r="A561" s="560">
        <v>542</v>
      </c>
      <c r="B561" s="681">
        <v>7000009996</v>
      </c>
      <c r="C561" s="681">
        <v>6120</v>
      </c>
      <c r="D561" s="681">
        <v>450</v>
      </c>
      <c r="E561" s="681">
        <v>480</v>
      </c>
      <c r="F561" s="732" t="s">
        <v>831</v>
      </c>
      <c r="G561" s="681">
        <v>100004812</v>
      </c>
      <c r="H561" s="681">
        <v>995454</v>
      </c>
      <c r="I561" s="690"/>
      <c r="J561" s="693">
        <v>18</v>
      </c>
      <c r="K561" s="691"/>
      <c r="L561" s="732" t="s">
        <v>951</v>
      </c>
      <c r="M561" s="681" t="s">
        <v>461</v>
      </c>
      <c r="N561" s="681">
        <v>261</v>
      </c>
      <c r="O561" s="692"/>
      <c r="P561" s="559" t="str">
        <f t="shared" si="24"/>
        <v>INCLUDED</v>
      </c>
      <c r="Q561" s="578">
        <f t="shared" si="25"/>
        <v>0</v>
      </c>
      <c r="R561" s="575">
        <f t="shared" si="26"/>
        <v>0</v>
      </c>
      <c r="AH561" s="579"/>
    </row>
    <row r="562" spans="1:34" ht="62.4">
      <c r="A562" s="560">
        <v>543</v>
      </c>
      <c r="B562" s="681">
        <v>7000009996</v>
      </c>
      <c r="C562" s="681">
        <v>6120</v>
      </c>
      <c r="D562" s="681">
        <v>450</v>
      </c>
      <c r="E562" s="681">
        <v>490</v>
      </c>
      <c r="F562" s="732" t="s">
        <v>831</v>
      </c>
      <c r="G562" s="681">
        <v>100001684</v>
      </c>
      <c r="H562" s="681">
        <v>995411</v>
      </c>
      <c r="I562" s="690"/>
      <c r="J562" s="693">
        <v>18</v>
      </c>
      <c r="K562" s="691"/>
      <c r="L562" s="732" t="s">
        <v>949</v>
      </c>
      <c r="M562" s="681" t="s">
        <v>454</v>
      </c>
      <c r="N562" s="681">
        <v>290</v>
      </c>
      <c r="O562" s="692"/>
      <c r="P562" s="559" t="str">
        <f t="shared" si="24"/>
        <v>INCLUDED</v>
      </c>
      <c r="Q562" s="578">
        <f t="shared" si="25"/>
        <v>0</v>
      </c>
      <c r="R562" s="575">
        <f t="shared" si="26"/>
        <v>0</v>
      </c>
      <c r="AH562" s="579"/>
    </row>
    <row r="563" spans="1:34">
      <c r="A563" s="560">
        <v>544</v>
      </c>
      <c r="B563" s="681">
        <v>7000009996</v>
      </c>
      <c r="C563" s="681">
        <v>6120</v>
      </c>
      <c r="D563" s="681">
        <v>450</v>
      </c>
      <c r="E563" s="681">
        <v>500</v>
      </c>
      <c r="F563" s="732" t="s">
        <v>831</v>
      </c>
      <c r="G563" s="681">
        <v>100002760</v>
      </c>
      <c r="H563" s="681">
        <v>995411</v>
      </c>
      <c r="I563" s="690"/>
      <c r="J563" s="693">
        <v>18</v>
      </c>
      <c r="K563" s="691"/>
      <c r="L563" s="732" t="s">
        <v>950</v>
      </c>
      <c r="M563" s="681" t="s">
        <v>290</v>
      </c>
      <c r="N563" s="681">
        <v>1</v>
      </c>
      <c r="O563" s="692"/>
      <c r="P563" s="559" t="str">
        <f t="shared" si="24"/>
        <v>INCLUDED</v>
      </c>
      <c r="Q563" s="578">
        <f t="shared" si="25"/>
        <v>0</v>
      </c>
      <c r="R563" s="575">
        <f t="shared" si="26"/>
        <v>0</v>
      </c>
      <c r="AH563" s="579"/>
    </row>
    <row r="564" spans="1:34" ht="31.2">
      <c r="A564" s="560">
        <v>545</v>
      </c>
      <c r="B564" s="681">
        <v>7000009996</v>
      </c>
      <c r="C564" s="681">
        <v>6120</v>
      </c>
      <c r="D564" s="681">
        <v>450</v>
      </c>
      <c r="E564" s="681">
        <v>510</v>
      </c>
      <c r="F564" s="732" t="s">
        <v>831</v>
      </c>
      <c r="G564" s="681">
        <v>100003926</v>
      </c>
      <c r="H564" s="681">
        <v>995428</v>
      </c>
      <c r="I564" s="690"/>
      <c r="J564" s="693">
        <v>18</v>
      </c>
      <c r="K564" s="691"/>
      <c r="L564" s="732" t="s">
        <v>952</v>
      </c>
      <c r="M564" s="681" t="s">
        <v>454</v>
      </c>
      <c r="N564" s="681">
        <v>1000</v>
      </c>
      <c r="O564" s="692"/>
      <c r="P564" s="559" t="str">
        <f t="shared" si="24"/>
        <v>INCLUDED</v>
      </c>
      <c r="Q564" s="578">
        <f t="shared" si="25"/>
        <v>0</v>
      </c>
      <c r="R564" s="575">
        <f t="shared" si="26"/>
        <v>0</v>
      </c>
      <c r="AH564" s="579"/>
    </row>
    <row r="565" spans="1:34" ht="31.2">
      <c r="A565" s="560">
        <v>546</v>
      </c>
      <c r="B565" s="681">
        <v>7000009996</v>
      </c>
      <c r="C565" s="681">
        <v>6120</v>
      </c>
      <c r="D565" s="681">
        <v>450</v>
      </c>
      <c r="E565" s="681">
        <v>520</v>
      </c>
      <c r="F565" s="732" t="s">
        <v>831</v>
      </c>
      <c r="G565" s="681">
        <v>100004392</v>
      </c>
      <c r="H565" s="681">
        <v>995454</v>
      </c>
      <c r="I565" s="690"/>
      <c r="J565" s="693">
        <v>18</v>
      </c>
      <c r="K565" s="691"/>
      <c r="L565" s="732" t="s">
        <v>953</v>
      </c>
      <c r="M565" s="681" t="s">
        <v>448</v>
      </c>
      <c r="N565" s="681">
        <v>300</v>
      </c>
      <c r="O565" s="692"/>
      <c r="P565" s="559" t="str">
        <f t="shared" si="24"/>
        <v>INCLUDED</v>
      </c>
      <c r="Q565" s="578">
        <f t="shared" si="25"/>
        <v>0</v>
      </c>
      <c r="R565" s="575">
        <f t="shared" si="26"/>
        <v>0</v>
      </c>
      <c r="AH565" s="579"/>
    </row>
    <row r="566" spans="1:34" ht="78">
      <c r="A566" s="560">
        <v>547</v>
      </c>
      <c r="B566" s="681">
        <v>7000009996</v>
      </c>
      <c r="C566" s="681">
        <v>6120</v>
      </c>
      <c r="D566" s="681">
        <v>450</v>
      </c>
      <c r="E566" s="681">
        <v>530</v>
      </c>
      <c r="F566" s="732" t="s">
        <v>831</v>
      </c>
      <c r="G566" s="681">
        <v>100007900</v>
      </c>
      <c r="H566" s="681">
        <v>995454</v>
      </c>
      <c r="I566" s="690"/>
      <c r="J566" s="693">
        <v>18</v>
      </c>
      <c r="K566" s="691"/>
      <c r="L566" s="732" t="s">
        <v>954</v>
      </c>
      <c r="M566" s="681" t="s">
        <v>955</v>
      </c>
      <c r="N566" s="681">
        <v>164</v>
      </c>
      <c r="O566" s="692"/>
      <c r="P566" s="559" t="str">
        <f t="shared" si="24"/>
        <v>INCLUDED</v>
      </c>
      <c r="Q566" s="578">
        <f t="shared" si="25"/>
        <v>0</v>
      </c>
      <c r="R566" s="575">
        <f t="shared" si="26"/>
        <v>0</v>
      </c>
      <c r="AH566" s="579"/>
    </row>
    <row r="567" spans="1:34" ht="31.2">
      <c r="A567" s="560">
        <v>548</v>
      </c>
      <c r="B567" s="681">
        <v>7000009996</v>
      </c>
      <c r="C567" s="681">
        <v>6130</v>
      </c>
      <c r="D567" s="681">
        <v>470</v>
      </c>
      <c r="E567" s="681">
        <v>10</v>
      </c>
      <c r="F567" s="732" t="s">
        <v>840</v>
      </c>
      <c r="G567" s="681">
        <v>100000612</v>
      </c>
      <c r="H567" s="681">
        <v>998736</v>
      </c>
      <c r="I567" s="690"/>
      <c r="J567" s="693">
        <v>18</v>
      </c>
      <c r="K567" s="691"/>
      <c r="L567" s="732" t="s">
        <v>698</v>
      </c>
      <c r="M567" s="681" t="s">
        <v>290</v>
      </c>
      <c r="N567" s="681">
        <v>7</v>
      </c>
      <c r="O567" s="692"/>
      <c r="P567" s="559" t="str">
        <f t="shared" si="24"/>
        <v>INCLUDED</v>
      </c>
      <c r="Q567" s="578">
        <f t="shared" si="25"/>
        <v>0</v>
      </c>
      <c r="R567" s="575">
        <f t="shared" si="26"/>
        <v>0</v>
      </c>
      <c r="AH567" s="579"/>
    </row>
    <row r="568" spans="1:34" ht="31.2">
      <c r="A568" s="560">
        <v>549</v>
      </c>
      <c r="B568" s="681">
        <v>7000009996</v>
      </c>
      <c r="C568" s="681">
        <v>6130</v>
      </c>
      <c r="D568" s="681">
        <v>470</v>
      </c>
      <c r="E568" s="681">
        <v>20</v>
      </c>
      <c r="F568" s="732" t="s">
        <v>840</v>
      </c>
      <c r="G568" s="681">
        <v>100000622</v>
      </c>
      <c r="H568" s="681">
        <v>998736</v>
      </c>
      <c r="I568" s="690"/>
      <c r="J568" s="693">
        <v>18</v>
      </c>
      <c r="K568" s="691"/>
      <c r="L568" s="732" t="s">
        <v>699</v>
      </c>
      <c r="M568" s="681" t="s">
        <v>290</v>
      </c>
      <c r="N568" s="681">
        <v>15</v>
      </c>
      <c r="O568" s="692"/>
      <c r="P568" s="559" t="str">
        <f t="shared" si="24"/>
        <v>INCLUDED</v>
      </c>
      <c r="Q568" s="578">
        <f t="shared" si="25"/>
        <v>0</v>
      </c>
      <c r="R568" s="575">
        <f t="shared" si="26"/>
        <v>0</v>
      </c>
      <c r="AH568" s="579"/>
    </row>
    <row r="569" spans="1:34" ht="31.2">
      <c r="A569" s="560">
        <v>550</v>
      </c>
      <c r="B569" s="681">
        <v>7000009996</v>
      </c>
      <c r="C569" s="681">
        <v>6130</v>
      </c>
      <c r="D569" s="681">
        <v>470</v>
      </c>
      <c r="E569" s="681">
        <v>30</v>
      </c>
      <c r="F569" s="732" t="s">
        <v>840</v>
      </c>
      <c r="G569" s="681">
        <v>100002792</v>
      </c>
      <c r="H569" s="681">
        <v>998736</v>
      </c>
      <c r="I569" s="690"/>
      <c r="J569" s="693">
        <v>18</v>
      </c>
      <c r="K569" s="691"/>
      <c r="L569" s="732" t="s">
        <v>992</v>
      </c>
      <c r="M569" s="681" t="s">
        <v>290</v>
      </c>
      <c r="N569" s="681">
        <v>6</v>
      </c>
      <c r="O569" s="692"/>
      <c r="P569" s="559" t="str">
        <f t="shared" si="24"/>
        <v>INCLUDED</v>
      </c>
      <c r="Q569" s="578">
        <f t="shared" si="25"/>
        <v>0</v>
      </c>
      <c r="R569" s="575">
        <f t="shared" si="26"/>
        <v>0</v>
      </c>
      <c r="AH569" s="579"/>
    </row>
    <row r="570" spans="1:34" ht="31.2">
      <c r="A570" s="560">
        <v>551</v>
      </c>
      <c r="B570" s="681">
        <v>7000009996</v>
      </c>
      <c r="C570" s="681">
        <v>6130</v>
      </c>
      <c r="D570" s="681">
        <v>470</v>
      </c>
      <c r="E570" s="681">
        <v>40</v>
      </c>
      <c r="F570" s="732" t="s">
        <v>840</v>
      </c>
      <c r="G570" s="681">
        <v>100000624</v>
      </c>
      <c r="H570" s="681">
        <v>998736</v>
      </c>
      <c r="I570" s="690"/>
      <c r="J570" s="693">
        <v>18</v>
      </c>
      <c r="K570" s="691"/>
      <c r="L570" s="732" t="s">
        <v>705</v>
      </c>
      <c r="M570" s="681" t="s">
        <v>290</v>
      </c>
      <c r="N570" s="681">
        <v>6</v>
      </c>
      <c r="O570" s="692"/>
      <c r="P570" s="559" t="str">
        <f t="shared" si="24"/>
        <v>INCLUDED</v>
      </c>
      <c r="Q570" s="578">
        <f t="shared" si="25"/>
        <v>0</v>
      </c>
      <c r="R570" s="575">
        <f t="shared" si="26"/>
        <v>0</v>
      </c>
      <c r="AH570" s="579"/>
    </row>
    <row r="571" spans="1:34" ht="31.2">
      <c r="A571" s="560">
        <v>552</v>
      </c>
      <c r="B571" s="681">
        <v>7000009996</v>
      </c>
      <c r="C571" s="681">
        <v>6130</v>
      </c>
      <c r="D571" s="681">
        <v>470</v>
      </c>
      <c r="E571" s="681">
        <v>50</v>
      </c>
      <c r="F571" s="732" t="s">
        <v>840</v>
      </c>
      <c r="G571" s="681">
        <v>100000628</v>
      </c>
      <c r="H571" s="681">
        <v>998736</v>
      </c>
      <c r="I571" s="690"/>
      <c r="J571" s="693">
        <v>18</v>
      </c>
      <c r="K571" s="691"/>
      <c r="L571" s="732" t="s">
        <v>701</v>
      </c>
      <c r="M571" s="681" t="s">
        <v>290</v>
      </c>
      <c r="N571" s="681">
        <v>6</v>
      </c>
      <c r="O571" s="692"/>
      <c r="P571" s="559" t="str">
        <f t="shared" si="24"/>
        <v>INCLUDED</v>
      </c>
      <c r="Q571" s="578">
        <f t="shared" si="25"/>
        <v>0</v>
      </c>
      <c r="R571" s="575">
        <f t="shared" si="26"/>
        <v>0</v>
      </c>
      <c r="AH571" s="579"/>
    </row>
    <row r="572" spans="1:34" ht="31.2">
      <c r="A572" s="560">
        <v>553</v>
      </c>
      <c r="B572" s="681">
        <v>7000009996</v>
      </c>
      <c r="C572" s="681">
        <v>6130</v>
      </c>
      <c r="D572" s="681">
        <v>470</v>
      </c>
      <c r="E572" s="681">
        <v>60</v>
      </c>
      <c r="F572" s="732" t="s">
        <v>840</v>
      </c>
      <c r="G572" s="681">
        <v>100000632</v>
      </c>
      <c r="H572" s="681">
        <v>998736</v>
      </c>
      <c r="I572" s="690"/>
      <c r="J572" s="693">
        <v>18</v>
      </c>
      <c r="K572" s="691"/>
      <c r="L572" s="732" t="s">
        <v>702</v>
      </c>
      <c r="M572" s="681" t="s">
        <v>290</v>
      </c>
      <c r="N572" s="681">
        <v>8</v>
      </c>
      <c r="O572" s="692"/>
      <c r="P572" s="559" t="str">
        <f t="shared" si="24"/>
        <v>INCLUDED</v>
      </c>
      <c r="Q572" s="578">
        <f t="shared" si="25"/>
        <v>0</v>
      </c>
      <c r="R572" s="575">
        <f t="shared" si="26"/>
        <v>0</v>
      </c>
      <c r="AH572" s="579"/>
    </row>
    <row r="573" spans="1:34" ht="31.2">
      <c r="A573" s="560">
        <v>554</v>
      </c>
      <c r="B573" s="681">
        <v>7000009996</v>
      </c>
      <c r="C573" s="681">
        <v>6130</v>
      </c>
      <c r="D573" s="681">
        <v>470</v>
      </c>
      <c r="E573" s="681">
        <v>70</v>
      </c>
      <c r="F573" s="732" t="s">
        <v>840</v>
      </c>
      <c r="G573" s="681">
        <v>100000635</v>
      </c>
      <c r="H573" s="681">
        <v>998736</v>
      </c>
      <c r="I573" s="690"/>
      <c r="J573" s="693">
        <v>18</v>
      </c>
      <c r="K573" s="691"/>
      <c r="L573" s="732" t="s">
        <v>993</v>
      </c>
      <c r="M573" s="681" t="s">
        <v>290</v>
      </c>
      <c r="N573" s="681">
        <v>18</v>
      </c>
      <c r="O573" s="692"/>
      <c r="P573" s="559" t="str">
        <f t="shared" si="24"/>
        <v>INCLUDED</v>
      </c>
      <c r="Q573" s="578">
        <f t="shared" si="25"/>
        <v>0</v>
      </c>
      <c r="R573" s="575">
        <f t="shared" si="26"/>
        <v>0</v>
      </c>
      <c r="AH573" s="579"/>
    </row>
    <row r="574" spans="1:34" ht="31.2">
      <c r="A574" s="560">
        <v>555</v>
      </c>
      <c r="B574" s="681">
        <v>7000009996</v>
      </c>
      <c r="C574" s="681">
        <v>6130</v>
      </c>
      <c r="D574" s="681">
        <v>470</v>
      </c>
      <c r="E574" s="681">
        <v>80</v>
      </c>
      <c r="F574" s="732" t="s">
        <v>840</v>
      </c>
      <c r="G574" s="681">
        <v>100000649</v>
      </c>
      <c r="H574" s="681">
        <v>998736</v>
      </c>
      <c r="I574" s="690"/>
      <c r="J574" s="693">
        <v>18</v>
      </c>
      <c r="K574" s="691"/>
      <c r="L574" s="732" t="s">
        <v>994</v>
      </c>
      <c r="M574" s="681" t="s">
        <v>291</v>
      </c>
      <c r="N574" s="681">
        <v>8</v>
      </c>
      <c r="O574" s="692"/>
      <c r="P574" s="559" t="str">
        <f t="shared" si="24"/>
        <v>INCLUDED</v>
      </c>
      <c r="Q574" s="578">
        <f t="shared" si="25"/>
        <v>0</v>
      </c>
      <c r="R574" s="575">
        <f t="shared" si="26"/>
        <v>0</v>
      </c>
      <c r="AH574" s="579"/>
    </row>
    <row r="575" spans="1:34" ht="31.2">
      <c r="A575" s="560">
        <v>556</v>
      </c>
      <c r="B575" s="681">
        <v>7000009996</v>
      </c>
      <c r="C575" s="681">
        <v>6140</v>
      </c>
      <c r="D575" s="681">
        <v>480</v>
      </c>
      <c r="E575" s="681">
        <v>10</v>
      </c>
      <c r="F575" s="732" t="s">
        <v>833</v>
      </c>
      <c r="G575" s="681">
        <v>100000894</v>
      </c>
      <c r="H575" s="681">
        <v>998736</v>
      </c>
      <c r="I575" s="690"/>
      <c r="J575" s="693">
        <v>18</v>
      </c>
      <c r="K575" s="691"/>
      <c r="L575" s="732" t="s">
        <v>534</v>
      </c>
      <c r="M575" s="681" t="s">
        <v>291</v>
      </c>
      <c r="N575" s="681">
        <v>1</v>
      </c>
      <c r="O575" s="692"/>
      <c r="P575" s="559" t="str">
        <f t="shared" si="24"/>
        <v>INCLUDED</v>
      </c>
      <c r="Q575" s="578">
        <f t="shared" si="25"/>
        <v>0</v>
      </c>
      <c r="R575" s="575">
        <f t="shared" si="26"/>
        <v>0</v>
      </c>
      <c r="AH575" s="579"/>
    </row>
    <row r="576" spans="1:34" ht="31.2">
      <c r="A576" s="560">
        <v>557</v>
      </c>
      <c r="B576" s="681">
        <v>7000009996</v>
      </c>
      <c r="C576" s="681">
        <v>6140</v>
      </c>
      <c r="D576" s="681">
        <v>480</v>
      </c>
      <c r="E576" s="681">
        <v>20</v>
      </c>
      <c r="F576" s="732" t="s">
        <v>833</v>
      </c>
      <c r="G576" s="681">
        <v>100000895</v>
      </c>
      <c r="H576" s="681">
        <v>998736</v>
      </c>
      <c r="I576" s="690"/>
      <c r="J576" s="693">
        <v>18</v>
      </c>
      <c r="K576" s="691"/>
      <c r="L576" s="732" t="s">
        <v>958</v>
      </c>
      <c r="M576" s="681" t="s">
        <v>291</v>
      </c>
      <c r="N576" s="681">
        <v>1</v>
      </c>
      <c r="O576" s="692"/>
      <c r="P576" s="559" t="str">
        <f t="shared" si="24"/>
        <v>INCLUDED</v>
      </c>
      <c r="Q576" s="578">
        <f t="shared" si="25"/>
        <v>0</v>
      </c>
      <c r="R576" s="575">
        <f t="shared" si="26"/>
        <v>0</v>
      </c>
      <c r="AH576" s="579"/>
    </row>
    <row r="577" spans="1:38 12031:12053 12996:13011 14037:14052 15173:15188" ht="31.2">
      <c r="A577" s="560">
        <v>558</v>
      </c>
      <c r="B577" s="681">
        <v>7000009996</v>
      </c>
      <c r="C577" s="681">
        <v>6140</v>
      </c>
      <c r="D577" s="681">
        <v>480</v>
      </c>
      <c r="E577" s="681">
        <v>30</v>
      </c>
      <c r="F577" s="732" t="s">
        <v>833</v>
      </c>
      <c r="G577" s="681">
        <v>100002065</v>
      </c>
      <c r="H577" s="681">
        <v>998731</v>
      </c>
      <c r="I577" s="690"/>
      <c r="J577" s="693">
        <v>18</v>
      </c>
      <c r="K577" s="691"/>
      <c r="L577" s="732" t="s">
        <v>536</v>
      </c>
      <c r="M577" s="681" t="s">
        <v>291</v>
      </c>
      <c r="N577" s="681">
        <v>1</v>
      </c>
      <c r="O577" s="692"/>
      <c r="P577" s="559" t="str">
        <f t="shared" si="24"/>
        <v>INCLUDED</v>
      </c>
      <c r="Q577" s="578">
        <f t="shared" si="25"/>
        <v>0</v>
      </c>
      <c r="R577" s="575">
        <f t="shared" si="26"/>
        <v>0</v>
      </c>
      <c r="AH577" s="579"/>
    </row>
    <row r="578" spans="1:38 12031:12053 12996:13011 14037:14052 15173:15188" ht="31.2">
      <c r="A578" s="560">
        <v>559</v>
      </c>
      <c r="B578" s="681">
        <v>7000009996</v>
      </c>
      <c r="C578" s="681">
        <v>6140</v>
      </c>
      <c r="D578" s="681">
        <v>480</v>
      </c>
      <c r="E578" s="681">
        <v>40</v>
      </c>
      <c r="F578" s="732" t="s">
        <v>833</v>
      </c>
      <c r="G578" s="681">
        <v>100002066</v>
      </c>
      <c r="H578" s="681">
        <v>998731</v>
      </c>
      <c r="I578" s="690"/>
      <c r="J578" s="693">
        <v>18</v>
      </c>
      <c r="K578" s="691"/>
      <c r="L578" s="732" t="s">
        <v>537</v>
      </c>
      <c r="M578" s="681" t="s">
        <v>291</v>
      </c>
      <c r="N578" s="681">
        <v>1</v>
      </c>
      <c r="O578" s="692"/>
      <c r="P578" s="559" t="str">
        <f t="shared" si="24"/>
        <v>INCLUDED</v>
      </c>
      <c r="Q578" s="578">
        <f t="shared" si="25"/>
        <v>0</v>
      </c>
      <c r="R578" s="575">
        <f t="shared" si="26"/>
        <v>0</v>
      </c>
      <c r="AH578" s="579"/>
    </row>
    <row r="579" spans="1:38 12031:12053 12996:13011 14037:14052 15173:15188" ht="31.2">
      <c r="A579" s="560">
        <v>560</v>
      </c>
      <c r="B579" s="681">
        <v>7000009996</v>
      </c>
      <c r="C579" s="681">
        <v>6140</v>
      </c>
      <c r="D579" s="681">
        <v>480</v>
      </c>
      <c r="E579" s="681">
        <v>50</v>
      </c>
      <c r="F579" s="732" t="s">
        <v>833</v>
      </c>
      <c r="G579" s="681">
        <v>100000904</v>
      </c>
      <c r="H579" s="681">
        <v>998736</v>
      </c>
      <c r="I579" s="690"/>
      <c r="J579" s="693">
        <v>18</v>
      </c>
      <c r="K579" s="691"/>
      <c r="L579" s="732" t="s">
        <v>711</v>
      </c>
      <c r="M579" s="681" t="s">
        <v>291</v>
      </c>
      <c r="N579" s="681">
        <v>2</v>
      </c>
      <c r="O579" s="692"/>
      <c r="P579" s="559" t="str">
        <f t="shared" si="24"/>
        <v>INCLUDED</v>
      </c>
      <c r="Q579" s="578">
        <f t="shared" si="25"/>
        <v>0</v>
      </c>
      <c r="R579" s="575">
        <f t="shared" si="26"/>
        <v>0</v>
      </c>
      <c r="AH579" s="579"/>
    </row>
    <row r="580" spans="1:38 12031:12053 12996:13011 14037:14052 15173:15188" ht="31.2">
      <c r="A580" s="560">
        <v>561</v>
      </c>
      <c r="B580" s="681">
        <v>7000009996</v>
      </c>
      <c r="C580" s="681">
        <v>6140</v>
      </c>
      <c r="D580" s="681">
        <v>480</v>
      </c>
      <c r="E580" s="681">
        <v>60</v>
      </c>
      <c r="F580" s="732" t="s">
        <v>833</v>
      </c>
      <c r="G580" s="681">
        <v>100002253</v>
      </c>
      <c r="H580" s="681">
        <v>998736</v>
      </c>
      <c r="I580" s="690"/>
      <c r="J580" s="693">
        <v>18</v>
      </c>
      <c r="K580" s="691"/>
      <c r="L580" s="732" t="s">
        <v>995</v>
      </c>
      <c r="M580" s="681" t="s">
        <v>290</v>
      </c>
      <c r="N580" s="681">
        <v>2</v>
      </c>
      <c r="O580" s="692"/>
      <c r="P580" s="559" t="str">
        <f t="shared" si="24"/>
        <v>INCLUDED</v>
      </c>
      <c r="Q580" s="578">
        <f t="shared" si="25"/>
        <v>0</v>
      </c>
      <c r="R580" s="575">
        <f t="shared" si="26"/>
        <v>0</v>
      </c>
      <c r="AH580" s="579"/>
    </row>
    <row r="581" spans="1:38 12031:12053 12996:13011 14037:14052 15173:15188" ht="31.2">
      <c r="A581" s="560">
        <v>562</v>
      </c>
      <c r="B581" s="681">
        <v>7000009996</v>
      </c>
      <c r="C581" s="681">
        <v>6140</v>
      </c>
      <c r="D581" s="681">
        <v>480</v>
      </c>
      <c r="E581" s="681">
        <v>70</v>
      </c>
      <c r="F581" s="732" t="s">
        <v>833</v>
      </c>
      <c r="G581" s="681">
        <v>100000944</v>
      </c>
      <c r="H581" s="681">
        <v>998736</v>
      </c>
      <c r="I581" s="690"/>
      <c r="J581" s="693">
        <v>18</v>
      </c>
      <c r="K581" s="691"/>
      <c r="L581" s="732" t="s">
        <v>713</v>
      </c>
      <c r="M581" s="681" t="s">
        <v>290</v>
      </c>
      <c r="N581" s="681">
        <v>2</v>
      </c>
      <c r="O581" s="692"/>
      <c r="P581" s="559" t="str">
        <f t="shared" si="24"/>
        <v>INCLUDED</v>
      </c>
      <c r="Q581" s="578">
        <f t="shared" si="25"/>
        <v>0</v>
      </c>
      <c r="R581" s="575">
        <f t="shared" si="26"/>
        <v>0</v>
      </c>
      <c r="AH581" s="579"/>
    </row>
    <row r="582" spans="1:38 12031:12053 12996:13011 14037:14052 15173:15188" ht="31.2">
      <c r="A582" s="560">
        <v>563</v>
      </c>
      <c r="B582" s="681">
        <v>7000009996</v>
      </c>
      <c r="C582" s="681">
        <v>6140</v>
      </c>
      <c r="D582" s="681">
        <v>480</v>
      </c>
      <c r="E582" s="681">
        <v>80</v>
      </c>
      <c r="F582" s="732" t="s">
        <v>833</v>
      </c>
      <c r="G582" s="681">
        <v>100000924</v>
      </c>
      <c r="H582" s="681">
        <v>998736</v>
      </c>
      <c r="I582" s="690"/>
      <c r="J582" s="693">
        <v>18</v>
      </c>
      <c r="K582" s="691"/>
      <c r="L582" s="732" t="s">
        <v>538</v>
      </c>
      <c r="M582" s="681" t="s">
        <v>291</v>
      </c>
      <c r="N582" s="681">
        <v>2</v>
      </c>
      <c r="O582" s="692"/>
      <c r="P582" s="559" t="str">
        <f t="shared" si="24"/>
        <v>INCLUDED</v>
      </c>
      <c r="Q582" s="578">
        <f t="shared" si="25"/>
        <v>0</v>
      </c>
      <c r="R582" s="575">
        <f t="shared" si="26"/>
        <v>0</v>
      </c>
      <c r="AH582" s="579"/>
    </row>
    <row r="583" spans="1:38 12031:12053 12996:13011 14037:14052 15173:15188" ht="31.2">
      <c r="A583" s="560">
        <v>564</v>
      </c>
      <c r="B583" s="681">
        <v>7000009996</v>
      </c>
      <c r="C583" s="681">
        <v>6140</v>
      </c>
      <c r="D583" s="681">
        <v>480</v>
      </c>
      <c r="E583" s="681">
        <v>90</v>
      </c>
      <c r="F583" s="732" t="s">
        <v>833</v>
      </c>
      <c r="G583" s="681">
        <v>100002252</v>
      </c>
      <c r="H583" s="681">
        <v>998736</v>
      </c>
      <c r="I583" s="690"/>
      <c r="J583" s="693">
        <v>18</v>
      </c>
      <c r="K583" s="691"/>
      <c r="L583" s="732" t="s">
        <v>539</v>
      </c>
      <c r="M583" s="681" t="s">
        <v>291</v>
      </c>
      <c r="N583" s="681">
        <v>2</v>
      </c>
      <c r="O583" s="692"/>
      <c r="P583" s="559" t="str">
        <f t="shared" si="24"/>
        <v>INCLUDED</v>
      </c>
      <c r="Q583" s="578">
        <f t="shared" si="25"/>
        <v>0</v>
      </c>
      <c r="R583" s="575">
        <f t="shared" si="26"/>
        <v>0</v>
      </c>
      <c r="AH583" s="579"/>
    </row>
    <row r="584" spans="1:38 12031:12053 12996:13011 14037:14052 15173:15188" ht="31.2">
      <c r="A584" s="560">
        <v>565</v>
      </c>
      <c r="B584" s="681">
        <v>7000009996</v>
      </c>
      <c r="C584" s="681">
        <v>6140</v>
      </c>
      <c r="D584" s="681">
        <v>480</v>
      </c>
      <c r="E584" s="681">
        <v>100</v>
      </c>
      <c r="F584" s="732" t="s">
        <v>833</v>
      </c>
      <c r="G584" s="681">
        <v>100002612</v>
      </c>
      <c r="H584" s="681">
        <v>998736</v>
      </c>
      <c r="I584" s="690"/>
      <c r="J584" s="693">
        <v>18</v>
      </c>
      <c r="K584" s="691"/>
      <c r="L584" s="732" t="s">
        <v>996</v>
      </c>
      <c r="M584" s="681" t="s">
        <v>290</v>
      </c>
      <c r="N584" s="681">
        <v>1</v>
      </c>
      <c r="O584" s="692"/>
      <c r="P584" s="559" t="str">
        <f t="shared" ref="P584:P644" si="27">IF(O584="","INCLUDED",O584*N584)</f>
        <v>INCLUDED</v>
      </c>
      <c r="Q584" s="578">
        <f t="shared" ref="Q584:Q644" si="28">IF(O584="",0,IF(K584="",O584*J584/100,K584*O584))</f>
        <v>0</v>
      </c>
      <c r="R584" s="575">
        <f t="shared" ref="R584:R644" si="29">Q584*N584</f>
        <v>0</v>
      </c>
      <c r="AH584" s="579"/>
    </row>
    <row r="585" spans="1:38 12031:12053 12996:13011 14037:14052 15173:15188" ht="31.2">
      <c r="A585" s="560">
        <v>566</v>
      </c>
      <c r="B585" s="681">
        <v>7000009996</v>
      </c>
      <c r="C585" s="681">
        <v>6140</v>
      </c>
      <c r="D585" s="681">
        <v>480</v>
      </c>
      <c r="E585" s="681">
        <v>110</v>
      </c>
      <c r="F585" s="732" t="s">
        <v>833</v>
      </c>
      <c r="G585" s="681">
        <v>100000960</v>
      </c>
      <c r="H585" s="681">
        <v>995463</v>
      </c>
      <c r="I585" s="690"/>
      <c r="J585" s="693">
        <v>18</v>
      </c>
      <c r="K585" s="691"/>
      <c r="L585" s="732" t="s">
        <v>540</v>
      </c>
      <c r="M585" s="681" t="s">
        <v>290</v>
      </c>
      <c r="N585" s="681">
        <v>6</v>
      </c>
      <c r="O585" s="692"/>
      <c r="P585" s="559" t="str">
        <f t="shared" si="27"/>
        <v>INCLUDED</v>
      </c>
      <c r="Q585" s="578">
        <f t="shared" si="28"/>
        <v>0</v>
      </c>
      <c r="R585" s="575">
        <f t="shared" si="29"/>
        <v>0</v>
      </c>
      <c r="AH585" s="579"/>
    </row>
    <row r="586" spans="1:38 12031:12053 12996:13011 14037:14052 15173:15188" ht="46.8">
      <c r="A586" s="560">
        <v>567</v>
      </c>
      <c r="B586" s="681">
        <v>7000009996</v>
      </c>
      <c r="C586" s="681">
        <v>6140</v>
      </c>
      <c r="D586" s="681">
        <v>480</v>
      </c>
      <c r="E586" s="681">
        <v>120</v>
      </c>
      <c r="F586" s="732" t="s">
        <v>833</v>
      </c>
      <c r="G586" s="681">
        <v>100002257</v>
      </c>
      <c r="H586" s="681">
        <v>998736</v>
      </c>
      <c r="I586" s="690"/>
      <c r="J586" s="693">
        <v>18</v>
      </c>
      <c r="K586" s="691"/>
      <c r="L586" s="732" t="s">
        <v>997</v>
      </c>
      <c r="M586" s="681" t="s">
        <v>443</v>
      </c>
      <c r="N586" s="681">
        <v>1</v>
      </c>
      <c r="O586" s="692"/>
      <c r="P586" s="559" t="str">
        <f t="shared" si="27"/>
        <v>INCLUDED</v>
      </c>
      <c r="Q586" s="578">
        <f t="shared" si="28"/>
        <v>0</v>
      </c>
      <c r="R586" s="575">
        <f t="shared" si="29"/>
        <v>0</v>
      </c>
      <c r="AH586" s="579"/>
    </row>
    <row r="587" spans="1:38 12031:12053 12996:13011 14037:14052 15173:15188" ht="31.2">
      <c r="A587" s="560">
        <v>568</v>
      </c>
      <c r="B587" s="681">
        <v>7000009996</v>
      </c>
      <c r="C587" s="681">
        <v>6150</v>
      </c>
      <c r="D587" s="681">
        <v>490</v>
      </c>
      <c r="E587" s="681">
        <v>10</v>
      </c>
      <c r="F587" s="732" t="s">
        <v>834</v>
      </c>
      <c r="G587" s="681">
        <v>100000004</v>
      </c>
      <c r="H587" s="681">
        <v>998736</v>
      </c>
      <c r="I587" s="690"/>
      <c r="J587" s="693">
        <v>18</v>
      </c>
      <c r="K587" s="691"/>
      <c r="L587" s="732" t="s">
        <v>960</v>
      </c>
      <c r="M587" s="681" t="s">
        <v>290</v>
      </c>
      <c r="N587" s="681">
        <v>2</v>
      </c>
      <c r="O587" s="692"/>
      <c r="P587" s="559" t="str">
        <f t="shared" si="27"/>
        <v>INCLUDED</v>
      </c>
      <c r="Q587" s="578">
        <f t="shared" si="28"/>
        <v>0</v>
      </c>
      <c r="R587" s="575">
        <f t="shared" si="29"/>
        <v>0</v>
      </c>
      <c r="AH587" s="579"/>
    </row>
    <row r="588" spans="1:38 12031:12053 12996:13011 14037:14052 15173:15188" ht="31.2">
      <c r="A588" s="560">
        <v>569</v>
      </c>
      <c r="B588" s="681">
        <v>7000009996</v>
      </c>
      <c r="C588" s="681">
        <v>6150</v>
      </c>
      <c r="D588" s="681">
        <v>490</v>
      </c>
      <c r="E588" s="681">
        <v>20</v>
      </c>
      <c r="F588" s="732" t="s">
        <v>834</v>
      </c>
      <c r="G588" s="681">
        <v>100002776</v>
      </c>
      <c r="H588" s="681">
        <v>998736</v>
      </c>
      <c r="I588" s="690"/>
      <c r="J588" s="693">
        <v>18</v>
      </c>
      <c r="K588" s="691"/>
      <c r="L588" s="732" t="s">
        <v>1000</v>
      </c>
      <c r="M588" s="681" t="s">
        <v>290</v>
      </c>
      <c r="N588" s="681">
        <v>2</v>
      </c>
      <c r="O588" s="692"/>
      <c r="P588" s="559" t="str">
        <f t="shared" si="27"/>
        <v>INCLUDED</v>
      </c>
      <c r="Q588" s="578">
        <f t="shared" si="28"/>
        <v>0</v>
      </c>
      <c r="R588" s="575">
        <f t="shared" si="29"/>
        <v>0</v>
      </c>
      <c r="AH588" s="579"/>
    </row>
    <row r="589" spans="1:38 12031:12053 12996:13011 14037:14052 15173:15188" ht="31.2">
      <c r="A589" s="560">
        <v>570</v>
      </c>
      <c r="B589" s="681">
        <v>7000009996</v>
      </c>
      <c r="C589" s="681">
        <v>6150</v>
      </c>
      <c r="D589" s="681">
        <v>490</v>
      </c>
      <c r="E589" s="681">
        <v>30</v>
      </c>
      <c r="F589" s="732" t="s">
        <v>834</v>
      </c>
      <c r="G589" s="681">
        <v>100002777</v>
      </c>
      <c r="H589" s="681">
        <v>998736</v>
      </c>
      <c r="I589" s="690"/>
      <c r="J589" s="693">
        <v>18</v>
      </c>
      <c r="K589" s="691"/>
      <c r="L589" s="732" t="s">
        <v>1001</v>
      </c>
      <c r="M589" s="681" t="s">
        <v>291</v>
      </c>
      <c r="N589" s="681">
        <v>2</v>
      </c>
      <c r="O589" s="692"/>
      <c r="P589" s="559" t="str">
        <f t="shared" si="27"/>
        <v>INCLUDED</v>
      </c>
      <c r="Q589" s="578">
        <f t="shared" si="28"/>
        <v>0</v>
      </c>
      <c r="R589" s="575">
        <f t="shared" si="29"/>
        <v>0</v>
      </c>
      <c r="AH589" s="579"/>
    </row>
    <row r="590" spans="1:38 12031:12053 12996:13011 14037:14052 15173:15188" ht="31.2">
      <c r="A590" s="560">
        <v>571</v>
      </c>
      <c r="B590" s="681">
        <v>7000009996</v>
      </c>
      <c r="C590" s="681">
        <v>6150</v>
      </c>
      <c r="D590" s="681">
        <v>490</v>
      </c>
      <c r="E590" s="681">
        <v>40</v>
      </c>
      <c r="F590" s="732" t="s">
        <v>834</v>
      </c>
      <c r="G590" s="681">
        <v>100002055</v>
      </c>
      <c r="H590" s="681">
        <v>998736</v>
      </c>
      <c r="I590" s="690"/>
      <c r="J590" s="693">
        <v>18</v>
      </c>
      <c r="K590" s="691"/>
      <c r="L590" s="732" t="s">
        <v>697</v>
      </c>
      <c r="M590" s="681" t="s">
        <v>291</v>
      </c>
      <c r="N590" s="681">
        <v>2</v>
      </c>
      <c r="O590" s="692"/>
      <c r="P590" s="559" t="str">
        <f t="shared" si="27"/>
        <v>INCLUDED</v>
      </c>
      <c r="Q590" s="578">
        <f t="shared" si="28"/>
        <v>0</v>
      </c>
      <c r="R590" s="575">
        <f t="shared" si="29"/>
        <v>0</v>
      </c>
      <c r="AH590" s="579"/>
    </row>
    <row r="591" spans="1:38 12031:12053 12996:13011 14037:14052 15173:15188" ht="18">
      <c r="A591" s="683" t="s">
        <v>464</v>
      </c>
      <c r="B591" s="733" t="s">
        <v>843</v>
      </c>
      <c r="C591" s="688"/>
      <c r="D591" s="688"/>
      <c r="E591" s="688"/>
      <c r="F591" s="734"/>
      <c r="G591" s="688"/>
      <c r="H591" s="688"/>
      <c r="I591" s="663"/>
      <c r="J591" s="663"/>
      <c r="K591" s="663"/>
      <c r="L591" s="663"/>
      <c r="M591" s="736"/>
      <c r="N591" s="736"/>
      <c r="O591" s="663"/>
      <c r="P591" s="664"/>
      <c r="Q591" s="578">
        <f t="shared" si="28"/>
        <v>0</v>
      </c>
      <c r="R591" s="575">
        <f t="shared" si="29"/>
        <v>0</v>
      </c>
      <c r="S591" s="346"/>
      <c r="T591" s="346"/>
      <c r="U591" s="346"/>
      <c r="V591" s="346"/>
      <c r="W591" s="346"/>
      <c r="X591" s="346"/>
      <c r="Y591" s="346"/>
      <c r="Z591" s="346"/>
      <c r="AA591" s="346"/>
      <c r="AB591" s="346"/>
      <c r="AC591" s="346"/>
      <c r="AD591" s="346"/>
      <c r="AE591" s="346"/>
      <c r="AF591" s="346"/>
      <c r="AG591" s="346"/>
      <c r="AH591" s="346"/>
      <c r="AI591" s="346"/>
      <c r="AJ591" s="346"/>
      <c r="AK591" s="346"/>
      <c r="AL591" s="346"/>
      <c r="QTS591" s="683"/>
      <c r="QTT591" s="733"/>
      <c r="QTU591" s="688"/>
      <c r="QTV591" s="688"/>
      <c r="QTW591" s="688"/>
      <c r="QTX591" s="734"/>
      <c r="QTY591" s="688"/>
      <c r="QTZ591" s="688"/>
      <c r="QUA591" s="663"/>
      <c r="QUB591" s="663"/>
      <c r="QUC591" s="663"/>
      <c r="QUD591" s="663"/>
      <c r="QUE591" s="736"/>
      <c r="QUF591" s="736"/>
      <c r="QUG591" s="663"/>
      <c r="QUH591" s="664"/>
      <c r="QUI591" s="348"/>
      <c r="QUJ591" s="348"/>
      <c r="QUK591" s="348"/>
      <c r="QUL591" s="348"/>
      <c r="QUM591" s="348"/>
      <c r="QUN591" s="348"/>
      <c r="QUO591" s="348"/>
      <c r="SEV591" s="683"/>
      <c r="SEW591" s="733"/>
      <c r="SEX591" s="688"/>
      <c r="SEY591" s="688"/>
      <c r="SEZ591" s="688"/>
      <c r="SFA591" s="734"/>
      <c r="SFB591" s="688"/>
      <c r="SFC591" s="688"/>
      <c r="SFD591" s="663"/>
      <c r="SFE591" s="663"/>
      <c r="SFF591" s="663"/>
      <c r="SFG591" s="663"/>
      <c r="SFH591" s="736"/>
      <c r="SFI591" s="736"/>
      <c r="SFJ591" s="663"/>
      <c r="SFK591" s="664"/>
      <c r="TSW591" s="683"/>
      <c r="TSX591" s="733"/>
      <c r="TSY591" s="688"/>
      <c r="TSZ591" s="688"/>
      <c r="TTA591" s="688"/>
      <c r="TTB591" s="734"/>
      <c r="TTC591" s="688"/>
      <c r="TTD591" s="688"/>
      <c r="TTE591" s="663"/>
      <c r="TTF591" s="663"/>
      <c r="TTG591" s="663"/>
      <c r="TTH591" s="663"/>
      <c r="TTI591" s="736"/>
      <c r="TTJ591" s="736"/>
      <c r="TTK591" s="663"/>
      <c r="TTL591" s="664"/>
      <c r="VKO591" s="683"/>
      <c r="VKP591" s="733"/>
      <c r="VKQ591" s="688"/>
      <c r="VKR591" s="688"/>
      <c r="VKS591" s="688"/>
      <c r="VKT591" s="734"/>
      <c r="VKU591" s="688"/>
      <c r="VKV591" s="688"/>
      <c r="VKW591" s="663"/>
      <c r="VKX591" s="663"/>
      <c r="VKY591" s="663"/>
      <c r="VKZ591" s="663"/>
      <c r="VLA591" s="736"/>
      <c r="VLB591" s="736"/>
      <c r="VLC591" s="663"/>
      <c r="VLD591" s="664"/>
    </row>
    <row r="592" spans="1:38 12031:12053 12996:13011 14037:14052 15173:15188">
      <c r="A592" s="560">
        <v>572</v>
      </c>
      <c r="B592" s="681">
        <v>7000009996</v>
      </c>
      <c r="C592" s="681">
        <v>7060</v>
      </c>
      <c r="D592" s="681">
        <v>200</v>
      </c>
      <c r="E592" s="681">
        <v>10</v>
      </c>
      <c r="F592" s="732" t="s">
        <v>822</v>
      </c>
      <c r="G592" s="681">
        <v>100002773</v>
      </c>
      <c r="H592" s="681">
        <v>998736</v>
      </c>
      <c r="I592" s="690"/>
      <c r="J592" s="693">
        <v>18</v>
      </c>
      <c r="K592" s="691"/>
      <c r="L592" s="732" t="s">
        <v>969</v>
      </c>
      <c r="M592" s="681" t="s">
        <v>290</v>
      </c>
      <c r="N592" s="681">
        <v>2</v>
      </c>
      <c r="O592" s="692"/>
      <c r="P592" s="559" t="str">
        <f t="shared" si="27"/>
        <v>INCLUDED</v>
      </c>
      <c r="Q592" s="578">
        <f t="shared" si="28"/>
        <v>0</v>
      </c>
      <c r="R592" s="575">
        <f t="shared" si="29"/>
        <v>0</v>
      </c>
      <c r="AH592" s="579"/>
    </row>
    <row r="593" spans="1:34">
      <c r="A593" s="560">
        <v>573</v>
      </c>
      <c r="B593" s="681">
        <v>7000009996</v>
      </c>
      <c r="C593" s="681">
        <v>7210</v>
      </c>
      <c r="D593" s="681">
        <v>230</v>
      </c>
      <c r="E593" s="681">
        <v>10</v>
      </c>
      <c r="F593" s="732" t="s">
        <v>839</v>
      </c>
      <c r="G593" s="681">
        <v>100000710</v>
      </c>
      <c r="H593" s="681">
        <v>998736</v>
      </c>
      <c r="I593" s="690"/>
      <c r="J593" s="693">
        <v>18</v>
      </c>
      <c r="K593" s="691"/>
      <c r="L593" s="732" t="s">
        <v>706</v>
      </c>
      <c r="M593" s="681" t="s">
        <v>290</v>
      </c>
      <c r="N593" s="681">
        <v>4</v>
      </c>
      <c r="O593" s="692"/>
      <c r="P593" s="559" t="str">
        <f t="shared" si="27"/>
        <v>INCLUDED</v>
      </c>
      <c r="Q593" s="578">
        <f t="shared" si="28"/>
        <v>0</v>
      </c>
      <c r="R593" s="575">
        <f t="shared" si="29"/>
        <v>0</v>
      </c>
      <c r="AH593" s="579"/>
    </row>
    <row r="594" spans="1:34">
      <c r="A594" s="560">
        <v>574</v>
      </c>
      <c r="B594" s="681">
        <v>7000009996</v>
      </c>
      <c r="C594" s="681">
        <v>7210</v>
      </c>
      <c r="D594" s="681">
        <v>230</v>
      </c>
      <c r="E594" s="681">
        <v>20</v>
      </c>
      <c r="F594" s="732" t="s">
        <v>839</v>
      </c>
      <c r="G594" s="681">
        <v>100000713</v>
      </c>
      <c r="H594" s="681">
        <v>998736</v>
      </c>
      <c r="I594" s="690"/>
      <c r="J594" s="693">
        <v>18</v>
      </c>
      <c r="K594" s="691"/>
      <c r="L594" s="732" t="s">
        <v>653</v>
      </c>
      <c r="M594" s="681" t="s">
        <v>290</v>
      </c>
      <c r="N594" s="681">
        <v>12</v>
      </c>
      <c r="O594" s="692"/>
      <c r="P594" s="559" t="str">
        <f t="shared" si="27"/>
        <v>INCLUDED</v>
      </c>
      <c r="Q594" s="578">
        <f t="shared" si="28"/>
        <v>0</v>
      </c>
      <c r="R594" s="575">
        <f t="shared" si="29"/>
        <v>0</v>
      </c>
      <c r="AH594" s="579"/>
    </row>
    <row r="595" spans="1:34">
      <c r="A595" s="560">
        <v>575</v>
      </c>
      <c r="B595" s="681">
        <v>7000009996</v>
      </c>
      <c r="C595" s="681">
        <v>7210</v>
      </c>
      <c r="D595" s="681">
        <v>230</v>
      </c>
      <c r="E595" s="681">
        <v>30</v>
      </c>
      <c r="F595" s="732" t="s">
        <v>839</v>
      </c>
      <c r="G595" s="681">
        <v>100002040</v>
      </c>
      <c r="H595" s="681">
        <v>998736</v>
      </c>
      <c r="I595" s="690"/>
      <c r="J595" s="693">
        <v>18</v>
      </c>
      <c r="K595" s="691"/>
      <c r="L595" s="732" t="s">
        <v>654</v>
      </c>
      <c r="M595" s="681" t="s">
        <v>290</v>
      </c>
      <c r="N595" s="681">
        <v>12</v>
      </c>
      <c r="O595" s="692"/>
      <c r="P595" s="559" t="str">
        <f t="shared" si="27"/>
        <v>INCLUDED</v>
      </c>
      <c r="Q595" s="578">
        <f t="shared" si="28"/>
        <v>0</v>
      </c>
      <c r="R595" s="575">
        <f t="shared" si="29"/>
        <v>0</v>
      </c>
      <c r="AH595" s="579"/>
    </row>
    <row r="596" spans="1:34" ht="31.2">
      <c r="A596" s="560">
        <v>576</v>
      </c>
      <c r="B596" s="681">
        <v>7000009996</v>
      </c>
      <c r="C596" s="681">
        <v>7210</v>
      </c>
      <c r="D596" s="681">
        <v>230</v>
      </c>
      <c r="E596" s="681">
        <v>40</v>
      </c>
      <c r="F596" s="732" t="s">
        <v>839</v>
      </c>
      <c r="G596" s="681">
        <v>100003781</v>
      </c>
      <c r="H596" s="681">
        <v>998736</v>
      </c>
      <c r="I596" s="690"/>
      <c r="J596" s="693">
        <v>18</v>
      </c>
      <c r="K596" s="691"/>
      <c r="L596" s="732" t="s">
        <v>970</v>
      </c>
      <c r="M596" s="681" t="s">
        <v>291</v>
      </c>
      <c r="N596" s="681">
        <v>1</v>
      </c>
      <c r="O596" s="692"/>
      <c r="P596" s="559" t="str">
        <f t="shared" si="27"/>
        <v>INCLUDED</v>
      </c>
      <c r="Q596" s="578">
        <f t="shared" si="28"/>
        <v>0</v>
      </c>
      <c r="R596" s="575">
        <f t="shared" si="29"/>
        <v>0</v>
      </c>
      <c r="AH596" s="579"/>
    </row>
    <row r="597" spans="1:34" ht="31.2">
      <c r="A597" s="560">
        <v>577</v>
      </c>
      <c r="B597" s="681">
        <v>7000009996</v>
      </c>
      <c r="C597" s="681">
        <v>7210</v>
      </c>
      <c r="D597" s="681">
        <v>230</v>
      </c>
      <c r="E597" s="681">
        <v>50</v>
      </c>
      <c r="F597" s="732" t="s">
        <v>839</v>
      </c>
      <c r="G597" s="681">
        <v>100003779</v>
      </c>
      <c r="H597" s="681">
        <v>998736</v>
      </c>
      <c r="I597" s="690"/>
      <c r="J597" s="693">
        <v>18</v>
      </c>
      <c r="K597" s="691"/>
      <c r="L597" s="732" t="s">
        <v>971</v>
      </c>
      <c r="M597" s="681" t="s">
        <v>290</v>
      </c>
      <c r="N597" s="681">
        <v>4</v>
      </c>
      <c r="O597" s="692"/>
      <c r="P597" s="559" t="str">
        <f t="shared" si="27"/>
        <v>INCLUDED</v>
      </c>
      <c r="Q597" s="578">
        <f t="shared" si="28"/>
        <v>0</v>
      </c>
      <c r="R597" s="575">
        <f t="shared" si="29"/>
        <v>0</v>
      </c>
      <c r="AH597" s="579"/>
    </row>
    <row r="598" spans="1:34" ht="31.2">
      <c r="A598" s="560">
        <v>578</v>
      </c>
      <c r="B598" s="681">
        <v>7000009996</v>
      </c>
      <c r="C598" s="681">
        <v>7210</v>
      </c>
      <c r="D598" s="681">
        <v>230</v>
      </c>
      <c r="E598" s="681">
        <v>60</v>
      </c>
      <c r="F598" s="732" t="s">
        <v>839</v>
      </c>
      <c r="G598" s="681">
        <v>100003780</v>
      </c>
      <c r="H598" s="681">
        <v>998736</v>
      </c>
      <c r="I598" s="690"/>
      <c r="J598" s="693">
        <v>18</v>
      </c>
      <c r="K598" s="691"/>
      <c r="L598" s="732" t="s">
        <v>972</v>
      </c>
      <c r="M598" s="681" t="s">
        <v>290</v>
      </c>
      <c r="N598" s="681">
        <v>2</v>
      </c>
      <c r="O598" s="692"/>
      <c r="P598" s="559" t="str">
        <f t="shared" si="27"/>
        <v>INCLUDED</v>
      </c>
      <c r="Q598" s="578">
        <f t="shared" si="28"/>
        <v>0</v>
      </c>
      <c r="R598" s="575">
        <f t="shared" si="29"/>
        <v>0</v>
      </c>
      <c r="AH598" s="579"/>
    </row>
    <row r="599" spans="1:34" ht="31.2">
      <c r="A599" s="560">
        <v>579</v>
      </c>
      <c r="B599" s="681">
        <v>7000009996</v>
      </c>
      <c r="C599" s="681">
        <v>7210</v>
      </c>
      <c r="D599" s="681">
        <v>230</v>
      </c>
      <c r="E599" s="681">
        <v>70</v>
      </c>
      <c r="F599" s="732" t="s">
        <v>839</v>
      </c>
      <c r="G599" s="681">
        <v>100003792</v>
      </c>
      <c r="H599" s="681">
        <v>998736</v>
      </c>
      <c r="I599" s="690"/>
      <c r="J599" s="693">
        <v>18</v>
      </c>
      <c r="K599" s="691"/>
      <c r="L599" s="732" t="s">
        <v>973</v>
      </c>
      <c r="M599" s="681" t="s">
        <v>290</v>
      </c>
      <c r="N599" s="681">
        <v>2</v>
      </c>
      <c r="O599" s="692"/>
      <c r="P599" s="559" t="str">
        <f t="shared" si="27"/>
        <v>INCLUDED</v>
      </c>
      <c r="Q599" s="578">
        <f t="shared" si="28"/>
        <v>0</v>
      </c>
      <c r="R599" s="575">
        <f t="shared" si="29"/>
        <v>0</v>
      </c>
      <c r="AH599" s="579"/>
    </row>
    <row r="600" spans="1:34" ht="31.2">
      <c r="A600" s="560">
        <v>580</v>
      </c>
      <c r="B600" s="681">
        <v>7000009996</v>
      </c>
      <c r="C600" s="681">
        <v>7070</v>
      </c>
      <c r="D600" s="681">
        <v>240</v>
      </c>
      <c r="E600" s="681">
        <v>10</v>
      </c>
      <c r="F600" s="732" t="s">
        <v>824</v>
      </c>
      <c r="G600" s="681">
        <v>100000760</v>
      </c>
      <c r="H600" s="681">
        <v>998736</v>
      </c>
      <c r="I600" s="690"/>
      <c r="J600" s="693">
        <v>18</v>
      </c>
      <c r="K600" s="691"/>
      <c r="L600" s="732" t="s">
        <v>716</v>
      </c>
      <c r="M600" s="681" t="s">
        <v>290</v>
      </c>
      <c r="N600" s="681">
        <v>4</v>
      </c>
      <c r="O600" s="692"/>
      <c r="P600" s="559" t="str">
        <f t="shared" si="27"/>
        <v>INCLUDED</v>
      </c>
      <c r="Q600" s="578">
        <f t="shared" si="28"/>
        <v>0</v>
      </c>
      <c r="R600" s="575">
        <f t="shared" si="29"/>
        <v>0</v>
      </c>
      <c r="AH600" s="579"/>
    </row>
    <row r="601" spans="1:34" ht="31.2">
      <c r="A601" s="560">
        <v>581</v>
      </c>
      <c r="B601" s="681">
        <v>7000009996</v>
      </c>
      <c r="C601" s="681">
        <v>7070</v>
      </c>
      <c r="D601" s="681">
        <v>240</v>
      </c>
      <c r="E601" s="681">
        <v>20</v>
      </c>
      <c r="F601" s="732" t="s">
        <v>824</v>
      </c>
      <c r="G601" s="681">
        <v>100001891</v>
      </c>
      <c r="H601" s="681">
        <v>998736</v>
      </c>
      <c r="I601" s="690"/>
      <c r="J601" s="693">
        <v>18</v>
      </c>
      <c r="K601" s="691"/>
      <c r="L601" s="732" t="s">
        <v>545</v>
      </c>
      <c r="M601" s="681" t="s">
        <v>290</v>
      </c>
      <c r="N601" s="681">
        <v>1</v>
      </c>
      <c r="O601" s="692"/>
      <c r="P601" s="559" t="str">
        <f t="shared" si="27"/>
        <v>INCLUDED</v>
      </c>
      <c r="Q601" s="578">
        <f t="shared" si="28"/>
        <v>0</v>
      </c>
      <c r="R601" s="575">
        <f t="shared" si="29"/>
        <v>0</v>
      </c>
      <c r="AH601" s="579"/>
    </row>
    <row r="602" spans="1:34" ht="31.2">
      <c r="A602" s="560">
        <v>582</v>
      </c>
      <c r="B602" s="681">
        <v>7000009996</v>
      </c>
      <c r="C602" s="681">
        <v>7070</v>
      </c>
      <c r="D602" s="681">
        <v>240</v>
      </c>
      <c r="E602" s="681">
        <v>30</v>
      </c>
      <c r="F602" s="732" t="s">
        <v>824</v>
      </c>
      <c r="G602" s="681">
        <v>100000761</v>
      </c>
      <c r="H602" s="681">
        <v>998736</v>
      </c>
      <c r="I602" s="690"/>
      <c r="J602" s="693">
        <v>18</v>
      </c>
      <c r="K602" s="691"/>
      <c r="L602" s="732" t="s">
        <v>974</v>
      </c>
      <c r="M602" s="681" t="s">
        <v>290</v>
      </c>
      <c r="N602" s="681">
        <v>2</v>
      </c>
      <c r="O602" s="692"/>
      <c r="P602" s="559" t="str">
        <f t="shared" si="27"/>
        <v>INCLUDED</v>
      </c>
      <c r="Q602" s="578">
        <f t="shared" si="28"/>
        <v>0</v>
      </c>
      <c r="R602" s="575">
        <f t="shared" si="29"/>
        <v>0</v>
      </c>
      <c r="AH602" s="579"/>
    </row>
    <row r="603" spans="1:34" ht="31.2">
      <c r="A603" s="560">
        <v>583</v>
      </c>
      <c r="B603" s="681">
        <v>7000009996</v>
      </c>
      <c r="C603" s="681">
        <v>7070</v>
      </c>
      <c r="D603" s="681">
        <v>240</v>
      </c>
      <c r="E603" s="681">
        <v>40</v>
      </c>
      <c r="F603" s="732" t="s">
        <v>824</v>
      </c>
      <c r="G603" s="681">
        <v>100002711</v>
      </c>
      <c r="H603" s="681">
        <v>998736</v>
      </c>
      <c r="I603" s="690"/>
      <c r="J603" s="693">
        <v>18</v>
      </c>
      <c r="K603" s="691"/>
      <c r="L603" s="732" t="s">
        <v>975</v>
      </c>
      <c r="M603" s="681" t="s">
        <v>290</v>
      </c>
      <c r="N603" s="681">
        <v>1</v>
      </c>
      <c r="O603" s="692"/>
      <c r="P603" s="559" t="str">
        <f t="shared" si="27"/>
        <v>INCLUDED</v>
      </c>
      <c r="Q603" s="578">
        <f t="shared" si="28"/>
        <v>0</v>
      </c>
      <c r="R603" s="575">
        <f t="shared" si="29"/>
        <v>0</v>
      </c>
      <c r="AH603" s="579"/>
    </row>
    <row r="604" spans="1:34" ht="31.2">
      <c r="A604" s="560">
        <v>584</v>
      </c>
      <c r="B604" s="681">
        <v>7000009996</v>
      </c>
      <c r="C604" s="681">
        <v>7080</v>
      </c>
      <c r="D604" s="681">
        <v>280</v>
      </c>
      <c r="E604" s="681">
        <v>10</v>
      </c>
      <c r="F604" s="732" t="s">
        <v>825</v>
      </c>
      <c r="G604" s="681">
        <v>100000972</v>
      </c>
      <c r="H604" s="681">
        <v>998736</v>
      </c>
      <c r="I604" s="690"/>
      <c r="J604" s="693">
        <v>18</v>
      </c>
      <c r="K604" s="691"/>
      <c r="L604" s="732" t="s">
        <v>555</v>
      </c>
      <c r="M604" s="681" t="s">
        <v>290</v>
      </c>
      <c r="N604" s="681">
        <v>4</v>
      </c>
      <c r="O604" s="692"/>
      <c r="P604" s="559" t="str">
        <f t="shared" si="27"/>
        <v>INCLUDED</v>
      </c>
      <c r="Q604" s="578">
        <f t="shared" si="28"/>
        <v>0</v>
      </c>
      <c r="R604" s="575">
        <f t="shared" si="29"/>
        <v>0</v>
      </c>
      <c r="AH604" s="579"/>
    </row>
    <row r="605" spans="1:34" ht="31.2">
      <c r="A605" s="560">
        <v>585</v>
      </c>
      <c r="B605" s="681">
        <v>7000009996</v>
      </c>
      <c r="C605" s="681">
        <v>7080</v>
      </c>
      <c r="D605" s="681">
        <v>280</v>
      </c>
      <c r="E605" s="681">
        <v>20</v>
      </c>
      <c r="F605" s="732" t="s">
        <v>825</v>
      </c>
      <c r="G605" s="681">
        <v>100000975</v>
      </c>
      <c r="H605" s="681">
        <v>995461</v>
      </c>
      <c r="I605" s="690"/>
      <c r="J605" s="693">
        <v>18</v>
      </c>
      <c r="K605" s="691"/>
      <c r="L605" s="732" t="s">
        <v>556</v>
      </c>
      <c r="M605" s="681" t="s">
        <v>290</v>
      </c>
      <c r="N605" s="681">
        <v>10</v>
      </c>
      <c r="O605" s="692"/>
      <c r="P605" s="559" t="str">
        <f t="shared" si="27"/>
        <v>INCLUDED</v>
      </c>
      <c r="Q605" s="578">
        <f t="shared" si="28"/>
        <v>0</v>
      </c>
      <c r="R605" s="575">
        <f t="shared" si="29"/>
        <v>0</v>
      </c>
      <c r="AH605" s="579"/>
    </row>
    <row r="606" spans="1:34" ht="31.2">
      <c r="A606" s="560">
        <v>586</v>
      </c>
      <c r="B606" s="681">
        <v>7000009996</v>
      </c>
      <c r="C606" s="681">
        <v>7080</v>
      </c>
      <c r="D606" s="681">
        <v>280</v>
      </c>
      <c r="E606" s="681">
        <v>30</v>
      </c>
      <c r="F606" s="732" t="s">
        <v>825</v>
      </c>
      <c r="G606" s="681">
        <v>100002251</v>
      </c>
      <c r="H606" s="681">
        <v>998736</v>
      </c>
      <c r="I606" s="690"/>
      <c r="J606" s="693">
        <v>18</v>
      </c>
      <c r="K606" s="691"/>
      <c r="L606" s="732" t="s">
        <v>862</v>
      </c>
      <c r="M606" s="681" t="s">
        <v>290</v>
      </c>
      <c r="N606" s="681">
        <v>6</v>
      </c>
      <c r="O606" s="692"/>
      <c r="P606" s="559" t="str">
        <f t="shared" si="27"/>
        <v>INCLUDED</v>
      </c>
      <c r="Q606" s="578">
        <f t="shared" si="28"/>
        <v>0</v>
      </c>
      <c r="R606" s="575">
        <f t="shared" si="29"/>
        <v>0</v>
      </c>
      <c r="AH606" s="579"/>
    </row>
    <row r="607" spans="1:34" ht="31.2">
      <c r="A607" s="560">
        <v>587</v>
      </c>
      <c r="B607" s="681">
        <v>7000009996</v>
      </c>
      <c r="C607" s="681">
        <v>7080</v>
      </c>
      <c r="D607" s="681">
        <v>280</v>
      </c>
      <c r="E607" s="681">
        <v>40</v>
      </c>
      <c r="F607" s="732" t="s">
        <v>825</v>
      </c>
      <c r="G607" s="681">
        <v>100000973</v>
      </c>
      <c r="H607" s="681">
        <v>998736</v>
      </c>
      <c r="I607" s="690"/>
      <c r="J607" s="693">
        <v>18</v>
      </c>
      <c r="K607" s="691"/>
      <c r="L607" s="732" t="s">
        <v>558</v>
      </c>
      <c r="M607" s="681" t="s">
        <v>290</v>
      </c>
      <c r="N607" s="681">
        <v>2</v>
      </c>
      <c r="O607" s="692"/>
      <c r="P607" s="559" t="str">
        <f t="shared" si="27"/>
        <v>INCLUDED</v>
      </c>
      <c r="Q607" s="578">
        <f t="shared" si="28"/>
        <v>0</v>
      </c>
      <c r="R607" s="575">
        <f t="shared" si="29"/>
        <v>0</v>
      </c>
      <c r="AH607" s="579"/>
    </row>
    <row r="608" spans="1:34" ht="31.2">
      <c r="A608" s="560">
        <v>588</v>
      </c>
      <c r="B608" s="681">
        <v>7000009996</v>
      </c>
      <c r="C608" s="681">
        <v>7080</v>
      </c>
      <c r="D608" s="681">
        <v>280</v>
      </c>
      <c r="E608" s="681">
        <v>50</v>
      </c>
      <c r="F608" s="732" t="s">
        <v>825</v>
      </c>
      <c r="G608" s="681">
        <v>100002641</v>
      </c>
      <c r="H608" s="681">
        <v>995461</v>
      </c>
      <c r="I608" s="690"/>
      <c r="J608" s="693">
        <v>18</v>
      </c>
      <c r="K608" s="691"/>
      <c r="L608" s="732" t="s">
        <v>976</v>
      </c>
      <c r="M608" s="681" t="s">
        <v>443</v>
      </c>
      <c r="N608" s="681">
        <v>1</v>
      </c>
      <c r="O608" s="692"/>
      <c r="P608" s="559" t="str">
        <f t="shared" si="27"/>
        <v>INCLUDED</v>
      </c>
      <c r="Q608" s="578">
        <f t="shared" si="28"/>
        <v>0</v>
      </c>
      <c r="R608" s="575">
        <f t="shared" si="29"/>
        <v>0</v>
      </c>
      <c r="AH608" s="579"/>
    </row>
    <row r="609" spans="1:34" ht="31.2">
      <c r="A609" s="560">
        <v>589</v>
      </c>
      <c r="B609" s="681">
        <v>7000009996</v>
      </c>
      <c r="C609" s="681">
        <v>7090</v>
      </c>
      <c r="D609" s="681">
        <v>290</v>
      </c>
      <c r="E609" s="681">
        <v>10</v>
      </c>
      <c r="F609" s="732" t="s">
        <v>826</v>
      </c>
      <c r="G609" s="681">
        <v>100001021</v>
      </c>
      <c r="H609" s="681">
        <v>995461</v>
      </c>
      <c r="I609" s="690"/>
      <c r="J609" s="693">
        <v>18</v>
      </c>
      <c r="K609" s="691"/>
      <c r="L609" s="732" t="s">
        <v>445</v>
      </c>
      <c r="M609" s="681" t="s">
        <v>290</v>
      </c>
      <c r="N609" s="681">
        <v>2</v>
      </c>
      <c r="O609" s="692"/>
      <c r="P609" s="559" t="str">
        <f t="shared" si="27"/>
        <v>INCLUDED</v>
      </c>
      <c r="Q609" s="578">
        <f t="shared" si="28"/>
        <v>0</v>
      </c>
      <c r="R609" s="575">
        <f t="shared" si="29"/>
        <v>0</v>
      </c>
      <c r="AH609" s="579"/>
    </row>
    <row r="610" spans="1:34" ht="31.2">
      <c r="A610" s="560">
        <v>590</v>
      </c>
      <c r="B610" s="681">
        <v>7000009996</v>
      </c>
      <c r="C610" s="681">
        <v>7090</v>
      </c>
      <c r="D610" s="681">
        <v>290</v>
      </c>
      <c r="E610" s="681">
        <v>20</v>
      </c>
      <c r="F610" s="732" t="s">
        <v>826</v>
      </c>
      <c r="G610" s="681">
        <v>100001022</v>
      </c>
      <c r="H610" s="681">
        <v>998731</v>
      </c>
      <c r="I610" s="690"/>
      <c r="J610" s="693">
        <v>18</v>
      </c>
      <c r="K610" s="691"/>
      <c r="L610" s="732" t="s">
        <v>563</v>
      </c>
      <c r="M610" s="681" t="s">
        <v>290</v>
      </c>
      <c r="N610" s="681">
        <v>1</v>
      </c>
      <c r="O610" s="692"/>
      <c r="P610" s="559" t="str">
        <f t="shared" si="27"/>
        <v>INCLUDED</v>
      </c>
      <c r="Q610" s="578">
        <f t="shared" si="28"/>
        <v>0</v>
      </c>
      <c r="R610" s="575">
        <f t="shared" si="29"/>
        <v>0</v>
      </c>
      <c r="AH610" s="579"/>
    </row>
    <row r="611" spans="1:34" ht="31.2">
      <c r="A611" s="560">
        <v>591</v>
      </c>
      <c r="B611" s="681">
        <v>7000009996</v>
      </c>
      <c r="C611" s="681">
        <v>7090</v>
      </c>
      <c r="D611" s="681">
        <v>290</v>
      </c>
      <c r="E611" s="681">
        <v>30</v>
      </c>
      <c r="F611" s="732" t="s">
        <v>826</v>
      </c>
      <c r="G611" s="681">
        <v>100001024</v>
      </c>
      <c r="H611" s="681">
        <v>998731</v>
      </c>
      <c r="I611" s="690"/>
      <c r="J611" s="693">
        <v>18</v>
      </c>
      <c r="K611" s="691"/>
      <c r="L611" s="732" t="s">
        <v>446</v>
      </c>
      <c r="M611" s="681" t="s">
        <v>290</v>
      </c>
      <c r="N611" s="681">
        <v>1</v>
      </c>
      <c r="O611" s="692"/>
      <c r="P611" s="559" t="str">
        <f t="shared" si="27"/>
        <v>INCLUDED</v>
      </c>
      <c r="Q611" s="578">
        <f t="shared" si="28"/>
        <v>0</v>
      </c>
      <c r="R611" s="575">
        <f t="shared" si="29"/>
        <v>0</v>
      </c>
      <c r="AH611" s="579"/>
    </row>
    <row r="612" spans="1:34" ht="31.2">
      <c r="A612" s="560">
        <v>592</v>
      </c>
      <c r="B612" s="681">
        <v>7000009996</v>
      </c>
      <c r="C612" s="681">
        <v>7090</v>
      </c>
      <c r="D612" s="681">
        <v>290</v>
      </c>
      <c r="E612" s="681">
        <v>90</v>
      </c>
      <c r="F612" s="732" t="s">
        <v>826</v>
      </c>
      <c r="G612" s="681">
        <v>100001096</v>
      </c>
      <c r="H612" s="681">
        <v>998731</v>
      </c>
      <c r="I612" s="690"/>
      <c r="J612" s="693">
        <v>18</v>
      </c>
      <c r="K612" s="691"/>
      <c r="L612" s="732" t="s">
        <v>564</v>
      </c>
      <c r="M612" s="681" t="s">
        <v>290</v>
      </c>
      <c r="N612" s="681">
        <v>4</v>
      </c>
      <c r="O612" s="692"/>
      <c r="P612" s="559" t="str">
        <f t="shared" si="27"/>
        <v>INCLUDED</v>
      </c>
      <c r="Q612" s="578">
        <f t="shared" si="28"/>
        <v>0</v>
      </c>
      <c r="R612" s="575">
        <f t="shared" si="29"/>
        <v>0</v>
      </c>
      <c r="AH612" s="579"/>
    </row>
    <row r="613" spans="1:34" ht="31.2">
      <c r="A613" s="560">
        <v>593</v>
      </c>
      <c r="B613" s="681">
        <v>7000009996</v>
      </c>
      <c r="C613" s="681">
        <v>7090</v>
      </c>
      <c r="D613" s="681">
        <v>290</v>
      </c>
      <c r="E613" s="681">
        <v>100</v>
      </c>
      <c r="F613" s="732" t="s">
        <v>826</v>
      </c>
      <c r="G613" s="681">
        <v>100001051</v>
      </c>
      <c r="H613" s="681">
        <v>998731</v>
      </c>
      <c r="I613" s="690"/>
      <c r="J613" s="693">
        <v>18</v>
      </c>
      <c r="K613" s="691"/>
      <c r="L613" s="732" t="s">
        <v>865</v>
      </c>
      <c r="M613" s="681" t="s">
        <v>290</v>
      </c>
      <c r="N613" s="681">
        <v>4</v>
      </c>
      <c r="O613" s="692"/>
      <c r="P613" s="559" t="str">
        <f t="shared" si="27"/>
        <v>INCLUDED</v>
      </c>
      <c r="Q613" s="578">
        <f t="shared" si="28"/>
        <v>0</v>
      </c>
      <c r="R613" s="575">
        <f t="shared" si="29"/>
        <v>0</v>
      </c>
      <c r="AH613" s="579"/>
    </row>
    <row r="614" spans="1:34" ht="31.2">
      <c r="A614" s="560">
        <v>594</v>
      </c>
      <c r="B614" s="681">
        <v>7000009996</v>
      </c>
      <c r="C614" s="681">
        <v>7090</v>
      </c>
      <c r="D614" s="681">
        <v>290</v>
      </c>
      <c r="E614" s="681">
        <v>110</v>
      </c>
      <c r="F614" s="732" t="s">
        <v>826</v>
      </c>
      <c r="G614" s="681">
        <v>100001053</v>
      </c>
      <c r="H614" s="681">
        <v>998731</v>
      </c>
      <c r="I614" s="690"/>
      <c r="J614" s="693">
        <v>18</v>
      </c>
      <c r="K614" s="691"/>
      <c r="L614" s="732" t="s">
        <v>977</v>
      </c>
      <c r="M614" s="681" t="s">
        <v>290</v>
      </c>
      <c r="N614" s="681">
        <v>2</v>
      </c>
      <c r="O614" s="692"/>
      <c r="P614" s="559" t="str">
        <f t="shared" si="27"/>
        <v>INCLUDED</v>
      </c>
      <c r="Q614" s="578">
        <f t="shared" si="28"/>
        <v>0</v>
      </c>
      <c r="R614" s="575">
        <f t="shared" si="29"/>
        <v>0</v>
      </c>
      <c r="AH614" s="579"/>
    </row>
    <row r="615" spans="1:34" ht="31.2">
      <c r="A615" s="560">
        <v>595</v>
      </c>
      <c r="B615" s="681">
        <v>7000009996</v>
      </c>
      <c r="C615" s="681">
        <v>7090</v>
      </c>
      <c r="D615" s="681">
        <v>290</v>
      </c>
      <c r="E615" s="681">
        <v>120</v>
      </c>
      <c r="F615" s="732" t="s">
        <v>826</v>
      </c>
      <c r="G615" s="681">
        <v>100001060</v>
      </c>
      <c r="H615" s="681">
        <v>998731</v>
      </c>
      <c r="I615" s="690"/>
      <c r="J615" s="693">
        <v>18</v>
      </c>
      <c r="K615" s="691"/>
      <c r="L615" s="732" t="s">
        <v>566</v>
      </c>
      <c r="M615" s="681" t="s">
        <v>290</v>
      </c>
      <c r="N615" s="681">
        <v>5</v>
      </c>
      <c r="O615" s="692"/>
      <c r="P615" s="559" t="str">
        <f t="shared" si="27"/>
        <v>INCLUDED</v>
      </c>
      <c r="Q615" s="578">
        <f t="shared" si="28"/>
        <v>0</v>
      </c>
      <c r="R615" s="575">
        <f t="shared" si="29"/>
        <v>0</v>
      </c>
      <c r="AH615" s="579"/>
    </row>
    <row r="616" spans="1:34" ht="31.2">
      <c r="A616" s="560">
        <v>596</v>
      </c>
      <c r="B616" s="681">
        <v>7000009996</v>
      </c>
      <c r="C616" s="681">
        <v>7090</v>
      </c>
      <c r="D616" s="681">
        <v>290</v>
      </c>
      <c r="E616" s="681">
        <v>130</v>
      </c>
      <c r="F616" s="732" t="s">
        <v>826</v>
      </c>
      <c r="G616" s="681">
        <v>100001059</v>
      </c>
      <c r="H616" s="681">
        <v>998731</v>
      </c>
      <c r="I616" s="690"/>
      <c r="J616" s="693">
        <v>18</v>
      </c>
      <c r="K616" s="691"/>
      <c r="L616" s="732" t="s">
        <v>567</v>
      </c>
      <c r="M616" s="681" t="s">
        <v>290</v>
      </c>
      <c r="N616" s="681">
        <v>4</v>
      </c>
      <c r="O616" s="692"/>
      <c r="P616" s="559" t="str">
        <f t="shared" si="27"/>
        <v>INCLUDED</v>
      </c>
      <c r="Q616" s="578">
        <f t="shared" si="28"/>
        <v>0</v>
      </c>
      <c r="R616" s="575">
        <f t="shared" si="29"/>
        <v>0</v>
      </c>
      <c r="AH616" s="579"/>
    </row>
    <row r="617" spans="1:34" ht="31.2">
      <c r="A617" s="560">
        <v>597</v>
      </c>
      <c r="B617" s="681">
        <v>7000009996</v>
      </c>
      <c r="C617" s="681">
        <v>7090</v>
      </c>
      <c r="D617" s="681">
        <v>290</v>
      </c>
      <c r="E617" s="681">
        <v>160</v>
      </c>
      <c r="F617" s="732" t="s">
        <v>826</v>
      </c>
      <c r="G617" s="681">
        <v>100002364</v>
      </c>
      <c r="H617" s="681">
        <v>998739</v>
      </c>
      <c r="I617" s="690"/>
      <c r="J617" s="693">
        <v>18</v>
      </c>
      <c r="K617" s="691"/>
      <c r="L617" s="732" t="s">
        <v>568</v>
      </c>
      <c r="M617" s="681" t="s">
        <v>443</v>
      </c>
      <c r="N617" s="681">
        <v>1</v>
      </c>
      <c r="O617" s="692"/>
      <c r="P617" s="559" t="str">
        <f t="shared" si="27"/>
        <v>INCLUDED</v>
      </c>
      <c r="Q617" s="578">
        <f t="shared" si="28"/>
        <v>0</v>
      </c>
      <c r="R617" s="575">
        <f t="shared" si="29"/>
        <v>0</v>
      </c>
      <c r="AH617" s="579"/>
    </row>
    <row r="618" spans="1:34" ht="31.2">
      <c r="A618" s="560">
        <v>598</v>
      </c>
      <c r="B618" s="681">
        <v>7000009996</v>
      </c>
      <c r="C618" s="681">
        <v>7090</v>
      </c>
      <c r="D618" s="681">
        <v>290</v>
      </c>
      <c r="E618" s="681">
        <v>170</v>
      </c>
      <c r="F618" s="732" t="s">
        <v>826</v>
      </c>
      <c r="G618" s="681">
        <v>100002487</v>
      </c>
      <c r="H618" s="681">
        <v>998731</v>
      </c>
      <c r="I618" s="690"/>
      <c r="J618" s="693">
        <v>18</v>
      </c>
      <c r="K618" s="691"/>
      <c r="L618" s="732" t="s">
        <v>569</v>
      </c>
      <c r="M618" s="681" t="s">
        <v>443</v>
      </c>
      <c r="N618" s="681">
        <v>1</v>
      </c>
      <c r="O618" s="692"/>
      <c r="P618" s="559" t="str">
        <f t="shared" si="27"/>
        <v>INCLUDED</v>
      </c>
      <c r="Q618" s="578">
        <f t="shared" si="28"/>
        <v>0</v>
      </c>
      <c r="R618" s="575">
        <f t="shared" si="29"/>
        <v>0</v>
      </c>
      <c r="AH618" s="579"/>
    </row>
    <row r="619" spans="1:34" ht="31.2">
      <c r="A619" s="560">
        <v>599</v>
      </c>
      <c r="B619" s="681">
        <v>7000009996</v>
      </c>
      <c r="C619" s="681">
        <v>7090</v>
      </c>
      <c r="D619" s="681">
        <v>290</v>
      </c>
      <c r="E619" s="681">
        <v>180</v>
      </c>
      <c r="F619" s="732" t="s">
        <v>826</v>
      </c>
      <c r="G619" s="681">
        <v>100004456</v>
      </c>
      <c r="H619" s="681">
        <v>998739</v>
      </c>
      <c r="I619" s="690"/>
      <c r="J619" s="693">
        <v>18</v>
      </c>
      <c r="K619" s="691"/>
      <c r="L619" s="732" t="s">
        <v>978</v>
      </c>
      <c r="M619" s="681" t="s">
        <v>443</v>
      </c>
      <c r="N619" s="681">
        <v>1</v>
      </c>
      <c r="O619" s="692"/>
      <c r="P619" s="559" t="str">
        <f t="shared" si="27"/>
        <v>INCLUDED</v>
      </c>
      <c r="Q619" s="578">
        <f t="shared" si="28"/>
        <v>0</v>
      </c>
      <c r="R619" s="575">
        <f t="shared" si="29"/>
        <v>0</v>
      </c>
      <c r="AH619" s="579"/>
    </row>
    <row r="620" spans="1:34" ht="31.2">
      <c r="A620" s="560">
        <v>600</v>
      </c>
      <c r="B620" s="681">
        <v>7000009996</v>
      </c>
      <c r="C620" s="681">
        <v>7090</v>
      </c>
      <c r="D620" s="681">
        <v>290</v>
      </c>
      <c r="E620" s="681">
        <v>190</v>
      </c>
      <c r="F620" s="732" t="s">
        <v>826</v>
      </c>
      <c r="G620" s="681">
        <v>100004930</v>
      </c>
      <c r="H620" s="681">
        <v>998731</v>
      </c>
      <c r="I620" s="690"/>
      <c r="J620" s="693">
        <v>18</v>
      </c>
      <c r="K620" s="691"/>
      <c r="L620" s="732" t="s">
        <v>1093</v>
      </c>
      <c r="M620" s="681" t="s">
        <v>290</v>
      </c>
      <c r="N620" s="681">
        <v>10</v>
      </c>
      <c r="O620" s="692"/>
      <c r="P620" s="559" t="str">
        <f t="shared" si="27"/>
        <v>INCLUDED</v>
      </c>
      <c r="Q620" s="578">
        <f t="shared" si="28"/>
        <v>0</v>
      </c>
      <c r="R620" s="575">
        <f t="shared" si="29"/>
        <v>0</v>
      </c>
      <c r="AH620" s="579"/>
    </row>
    <row r="621" spans="1:34" ht="31.2">
      <c r="A621" s="560">
        <v>601</v>
      </c>
      <c r="B621" s="681">
        <v>7000009996</v>
      </c>
      <c r="C621" s="681">
        <v>7090</v>
      </c>
      <c r="D621" s="681">
        <v>290</v>
      </c>
      <c r="E621" s="681">
        <v>200</v>
      </c>
      <c r="F621" s="732" t="s">
        <v>826</v>
      </c>
      <c r="G621" s="681">
        <v>100004931</v>
      </c>
      <c r="H621" s="681">
        <v>998731</v>
      </c>
      <c r="I621" s="690"/>
      <c r="J621" s="693">
        <v>18</v>
      </c>
      <c r="K621" s="691"/>
      <c r="L621" s="732" t="s">
        <v>1094</v>
      </c>
      <c r="M621" s="681" t="s">
        <v>290</v>
      </c>
      <c r="N621" s="681">
        <v>10</v>
      </c>
      <c r="O621" s="692"/>
      <c r="P621" s="559" t="str">
        <f t="shared" si="27"/>
        <v>INCLUDED</v>
      </c>
      <c r="Q621" s="578">
        <f t="shared" si="28"/>
        <v>0</v>
      </c>
      <c r="R621" s="575">
        <f t="shared" si="29"/>
        <v>0</v>
      </c>
      <c r="AH621" s="579"/>
    </row>
    <row r="622" spans="1:34" ht="31.2">
      <c r="A622" s="560">
        <v>602</v>
      </c>
      <c r="B622" s="681">
        <v>7000009996</v>
      </c>
      <c r="C622" s="681">
        <v>7090</v>
      </c>
      <c r="D622" s="681">
        <v>290</v>
      </c>
      <c r="E622" s="681">
        <v>210</v>
      </c>
      <c r="F622" s="732" t="s">
        <v>826</v>
      </c>
      <c r="G622" s="681">
        <v>100004933</v>
      </c>
      <c r="H622" s="681">
        <v>998731</v>
      </c>
      <c r="I622" s="690"/>
      <c r="J622" s="693">
        <v>18</v>
      </c>
      <c r="K622" s="691"/>
      <c r="L622" s="732" t="s">
        <v>1095</v>
      </c>
      <c r="M622" s="681" t="s">
        <v>290</v>
      </c>
      <c r="N622" s="681">
        <v>4</v>
      </c>
      <c r="O622" s="692"/>
      <c r="P622" s="559" t="str">
        <f t="shared" si="27"/>
        <v>INCLUDED</v>
      </c>
      <c r="Q622" s="578">
        <f t="shared" si="28"/>
        <v>0</v>
      </c>
      <c r="R622" s="575">
        <f t="shared" si="29"/>
        <v>0</v>
      </c>
      <c r="AH622" s="579"/>
    </row>
    <row r="623" spans="1:34" ht="31.2">
      <c r="A623" s="560">
        <v>603</v>
      </c>
      <c r="B623" s="681">
        <v>7000009996</v>
      </c>
      <c r="C623" s="681">
        <v>7090</v>
      </c>
      <c r="D623" s="681">
        <v>290</v>
      </c>
      <c r="E623" s="681">
        <v>220</v>
      </c>
      <c r="F623" s="732" t="s">
        <v>826</v>
      </c>
      <c r="G623" s="681">
        <v>100004932</v>
      </c>
      <c r="H623" s="681">
        <v>998731</v>
      </c>
      <c r="I623" s="690"/>
      <c r="J623" s="693">
        <v>18</v>
      </c>
      <c r="K623" s="691"/>
      <c r="L623" s="732" t="s">
        <v>1096</v>
      </c>
      <c r="M623" s="681" t="s">
        <v>290</v>
      </c>
      <c r="N623" s="681">
        <v>5</v>
      </c>
      <c r="O623" s="692"/>
      <c r="P623" s="559" t="str">
        <f t="shared" si="27"/>
        <v>INCLUDED</v>
      </c>
      <c r="Q623" s="578">
        <f t="shared" si="28"/>
        <v>0</v>
      </c>
      <c r="R623" s="575">
        <f t="shared" si="29"/>
        <v>0</v>
      </c>
      <c r="AH623" s="579"/>
    </row>
    <row r="624" spans="1:34" ht="62.4">
      <c r="A624" s="560">
        <v>604</v>
      </c>
      <c r="B624" s="681">
        <v>7000009996</v>
      </c>
      <c r="C624" s="681">
        <v>7100</v>
      </c>
      <c r="D624" s="681">
        <v>300</v>
      </c>
      <c r="E624" s="681">
        <v>10</v>
      </c>
      <c r="F624" s="732" t="s">
        <v>827</v>
      </c>
      <c r="G624" s="681">
        <v>100001210</v>
      </c>
      <c r="H624" s="681">
        <v>995455</v>
      </c>
      <c r="I624" s="690"/>
      <c r="J624" s="693">
        <v>18</v>
      </c>
      <c r="K624" s="691"/>
      <c r="L624" s="732" t="s">
        <v>979</v>
      </c>
      <c r="M624" s="681" t="s">
        <v>452</v>
      </c>
      <c r="N624" s="681">
        <v>58</v>
      </c>
      <c r="O624" s="692"/>
      <c r="P624" s="559" t="str">
        <f t="shared" si="27"/>
        <v>INCLUDED</v>
      </c>
      <c r="Q624" s="578">
        <f t="shared" si="28"/>
        <v>0</v>
      </c>
      <c r="R624" s="575">
        <f t="shared" si="29"/>
        <v>0</v>
      </c>
      <c r="AH624" s="579"/>
    </row>
    <row r="625" spans="1:34" ht="46.8">
      <c r="A625" s="560">
        <v>605</v>
      </c>
      <c r="B625" s="681">
        <v>7000009996</v>
      </c>
      <c r="C625" s="681">
        <v>7100</v>
      </c>
      <c r="D625" s="681">
        <v>300</v>
      </c>
      <c r="E625" s="681">
        <v>20</v>
      </c>
      <c r="F625" s="732" t="s">
        <v>827</v>
      </c>
      <c r="G625" s="681">
        <v>100001680</v>
      </c>
      <c r="H625" s="681">
        <v>995455</v>
      </c>
      <c r="I625" s="690"/>
      <c r="J625" s="693">
        <v>18</v>
      </c>
      <c r="K625" s="691"/>
      <c r="L625" s="732" t="s">
        <v>869</v>
      </c>
      <c r="M625" s="681" t="s">
        <v>452</v>
      </c>
      <c r="N625" s="681">
        <v>3.5</v>
      </c>
      <c r="O625" s="692"/>
      <c r="P625" s="559" t="str">
        <f t="shared" si="27"/>
        <v>INCLUDED</v>
      </c>
      <c r="Q625" s="578">
        <f t="shared" si="28"/>
        <v>0</v>
      </c>
      <c r="R625" s="575">
        <f t="shared" si="29"/>
        <v>0</v>
      </c>
      <c r="AH625" s="579"/>
    </row>
    <row r="626" spans="1:34" ht="46.8">
      <c r="A626" s="560">
        <v>606</v>
      </c>
      <c r="B626" s="681">
        <v>7000009996</v>
      </c>
      <c r="C626" s="681">
        <v>7100</v>
      </c>
      <c r="D626" s="681">
        <v>300</v>
      </c>
      <c r="E626" s="681">
        <v>30</v>
      </c>
      <c r="F626" s="732" t="s">
        <v>827</v>
      </c>
      <c r="G626" s="681">
        <v>100001681</v>
      </c>
      <c r="H626" s="681">
        <v>995455</v>
      </c>
      <c r="I626" s="690"/>
      <c r="J626" s="693">
        <v>18</v>
      </c>
      <c r="K626" s="691"/>
      <c r="L626" s="732" t="s">
        <v>870</v>
      </c>
      <c r="M626" s="681" t="s">
        <v>452</v>
      </c>
      <c r="N626" s="681">
        <v>4.4000000000000004</v>
      </c>
      <c r="O626" s="692"/>
      <c r="P626" s="559" t="str">
        <f t="shared" si="27"/>
        <v>INCLUDED</v>
      </c>
      <c r="Q626" s="578">
        <f t="shared" si="28"/>
        <v>0</v>
      </c>
      <c r="R626" s="575">
        <f t="shared" si="29"/>
        <v>0</v>
      </c>
      <c r="AH626" s="579"/>
    </row>
    <row r="627" spans="1:34" ht="31.2">
      <c r="A627" s="560">
        <v>607</v>
      </c>
      <c r="B627" s="681">
        <v>7000009996</v>
      </c>
      <c r="C627" s="681">
        <v>7100</v>
      </c>
      <c r="D627" s="681">
        <v>300</v>
      </c>
      <c r="E627" s="681">
        <v>40</v>
      </c>
      <c r="F627" s="732" t="s">
        <v>827</v>
      </c>
      <c r="G627" s="681">
        <v>100001677</v>
      </c>
      <c r="H627" s="681">
        <v>995455</v>
      </c>
      <c r="I627" s="690"/>
      <c r="J627" s="693">
        <v>18</v>
      </c>
      <c r="K627" s="691"/>
      <c r="L627" s="732" t="s">
        <v>871</v>
      </c>
      <c r="M627" s="681" t="s">
        <v>290</v>
      </c>
      <c r="N627" s="681">
        <v>50</v>
      </c>
      <c r="O627" s="692"/>
      <c r="P627" s="559" t="str">
        <f t="shared" si="27"/>
        <v>INCLUDED</v>
      </c>
      <c r="Q627" s="578">
        <f t="shared" si="28"/>
        <v>0</v>
      </c>
      <c r="R627" s="575">
        <f t="shared" si="29"/>
        <v>0</v>
      </c>
      <c r="AH627" s="579"/>
    </row>
    <row r="628" spans="1:34" ht="31.2">
      <c r="A628" s="560">
        <v>608</v>
      </c>
      <c r="B628" s="681">
        <v>7000009996</v>
      </c>
      <c r="C628" s="681">
        <v>7100</v>
      </c>
      <c r="D628" s="681">
        <v>300</v>
      </c>
      <c r="E628" s="681">
        <v>50</v>
      </c>
      <c r="F628" s="732" t="s">
        <v>827</v>
      </c>
      <c r="G628" s="681">
        <v>100003103</v>
      </c>
      <c r="H628" s="681">
        <v>998731</v>
      </c>
      <c r="I628" s="690"/>
      <c r="J628" s="693">
        <v>18</v>
      </c>
      <c r="K628" s="691"/>
      <c r="L628" s="732" t="s">
        <v>872</v>
      </c>
      <c r="M628" s="681" t="s">
        <v>579</v>
      </c>
      <c r="N628" s="681">
        <v>1</v>
      </c>
      <c r="O628" s="692"/>
      <c r="P628" s="559" t="str">
        <f t="shared" si="27"/>
        <v>INCLUDED</v>
      </c>
      <c r="Q628" s="578">
        <f t="shared" si="28"/>
        <v>0</v>
      </c>
      <c r="R628" s="575">
        <f t="shared" si="29"/>
        <v>0</v>
      </c>
      <c r="AH628" s="579"/>
    </row>
    <row r="629" spans="1:34" ht="31.2">
      <c r="A629" s="560">
        <v>609</v>
      </c>
      <c r="B629" s="681">
        <v>7000009996</v>
      </c>
      <c r="C629" s="681">
        <v>7100</v>
      </c>
      <c r="D629" s="681">
        <v>300</v>
      </c>
      <c r="E629" s="681">
        <v>60</v>
      </c>
      <c r="F629" s="732" t="s">
        <v>827</v>
      </c>
      <c r="G629" s="681">
        <v>100001668</v>
      </c>
      <c r="H629" s="681">
        <v>995455</v>
      </c>
      <c r="I629" s="690"/>
      <c r="J629" s="693">
        <v>18</v>
      </c>
      <c r="K629" s="691"/>
      <c r="L629" s="732" t="s">
        <v>475</v>
      </c>
      <c r="M629" s="681" t="s">
        <v>290</v>
      </c>
      <c r="N629" s="681">
        <v>3</v>
      </c>
      <c r="O629" s="692"/>
      <c r="P629" s="559" t="str">
        <f t="shared" si="27"/>
        <v>INCLUDED</v>
      </c>
      <c r="Q629" s="578">
        <f t="shared" si="28"/>
        <v>0</v>
      </c>
      <c r="R629" s="575">
        <f t="shared" si="29"/>
        <v>0</v>
      </c>
      <c r="AH629" s="579"/>
    </row>
    <row r="630" spans="1:34" ht="31.2">
      <c r="A630" s="560">
        <v>610</v>
      </c>
      <c r="B630" s="681">
        <v>7000009996</v>
      </c>
      <c r="C630" s="681">
        <v>7110</v>
      </c>
      <c r="D630" s="681">
        <v>310</v>
      </c>
      <c r="E630" s="681">
        <v>10</v>
      </c>
      <c r="F630" s="732" t="s">
        <v>828</v>
      </c>
      <c r="G630" s="681">
        <v>100000638</v>
      </c>
      <c r="H630" s="681">
        <v>998731</v>
      </c>
      <c r="I630" s="690"/>
      <c r="J630" s="693">
        <v>18</v>
      </c>
      <c r="K630" s="691"/>
      <c r="L630" s="732" t="s">
        <v>980</v>
      </c>
      <c r="M630" s="681" t="s">
        <v>291</v>
      </c>
      <c r="N630" s="681">
        <v>4</v>
      </c>
      <c r="O630" s="692"/>
      <c r="P630" s="559" t="str">
        <f t="shared" si="27"/>
        <v>INCLUDED</v>
      </c>
      <c r="Q630" s="578">
        <f t="shared" si="28"/>
        <v>0</v>
      </c>
      <c r="R630" s="575">
        <f t="shared" si="29"/>
        <v>0</v>
      </c>
      <c r="AH630" s="579"/>
    </row>
    <row r="631" spans="1:34" ht="31.2">
      <c r="A631" s="560">
        <v>611</v>
      </c>
      <c r="B631" s="681">
        <v>7000009996</v>
      </c>
      <c r="C631" s="681">
        <v>7110</v>
      </c>
      <c r="D631" s="681">
        <v>310</v>
      </c>
      <c r="E631" s="681">
        <v>20</v>
      </c>
      <c r="F631" s="732" t="s">
        <v>828</v>
      </c>
      <c r="G631" s="681">
        <v>100000639</v>
      </c>
      <c r="H631" s="681">
        <v>998731</v>
      </c>
      <c r="I631" s="690"/>
      <c r="J631" s="693">
        <v>18</v>
      </c>
      <c r="K631" s="691"/>
      <c r="L631" s="732" t="s">
        <v>981</v>
      </c>
      <c r="M631" s="681" t="s">
        <v>291</v>
      </c>
      <c r="N631" s="681">
        <v>2</v>
      </c>
      <c r="O631" s="692"/>
      <c r="P631" s="559" t="str">
        <f t="shared" si="27"/>
        <v>INCLUDED</v>
      </c>
      <c r="Q631" s="578">
        <f t="shared" si="28"/>
        <v>0</v>
      </c>
      <c r="R631" s="575">
        <f t="shared" si="29"/>
        <v>0</v>
      </c>
      <c r="AH631" s="579"/>
    </row>
    <row r="632" spans="1:34" ht="31.2">
      <c r="A632" s="560">
        <v>612</v>
      </c>
      <c r="B632" s="681">
        <v>7000009996</v>
      </c>
      <c r="C632" s="681">
        <v>7110</v>
      </c>
      <c r="D632" s="681">
        <v>310</v>
      </c>
      <c r="E632" s="681">
        <v>30</v>
      </c>
      <c r="F632" s="732" t="s">
        <v>828</v>
      </c>
      <c r="G632" s="681">
        <v>100000646</v>
      </c>
      <c r="H632" s="681">
        <v>998731</v>
      </c>
      <c r="I632" s="690"/>
      <c r="J632" s="693">
        <v>18</v>
      </c>
      <c r="K632" s="691"/>
      <c r="L632" s="732" t="s">
        <v>982</v>
      </c>
      <c r="M632" s="681" t="s">
        <v>291</v>
      </c>
      <c r="N632" s="681">
        <v>1</v>
      </c>
      <c r="O632" s="692"/>
      <c r="P632" s="559" t="str">
        <f t="shared" si="27"/>
        <v>INCLUDED</v>
      </c>
      <c r="Q632" s="578">
        <f t="shared" si="28"/>
        <v>0</v>
      </c>
      <c r="R632" s="575">
        <f t="shared" si="29"/>
        <v>0</v>
      </c>
      <c r="AH632" s="579"/>
    </row>
    <row r="633" spans="1:34">
      <c r="A633" s="560">
        <v>613</v>
      </c>
      <c r="B633" s="681">
        <v>7000009996</v>
      </c>
      <c r="C633" s="681">
        <v>7110</v>
      </c>
      <c r="D633" s="681">
        <v>310</v>
      </c>
      <c r="E633" s="681">
        <v>40</v>
      </c>
      <c r="F633" s="732" t="s">
        <v>828</v>
      </c>
      <c r="G633" s="681">
        <v>100002655</v>
      </c>
      <c r="H633" s="681">
        <v>998731</v>
      </c>
      <c r="I633" s="690"/>
      <c r="J633" s="693">
        <v>18</v>
      </c>
      <c r="K633" s="691"/>
      <c r="L633" s="732" t="s">
        <v>983</v>
      </c>
      <c r="M633" s="681" t="s">
        <v>291</v>
      </c>
      <c r="N633" s="681">
        <v>4</v>
      </c>
      <c r="O633" s="692"/>
      <c r="P633" s="559" t="str">
        <f t="shared" si="27"/>
        <v>INCLUDED</v>
      </c>
      <c r="Q633" s="578">
        <f t="shared" si="28"/>
        <v>0</v>
      </c>
      <c r="R633" s="575">
        <f t="shared" si="29"/>
        <v>0</v>
      </c>
      <c r="AH633" s="579"/>
    </row>
    <row r="634" spans="1:34" ht="31.2">
      <c r="A634" s="560">
        <v>614</v>
      </c>
      <c r="B634" s="681">
        <v>7000009996</v>
      </c>
      <c r="C634" s="681">
        <v>7110</v>
      </c>
      <c r="D634" s="681">
        <v>310</v>
      </c>
      <c r="E634" s="681">
        <v>50</v>
      </c>
      <c r="F634" s="732" t="s">
        <v>828</v>
      </c>
      <c r="G634" s="681">
        <v>100003728</v>
      </c>
      <c r="H634" s="681">
        <v>998731</v>
      </c>
      <c r="I634" s="690"/>
      <c r="J634" s="693">
        <v>18</v>
      </c>
      <c r="K634" s="691"/>
      <c r="L634" s="732" t="s">
        <v>984</v>
      </c>
      <c r="M634" s="681" t="s">
        <v>291</v>
      </c>
      <c r="N634" s="681">
        <v>2</v>
      </c>
      <c r="O634" s="692"/>
      <c r="P634" s="559" t="str">
        <f t="shared" si="27"/>
        <v>INCLUDED</v>
      </c>
      <c r="Q634" s="578">
        <f t="shared" si="28"/>
        <v>0</v>
      </c>
      <c r="R634" s="575">
        <f t="shared" si="29"/>
        <v>0</v>
      </c>
      <c r="AH634" s="579"/>
    </row>
    <row r="635" spans="1:34" ht="31.2">
      <c r="A635" s="560">
        <v>615</v>
      </c>
      <c r="B635" s="681">
        <v>7000009996</v>
      </c>
      <c r="C635" s="681">
        <v>7120</v>
      </c>
      <c r="D635" s="681">
        <v>320</v>
      </c>
      <c r="E635" s="681">
        <v>10</v>
      </c>
      <c r="F635" s="732" t="s">
        <v>829</v>
      </c>
      <c r="G635" s="681">
        <v>100002180</v>
      </c>
      <c r="H635" s="681">
        <v>998736</v>
      </c>
      <c r="I635" s="690"/>
      <c r="J635" s="693">
        <v>18</v>
      </c>
      <c r="K635" s="691"/>
      <c r="L635" s="732" t="s">
        <v>470</v>
      </c>
      <c r="M635" s="681" t="s">
        <v>443</v>
      </c>
      <c r="N635" s="681">
        <v>1</v>
      </c>
      <c r="O635" s="692"/>
      <c r="P635" s="559" t="str">
        <f t="shared" si="27"/>
        <v>INCLUDED</v>
      </c>
      <c r="Q635" s="578">
        <f t="shared" si="28"/>
        <v>0</v>
      </c>
      <c r="R635" s="575">
        <f t="shared" si="29"/>
        <v>0</v>
      </c>
      <c r="AH635" s="579"/>
    </row>
    <row r="636" spans="1:34" ht="31.2">
      <c r="A636" s="560">
        <v>616</v>
      </c>
      <c r="B636" s="681">
        <v>7000009996</v>
      </c>
      <c r="C636" s="681">
        <v>7120</v>
      </c>
      <c r="D636" s="681">
        <v>320</v>
      </c>
      <c r="E636" s="681">
        <v>20</v>
      </c>
      <c r="F636" s="732" t="s">
        <v>829</v>
      </c>
      <c r="G636" s="681">
        <v>100002181</v>
      </c>
      <c r="H636" s="681">
        <v>998736</v>
      </c>
      <c r="I636" s="690"/>
      <c r="J636" s="693">
        <v>18</v>
      </c>
      <c r="K636" s="691"/>
      <c r="L636" s="732" t="s">
        <v>442</v>
      </c>
      <c r="M636" s="681" t="s">
        <v>443</v>
      </c>
      <c r="N636" s="681">
        <v>1</v>
      </c>
      <c r="O636" s="692"/>
      <c r="P636" s="559" t="str">
        <f t="shared" si="27"/>
        <v>INCLUDED</v>
      </c>
      <c r="Q636" s="578">
        <f t="shared" si="28"/>
        <v>0</v>
      </c>
      <c r="R636" s="575">
        <f t="shared" si="29"/>
        <v>0</v>
      </c>
      <c r="AH636" s="579"/>
    </row>
    <row r="637" spans="1:34" ht="31.2">
      <c r="A637" s="560">
        <v>617</v>
      </c>
      <c r="B637" s="681">
        <v>7000009996</v>
      </c>
      <c r="C637" s="681">
        <v>7120</v>
      </c>
      <c r="D637" s="681">
        <v>320</v>
      </c>
      <c r="E637" s="681">
        <v>30</v>
      </c>
      <c r="F637" s="732" t="s">
        <v>829</v>
      </c>
      <c r="G637" s="681">
        <v>100002182</v>
      </c>
      <c r="H637" s="681">
        <v>998736</v>
      </c>
      <c r="I637" s="690"/>
      <c r="J637" s="693">
        <v>18</v>
      </c>
      <c r="K637" s="691"/>
      <c r="L637" s="732" t="s">
        <v>444</v>
      </c>
      <c r="M637" s="681" t="s">
        <v>443</v>
      </c>
      <c r="N637" s="681">
        <v>1</v>
      </c>
      <c r="O637" s="692"/>
      <c r="P637" s="559" t="str">
        <f t="shared" si="27"/>
        <v>INCLUDED</v>
      </c>
      <c r="Q637" s="578">
        <f t="shared" si="28"/>
        <v>0</v>
      </c>
      <c r="R637" s="575">
        <f t="shared" si="29"/>
        <v>0</v>
      </c>
      <c r="AH637" s="579"/>
    </row>
    <row r="638" spans="1:34" ht="46.8">
      <c r="A638" s="560">
        <v>618</v>
      </c>
      <c r="B638" s="681">
        <v>7000009996</v>
      </c>
      <c r="C638" s="681">
        <v>7120</v>
      </c>
      <c r="D638" s="681">
        <v>320</v>
      </c>
      <c r="E638" s="681">
        <v>40</v>
      </c>
      <c r="F638" s="732" t="s">
        <v>829</v>
      </c>
      <c r="G638" s="681">
        <v>100003538</v>
      </c>
      <c r="H638" s="681">
        <v>998736</v>
      </c>
      <c r="I638" s="690"/>
      <c r="J638" s="693">
        <v>18</v>
      </c>
      <c r="K638" s="691"/>
      <c r="L638" s="732" t="s">
        <v>985</v>
      </c>
      <c r="M638" s="681" t="s">
        <v>291</v>
      </c>
      <c r="N638" s="681">
        <v>8</v>
      </c>
      <c r="O638" s="692"/>
      <c r="P638" s="559" t="str">
        <f t="shared" si="27"/>
        <v>INCLUDED</v>
      </c>
      <c r="Q638" s="578">
        <f t="shared" si="28"/>
        <v>0</v>
      </c>
      <c r="R638" s="575">
        <f t="shared" si="29"/>
        <v>0</v>
      </c>
      <c r="AH638" s="579"/>
    </row>
    <row r="639" spans="1:34">
      <c r="A639" s="560">
        <v>619</v>
      </c>
      <c r="B639" s="681">
        <v>7000009996</v>
      </c>
      <c r="C639" s="681">
        <v>7120</v>
      </c>
      <c r="D639" s="681">
        <v>320</v>
      </c>
      <c r="E639" s="681">
        <v>50</v>
      </c>
      <c r="F639" s="732" t="s">
        <v>829</v>
      </c>
      <c r="G639" s="681">
        <v>100003004</v>
      </c>
      <c r="H639" s="681">
        <v>998736</v>
      </c>
      <c r="I639" s="690"/>
      <c r="J639" s="693">
        <v>18</v>
      </c>
      <c r="K639" s="691"/>
      <c r="L639" s="732" t="s">
        <v>986</v>
      </c>
      <c r="M639" s="681" t="s">
        <v>579</v>
      </c>
      <c r="N639" s="681">
        <v>3</v>
      </c>
      <c r="O639" s="692"/>
      <c r="P639" s="559" t="str">
        <f t="shared" si="27"/>
        <v>INCLUDED</v>
      </c>
      <c r="Q639" s="578">
        <f t="shared" si="28"/>
        <v>0</v>
      </c>
      <c r="R639" s="575">
        <f t="shared" si="29"/>
        <v>0</v>
      </c>
      <c r="AH639" s="579"/>
    </row>
    <row r="640" spans="1:34">
      <c r="A640" s="560">
        <v>620</v>
      </c>
      <c r="B640" s="681">
        <v>7000009996</v>
      </c>
      <c r="C640" s="681">
        <v>7120</v>
      </c>
      <c r="D640" s="681">
        <v>320</v>
      </c>
      <c r="E640" s="681">
        <v>60</v>
      </c>
      <c r="F640" s="732" t="s">
        <v>829</v>
      </c>
      <c r="G640" s="681">
        <v>100003005</v>
      </c>
      <c r="H640" s="681">
        <v>998736</v>
      </c>
      <c r="I640" s="690"/>
      <c r="J640" s="693">
        <v>18</v>
      </c>
      <c r="K640" s="691"/>
      <c r="L640" s="732" t="s">
        <v>987</v>
      </c>
      <c r="M640" s="681" t="s">
        <v>579</v>
      </c>
      <c r="N640" s="681">
        <v>1</v>
      </c>
      <c r="O640" s="692"/>
      <c r="P640" s="559" t="str">
        <f t="shared" si="27"/>
        <v>INCLUDED</v>
      </c>
      <c r="Q640" s="578">
        <f t="shared" si="28"/>
        <v>0</v>
      </c>
      <c r="R640" s="575">
        <f t="shared" si="29"/>
        <v>0</v>
      </c>
      <c r="AH640" s="579"/>
    </row>
    <row r="641" spans="1:34" ht="46.8">
      <c r="A641" s="560">
        <v>621</v>
      </c>
      <c r="B641" s="681">
        <v>7000009996</v>
      </c>
      <c r="C641" s="681">
        <v>7130</v>
      </c>
      <c r="D641" s="681">
        <v>330</v>
      </c>
      <c r="E641" s="681">
        <v>10</v>
      </c>
      <c r="F641" s="732" t="s">
        <v>830</v>
      </c>
      <c r="G641" s="681">
        <v>100000783</v>
      </c>
      <c r="H641" s="681">
        <v>998736</v>
      </c>
      <c r="I641" s="690"/>
      <c r="J641" s="693">
        <v>18</v>
      </c>
      <c r="K641" s="691"/>
      <c r="L641" s="732" t="s">
        <v>912</v>
      </c>
      <c r="M641" s="681" t="s">
        <v>291</v>
      </c>
      <c r="N641" s="681">
        <v>1</v>
      </c>
      <c r="O641" s="692"/>
      <c r="P641" s="559" t="str">
        <f t="shared" si="27"/>
        <v>INCLUDED</v>
      </c>
      <c r="Q641" s="578">
        <f t="shared" si="28"/>
        <v>0</v>
      </c>
      <c r="R641" s="575">
        <f t="shared" si="29"/>
        <v>0</v>
      </c>
      <c r="AH641" s="579"/>
    </row>
    <row r="642" spans="1:34" ht="31.2">
      <c r="A642" s="560">
        <v>622</v>
      </c>
      <c r="B642" s="681">
        <v>7000009996</v>
      </c>
      <c r="C642" s="681">
        <v>7130</v>
      </c>
      <c r="D642" s="681">
        <v>330</v>
      </c>
      <c r="E642" s="681">
        <v>20</v>
      </c>
      <c r="F642" s="732" t="s">
        <v>830</v>
      </c>
      <c r="G642" s="681">
        <v>100000774</v>
      </c>
      <c r="H642" s="681">
        <v>998736</v>
      </c>
      <c r="I642" s="690"/>
      <c r="J642" s="693">
        <v>18</v>
      </c>
      <c r="K642" s="691"/>
      <c r="L642" s="732" t="s">
        <v>988</v>
      </c>
      <c r="M642" s="681" t="s">
        <v>290</v>
      </c>
      <c r="N642" s="681">
        <v>6</v>
      </c>
      <c r="O642" s="692"/>
      <c r="P642" s="559" t="str">
        <f t="shared" si="27"/>
        <v>INCLUDED</v>
      </c>
      <c r="Q642" s="578">
        <f t="shared" si="28"/>
        <v>0</v>
      </c>
      <c r="R642" s="575">
        <f t="shared" si="29"/>
        <v>0</v>
      </c>
      <c r="AH642" s="579"/>
    </row>
    <row r="643" spans="1:34" ht="31.2">
      <c r="A643" s="560">
        <v>623</v>
      </c>
      <c r="B643" s="681">
        <v>7000009996</v>
      </c>
      <c r="C643" s="681">
        <v>7130</v>
      </c>
      <c r="D643" s="681">
        <v>330</v>
      </c>
      <c r="E643" s="681">
        <v>30</v>
      </c>
      <c r="F643" s="732" t="s">
        <v>830</v>
      </c>
      <c r="G643" s="681">
        <v>100002710</v>
      </c>
      <c r="H643" s="681">
        <v>998736</v>
      </c>
      <c r="I643" s="690"/>
      <c r="J643" s="693">
        <v>18</v>
      </c>
      <c r="K643" s="691"/>
      <c r="L643" s="732" t="s">
        <v>989</v>
      </c>
      <c r="M643" s="681" t="s">
        <v>290</v>
      </c>
      <c r="N643" s="681">
        <v>1</v>
      </c>
      <c r="O643" s="692"/>
      <c r="P643" s="559" t="str">
        <f t="shared" si="27"/>
        <v>INCLUDED</v>
      </c>
      <c r="Q643" s="578">
        <f t="shared" si="28"/>
        <v>0</v>
      </c>
      <c r="R643" s="575">
        <f t="shared" si="29"/>
        <v>0</v>
      </c>
      <c r="AH643" s="579"/>
    </row>
    <row r="644" spans="1:34" ht="31.2">
      <c r="A644" s="560">
        <v>624</v>
      </c>
      <c r="B644" s="681">
        <v>7000009996</v>
      </c>
      <c r="C644" s="681">
        <v>7130</v>
      </c>
      <c r="D644" s="681">
        <v>330</v>
      </c>
      <c r="E644" s="681">
        <v>40</v>
      </c>
      <c r="F644" s="732" t="s">
        <v>830</v>
      </c>
      <c r="G644" s="681">
        <v>100002774</v>
      </c>
      <c r="H644" s="681">
        <v>998736</v>
      </c>
      <c r="I644" s="690"/>
      <c r="J644" s="693">
        <v>18</v>
      </c>
      <c r="K644" s="691"/>
      <c r="L644" s="732" t="s">
        <v>990</v>
      </c>
      <c r="M644" s="681" t="s">
        <v>290</v>
      </c>
      <c r="N644" s="681">
        <v>1</v>
      </c>
      <c r="O644" s="692"/>
      <c r="P644" s="559" t="str">
        <f t="shared" si="27"/>
        <v>INCLUDED</v>
      </c>
      <c r="Q644" s="578">
        <f t="shared" si="28"/>
        <v>0</v>
      </c>
      <c r="R644" s="575">
        <f t="shared" si="29"/>
        <v>0</v>
      </c>
      <c r="AH644" s="579"/>
    </row>
    <row r="645" spans="1:34" ht="31.2">
      <c r="A645" s="560">
        <v>625</v>
      </c>
      <c r="B645" s="681">
        <v>7000009996</v>
      </c>
      <c r="C645" s="681">
        <v>7130</v>
      </c>
      <c r="D645" s="681">
        <v>330</v>
      </c>
      <c r="E645" s="681">
        <v>50</v>
      </c>
      <c r="F645" s="732" t="s">
        <v>830</v>
      </c>
      <c r="G645" s="681">
        <v>100002775</v>
      </c>
      <c r="H645" s="681">
        <v>998736</v>
      </c>
      <c r="I645" s="690"/>
      <c r="J645" s="693">
        <v>18</v>
      </c>
      <c r="K645" s="691"/>
      <c r="L645" s="732" t="s">
        <v>991</v>
      </c>
      <c r="M645" s="681" t="s">
        <v>290</v>
      </c>
      <c r="N645" s="681">
        <v>8</v>
      </c>
      <c r="O645" s="692"/>
      <c r="P645" s="559" t="str">
        <f t="shared" ref="P645:P708" si="30">IF(O645="","INCLUDED",O645*N645)</f>
        <v>INCLUDED</v>
      </c>
      <c r="Q645" s="578">
        <f t="shared" ref="Q645:Q708" si="31">IF(O645="",0,IF(K645="",O645*J645/100,K645*O645))</f>
        <v>0</v>
      </c>
      <c r="R645" s="575">
        <f t="shared" ref="R645:R708" si="32">Q645*N645</f>
        <v>0</v>
      </c>
      <c r="AH645" s="579"/>
    </row>
    <row r="646" spans="1:34" ht="31.2">
      <c r="A646" s="560">
        <v>626</v>
      </c>
      <c r="B646" s="681">
        <v>7000009996</v>
      </c>
      <c r="C646" s="681">
        <v>7280</v>
      </c>
      <c r="D646" s="681">
        <v>450</v>
      </c>
      <c r="E646" s="681">
        <v>10</v>
      </c>
      <c r="F646" s="732" t="s">
        <v>831</v>
      </c>
      <c r="G646" s="681">
        <v>100001324</v>
      </c>
      <c r="H646" s="681">
        <v>995433</v>
      </c>
      <c r="I646" s="690"/>
      <c r="J646" s="693">
        <v>18</v>
      </c>
      <c r="K646" s="691"/>
      <c r="L646" s="732" t="s">
        <v>476</v>
      </c>
      <c r="M646" s="681" t="s">
        <v>448</v>
      </c>
      <c r="N646" s="681">
        <v>6231</v>
      </c>
      <c r="O646" s="692"/>
      <c r="P646" s="559" t="str">
        <f t="shared" si="30"/>
        <v>INCLUDED</v>
      </c>
      <c r="Q646" s="578">
        <f t="shared" si="31"/>
        <v>0</v>
      </c>
      <c r="R646" s="575">
        <f t="shared" si="32"/>
        <v>0</v>
      </c>
      <c r="AH646" s="579"/>
    </row>
    <row r="647" spans="1:34">
      <c r="A647" s="560">
        <v>627</v>
      </c>
      <c r="B647" s="681">
        <v>7000009996</v>
      </c>
      <c r="C647" s="681">
        <v>7280</v>
      </c>
      <c r="D647" s="681">
        <v>450</v>
      </c>
      <c r="E647" s="681">
        <v>20</v>
      </c>
      <c r="F647" s="732" t="s">
        <v>831</v>
      </c>
      <c r="G647" s="681">
        <v>100001325</v>
      </c>
      <c r="H647" s="681">
        <v>995454</v>
      </c>
      <c r="I647" s="690"/>
      <c r="J647" s="693">
        <v>18</v>
      </c>
      <c r="K647" s="691"/>
      <c r="L647" s="732" t="s">
        <v>449</v>
      </c>
      <c r="M647" s="681" t="s">
        <v>448</v>
      </c>
      <c r="N647" s="681">
        <v>551</v>
      </c>
      <c r="O647" s="692"/>
      <c r="P647" s="559" t="str">
        <f t="shared" si="30"/>
        <v>INCLUDED</v>
      </c>
      <c r="Q647" s="578">
        <f t="shared" si="31"/>
        <v>0</v>
      </c>
      <c r="R647" s="575">
        <f t="shared" si="32"/>
        <v>0</v>
      </c>
      <c r="AH647" s="579"/>
    </row>
    <row r="648" spans="1:34">
      <c r="A648" s="560">
        <v>628</v>
      </c>
      <c r="B648" s="681">
        <v>7000009996</v>
      </c>
      <c r="C648" s="681">
        <v>7280</v>
      </c>
      <c r="D648" s="681">
        <v>450</v>
      </c>
      <c r="E648" s="681">
        <v>30</v>
      </c>
      <c r="F648" s="732" t="s">
        <v>831</v>
      </c>
      <c r="G648" s="681">
        <v>100001326</v>
      </c>
      <c r="H648" s="681">
        <v>995454</v>
      </c>
      <c r="I648" s="690"/>
      <c r="J648" s="693">
        <v>18</v>
      </c>
      <c r="K648" s="691"/>
      <c r="L648" s="732" t="s">
        <v>465</v>
      </c>
      <c r="M648" s="681" t="s">
        <v>448</v>
      </c>
      <c r="N648" s="681">
        <v>179</v>
      </c>
      <c r="O648" s="692"/>
      <c r="P648" s="559" t="str">
        <f t="shared" si="30"/>
        <v>INCLUDED</v>
      </c>
      <c r="Q648" s="578">
        <f t="shared" si="31"/>
        <v>0</v>
      </c>
      <c r="R648" s="575">
        <f t="shared" si="32"/>
        <v>0</v>
      </c>
      <c r="AH648" s="579"/>
    </row>
    <row r="649" spans="1:34" ht="46.8">
      <c r="A649" s="560">
        <v>629</v>
      </c>
      <c r="B649" s="681">
        <v>7000009996</v>
      </c>
      <c r="C649" s="681">
        <v>7280</v>
      </c>
      <c r="D649" s="681">
        <v>450</v>
      </c>
      <c r="E649" s="681">
        <v>40</v>
      </c>
      <c r="F649" s="732" t="s">
        <v>831</v>
      </c>
      <c r="G649" s="681">
        <v>100001754</v>
      </c>
      <c r="H649" s="681">
        <v>995454</v>
      </c>
      <c r="I649" s="690"/>
      <c r="J649" s="693">
        <v>18</v>
      </c>
      <c r="K649" s="691"/>
      <c r="L649" s="732" t="s">
        <v>480</v>
      </c>
      <c r="M649" s="681" t="s">
        <v>448</v>
      </c>
      <c r="N649" s="681">
        <v>2367</v>
      </c>
      <c r="O649" s="692"/>
      <c r="P649" s="559" t="str">
        <f t="shared" si="30"/>
        <v>INCLUDED</v>
      </c>
      <c r="Q649" s="578">
        <f t="shared" si="31"/>
        <v>0</v>
      </c>
      <c r="R649" s="575">
        <f t="shared" si="32"/>
        <v>0</v>
      </c>
      <c r="AH649" s="579"/>
    </row>
    <row r="650" spans="1:34" ht="31.2">
      <c r="A650" s="560">
        <v>630</v>
      </c>
      <c r="B650" s="681">
        <v>7000009996</v>
      </c>
      <c r="C650" s="681">
        <v>7280</v>
      </c>
      <c r="D650" s="681">
        <v>450</v>
      </c>
      <c r="E650" s="681">
        <v>50</v>
      </c>
      <c r="F650" s="732" t="s">
        <v>831</v>
      </c>
      <c r="G650" s="681">
        <v>100001328</v>
      </c>
      <c r="H650" s="681">
        <v>995454</v>
      </c>
      <c r="I650" s="690"/>
      <c r="J650" s="693">
        <v>18</v>
      </c>
      <c r="K650" s="691"/>
      <c r="L650" s="732" t="s">
        <v>450</v>
      </c>
      <c r="M650" s="681" t="s">
        <v>448</v>
      </c>
      <c r="N650" s="681">
        <v>495</v>
      </c>
      <c r="O650" s="692"/>
      <c r="P650" s="559" t="str">
        <f t="shared" si="30"/>
        <v>INCLUDED</v>
      </c>
      <c r="Q650" s="578">
        <f t="shared" si="31"/>
        <v>0</v>
      </c>
      <c r="R650" s="575">
        <f t="shared" si="32"/>
        <v>0</v>
      </c>
      <c r="AH650" s="579"/>
    </row>
    <row r="651" spans="1:34">
      <c r="A651" s="560">
        <v>631</v>
      </c>
      <c r="B651" s="681">
        <v>7000009996</v>
      </c>
      <c r="C651" s="681">
        <v>7280</v>
      </c>
      <c r="D651" s="681">
        <v>450</v>
      </c>
      <c r="E651" s="681">
        <v>60</v>
      </c>
      <c r="F651" s="732" t="s">
        <v>831</v>
      </c>
      <c r="G651" s="681">
        <v>100001329</v>
      </c>
      <c r="H651" s="681">
        <v>995454</v>
      </c>
      <c r="I651" s="690"/>
      <c r="J651" s="693">
        <v>18</v>
      </c>
      <c r="K651" s="691"/>
      <c r="L651" s="732" t="s">
        <v>451</v>
      </c>
      <c r="M651" s="681" t="s">
        <v>452</v>
      </c>
      <c r="N651" s="681">
        <v>225</v>
      </c>
      <c r="O651" s="692"/>
      <c r="P651" s="559" t="str">
        <f t="shared" si="30"/>
        <v>INCLUDED</v>
      </c>
      <c r="Q651" s="578">
        <f t="shared" si="31"/>
        <v>0</v>
      </c>
      <c r="R651" s="575">
        <f t="shared" si="32"/>
        <v>0</v>
      </c>
      <c r="AH651" s="579"/>
    </row>
    <row r="652" spans="1:34">
      <c r="A652" s="560">
        <v>632</v>
      </c>
      <c r="B652" s="681">
        <v>7000009996</v>
      </c>
      <c r="C652" s="681">
        <v>7280</v>
      </c>
      <c r="D652" s="681">
        <v>450</v>
      </c>
      <c r="E652" s="681">
        <v>70</v>
      </c>
      <c r="F652" s="732" t="s">
        <v>831</v>
      </c>
      <c r="G652" s="681">
        <v>100001330</v>
      </c>
      <c r="H652" s="681">
        <v>995428</v>
      </c>
      <c r="I652" s="690"/>
      <c r="J652" s="693">
        <v>18</v>
      </c>
      <c r="K652" s="691"/>
      <c r="L652" s="732" t="s">
        <v>915</v>
      </c>
      <c r="M652" s="681" t="s">
        <v>448</v>
      </c>
      <c r="N652" s="681">
        <v>10</v>
      </c>
      <c r="O652" s="692"/>
      <c r="P652" s="559" t="str">
        <f t="shared" si="30"/>
        <v>INCLUDED</v>
      </c>
      <c r="Q652" s="578">
        <f t="shared" si="31"/>
        <v>0</v>
      </c>
      <c r="R652" s="575">
        <f t="shared" si="32"/>
        <v>0</v>
      </c>
      <c r="AH652" s="579"/>
    </row>
    <row r="653" spans="1:34" ht="46.8">
      <c r="A653" s="560">
        <v>633</v>
      </c>
      <c r="B653" s="681">
        <v>7000009996</v>
      </c>
      <c r="C653" s="681">
        <v>7280</v>
      </c>
      <c r="D653" s="681">
        <v>450</v>
      </c>
      <c r="E653" s="681">
        <v>80</v>
      </c>
      <c r="F653" s="732" t="s">
        <v>831</v>
      </c>
      <c r="G653" s="681">
        <v>100001331</v>
      </c>
      <c r="H653" s="681">
        <v>995455</v>
      </c>
      <c r="I653" s="690"/>
      <c r="J653" s="693">
        <v>18</v>
      </c>
      <c r="K653" s="691"/>
      <c r="L653" s="732" t="s">
        <v>453</v>
      </c>
      <c r="M653" s="681" t="s">
        <v>452</v>
      </c>
      <c r="N653" s="681">
        <v>10</v>
      </c>
      <c r="O653" s="692"/>
      <c r="P653" s="559" t="str">
        <f t="shared" si="30"/>
        <v>INCLUDED</v>
      </c>
      <c r="Q653" s="578">
        <f t="shared" si="31"/>
        <v>0</v>
      </c>
      <c r="R653" s="575">
        <f t="shared" si="32"/>
        <v>0</v>
      </c>
      <c r="AH653" s="579"/>
    </row>
    <row r="654" spans="1:34" ht="78">
      <c r="A654" s="560">
        <v>634</v>
      </c>
      <c r="B654" s="681">
        <v>7000009996</v>
      </c>
      <c r="C654" s="681">
        <v>7280</v>
      </c>
      <c r="D654" s="681">
        <v>450</v>
      </c>
      <c r="E654" s="681">
        <v>90</v>
      </c>
      <c r="F654" s="732" t="s">
        <v>831</v>
      </c>
      <c r="G654" s="681">
        <v>100001683</v>
      </c>
      <c r="H654" s="681">
        <v>995414</v>
      </c>
      <c r="I654" s="690"/>
      <c r="J654" s="693">
        <v>18</v>
      </c>
      <c r="K654" s="691"/>
      <c r="L654" s="732" t="s">
        <v>916</v>
      </c>
      <c r="M654" s="681" t="s">
        <v>454</v>
      </c>
      <c r="N654" s="681">
        <v>622</v>
      </c>
      <c r="O654" s="692"/>
      <c r="P654" s="559" t="str">
        <f t="shared" si="30"/>
        <v>INCLUDED</v>
      </c>
      <c r="Q654" s="578">
        <f t="shared" si="31"/>
        <v>0</v>
      </c>
      <c r="R654" s="575">
        <f t="shared" si="32"/>
        <v>0</v>
      </c>
      <c r="AH654" s="579"/>
    </row>
    <row r="655" spans="1:34" ht="62.4">
      <c r="A655" s="560">
        <v>635</v>
      </c>
      <c r="B655" s="681">
        <v>7000009996</v>
      </c>
      <c r="C655" s="681">
        <v>7280</v>
      </c>
      <c r="D655" s="681">
        <v>450</v>
      </c>
      <c r="E655" s="681">
        <v>100</v>
      </c>
      <c r="F655" s="732" t="s">
        <v>831</v>
      </c>
      <c r="G655" s="681">
        <v>100001682</v>
      </c>
      <c r="H655" s="681">
        <v>995416</v>
      </c>
      <c r="I655" s="690"/>
      <c r="J655" s="693">
        <v>18</v>
      </c>
      <c r="K655" s="691"/>
      <c r="L655" s="732" t="s">
        <v>917</v>
      </c>
      <c r="M655" s="681" t="s">
        <v>454</v>
      </c>
      <c r="N655" s="681">
        <v>25</v>
      </c>
      <c r="O655" s="692"/>
      <c r="P655" s="559" t="str">
        <f t="shared" si="30"/>
        <v>INCLUDED</v>
      </c>
      <c r="Q655" s="578">
        <f t="shared" si="31"/>
        <v>0</v>
      </c>
      <c r="R655" s="575">
        <f t="shared" si="32"/>
        <v>0</v>
      </c>
      <c r="AH655" s="579"/>
    </row>
    <row r="656" spans="1:34" ht="62.4">
      <c r="A656" s="560">
        <v>636</v>
      </c>
      <c r="B656" s="681">
        <v>7000009996</v>
      </c>
      <c r="C656" s="681">
        <v>7280</v>
      </c>
      <c r="D656" s="681">
        <v>450</v>
      </c>
      <c r="E656" s="681">
        <v>110</v>
      </c>
      <c r="F656" s="732" t="s">
        <v>831</v>
      </c>
      <c r="G656" s="681">
        <v>100001700</v>
      </c>
      <c r="H656" s="681">
        <v>995454</v>
      </c>
      <c r="I656" s="690"/>
      <c r="J656" s="693">
        <v>18</v>
      </c>
      <c r="K656" s="691"/>
      <c r="L656" s="732" t="s">
        <v>918</v>
      </c>
      <c r="M656" s="681" t="s">
        <v>290</v>
      </c>
      <c r="N656" s="681">
        <v>1</v>
      </c>
      <c r="O656" s="692"/>
      <c r="P656" s="559" t="str">
        <f t="shared" si="30"/>
        <v>INCLUDED</v>
      </c>
      <c r="Q656" s="578">
        <f t="shared" si="31"/>
        <v>0</v>
      </c>
      <c r="R656" s="575">
        <f t="shared" si="32"/>
        <v>0</v>
      </c>
      <c r="AH656" s="579"/>
    </row>
    <row r="657" spans="1:34" ht="31.2">
      <c r="A657" s="560">
        <v>637</v>
      </c>
      <c r="B657" s="681">
        <v>7000009996</v>
      </c>
      <c r="C657" s="681">
        <v>7280</v>
      </c>
      <c r="D657" s="681">
        <v>450</v>
      </c>
      <c r="E657" s="681">
        <v>120</v>
      </c>
      <c r="F657" s="732" t="s">
        <v>831</v>
      </c>
      <c r="G657" s="681">
        <v>100002755</v>
      </c>
      <c r="H657" s="681">
        <v>995428</v>
      </c>
      <c r="I657" s="690"/>
      <c r="J657" s="693">
        <v>18</v>
      </c>
      <c r="K657" s="691"/>
      <c r="L657" s="732" t="s">
        <v>919</v>
      </c>
      <c r="M657" s="681" t="s">
        <v>454</v>
      </c>
      <c r="N657" s="681">
        <v>4400</v>
      </c>
      <c r="O657" s="692"/>
      <c r="P657" s="559" t="str">
        <f t="shared" si="30"/>
        <v>INCLUDED</v>
      </c>
      <c r="Q657" s="578">
        <f t="shared" si="31"/>
        <v>0</v>
      </c>
      <c r="R657" s="575">
        <f t="shared" si="32"/>
        <v>0</v>
      </c>
      <c r="AH657" s="579"/>
    </row>
    <row r="658" spans="1:34" ht="62.4">
      <c r="A658" s="560">
        <v>638</v>
      </c>
      <c r="B658" s="681">
        <v>7000009996</v>
      </c>
      <c r="C658" s="681">
        <v>7280</v>
      </c>
      <c r="D658" s="681">
        <v>450</v>
      </c>
      <c r="E658" s="681">
        <v>140</v>
      </c>
      <c r="F658" s="732" t="s">
        <v>831</v>
      </c>
      <c r="G658" s="681">
        <v>100004507</v>
      </c>
      <c r="H658" s="681">
        <v>995421</v>
      </c>
      <c r="I658" s="690"/>
      <c r="J658" s="693">
        <v>18</v>
      </c>
      <c r="K658" s="691"/>
      <c r="L658" s="732" t="s">
        <v>466</v>
      </c>
      <c r="M658" s="681" t="s">
        <v>454</v>
      </c>
      <c r="N658" s="681">
        <v>870</v>
      </c>
      <c r="O658" s="692"/>
      <c r="P658" s="559" t="str">
        <f t="shared" si="30"/>
        <v>INCLUDED</v>
      </c>
      <c r="Q658" s="578">
        <f t="shared" si="31"/>
        <v>0</v>
      </c>
      <c r="R658" s="575">
        <f t="shared" si="32"/>
        <v>0</v>
      </c>
      <c r="AH658" s="579"/>
    </row>
    <row r="659" spans="1:34">
      <c r="A659" s="560">
        <v>639</v>
      </c>
      <c r="B659" s="681">
        <v>7000009996</v>
      </c>
      <c r="C659" s="681">
        <v>7280</v>
      </c>
      <c r="D659" s="681">
        <v>450</v>
      </c>
      <c r="E659" s="681">
        <v>150</v>
      </c>
      <c r="F659" s="732" t="s">
        <v>831</v>
      </c>
      <c r="G659" s="681">
        <v>100001391</v>
      </c>
      <c r="H659" s="681">
        <v>995477</v>
      </c>
      <c r="I659" s="690"/>
      <c r="J659" s="693">
        <v>18</v>
      </c>
      <c r="K659" s="691"/>
      <c r="L659" s="732" t="s">
        <v>477</v>
      </c>
      <c r="M659" s="681" t="s">
        <v>461</v>
      </c>
      <c r="N659" s="681">
        <v>60</v>
      </c>
      <c r="O659" s="692"/>
      <c r="P659" s="559" t="str">
        <f t="shared" si="30"/>
        <v>INCLUDED</v>
      </c>
      <c r="Q659" s="578">
        <f t="shared" si="31"/>
        <v>0</v>
      </c>
      <c r="R659" s="575">
        <f t="shared" si="32"/>
        <v>0</v>
      </c>
      <c r="AH659" s="579"/>
    </row>
    <row r="660" spans="1:34">
      <c r="A660" s="560">
        <v>640</v>
      </c>
      <c r="B660" s="681">
        <v>7000009996</v>
      </c>
      <c r="C660" s="681">
        <v>7280</v>
      </c>
      <c r="D660" s="681">
        <v>450</v>
      </c>
      <c r="E660" s="681">
        <v>160</v>
      </c>
      <c r="F660" s="732" t="s">
        <v>831</v>
      </c>
      <c r="G660" s="681">
        <v>100001392</v>
      </c>
      <c r="H660" s="681">
        <v>995455</v>
      </c>
      <c r="I660" s="690"/>
      <c r="J660" s="693">
        <v>18</v>
      </c>
      <c r="K660" s="691"/>
      <c r="L660" s="732" t="s">
        <v>920</v>
      </c>
      <c r="M660" s="681" t="s">
        <v>290</v>
      </c>
      <c r="N660" s="681">
        <v>2</v>
      </c>
      <c r="O660" s="692"/>
      <c r="P660" s="559" t="str">
        <f t="shared" si="30"/>
        <v>INCLUDED</v>
      </c>
      <c r="Q660" s="578">
        <f t="shared" si="31"/>
        <v>0</v>
      </c>
      <c r="R660" s="575">
        <f t="shared" si="32"/>
        <v>0</v>
      </c>
      <c r="AH660" s="579"/>
    </row>
    <row r="661" spans="1:34" ht="31.2">
      <c r="A661" s="560">
        <v>641</v>
      </c>
      <c r="B661" s="681">
        <v>7000009996</v>
      </c>
      <c r="C661" s="681">
        <v>7280</v>
      </c>
      <c r="D661" s="681">
        <v>450</v>
      </c>
      <c r="E661" s="681">
        <v>170</v>
      </c>
      <c r="F661" s="732" t="s">
        <v>831</v>
      </c>
      <c r="G661" s="681">
        <v>100001405</v>
      </c>
      <c r="H661" s="681">
        <v>995462</v>
      </c>
      <c r="I661" s="690"/>
      <c r="J661" s="693">
        <v>18</v>
      </c>
      <c r="K661" s="691"/>
      <c r="L661" s="732" t="s">
        <v>921</v>
      </c>
      <c r="M661" s="681" t="s">
        <v>461</v>
      </c>
      <c r="N661" s="681">
        <v>50</v>
      </c>
      <c r="O661" s="692"/>
      <c r="P661" s="559" t="str">
        <f t="shared" si="30"/>
        <v>INCLUDED</v>
      </c>
      <c r="Q661" s="578">
        <f t="shared" si="31"/>
        <v>0</v>
      </c>
      <c r="R661" s="575">
        <f t="shared" si="32"/>
        <v>0</v>
      </c>
      <c r="AH661" s="579"/>
    </row>
    <row r="662" spans="1:34" ht="31.2">
      <c r="A662" s="560">
        <v>642</v>
      </c>
      <c r="B662" s="681">
        <v>7000009996</v>
      </c>
      <c r="C662" s="681">
        <v>7280</v>
      </c>
      <c r="D662" s="681">
        <v>450</v>
      </c>
      <c r="E662" s="681">
        <v>180</v>
      </c>
      <c r="F662" s="732" t="s">
        <v>831</v>
      </c>
      <c r="G662" s="681">
        <v>100001406</v>
      </c>
      <c r="H662" s="681">
        <v>995462</v>
      </c>
      <c r="I662" s="690"/>
      <c r="J662" s="693">
        <v>18</v>
      </c>
      <c r="K662" s="691"/>
      <c r="L662" s="732" t="s">
        <v>922</v>
      </c>
      <c r="M662" s="681" t="s">
        <v>461</v>
      </c>
      <c r="N662" s="681">
        <v>20</v>
      </c>
      <c r="O662" s="692"/>
      <c r="P662" s="559" t="str">
        <f t="shared" si="30"/>
        <v>INCLUDED</v>
      </c>
      <c r="Q662" s="578">
        <f t="shared" si="31"/>
        <v>0</v>
      </c>
      <c r="R662" s="575">
        <f t="shared" si="32"/>
        <v>0</v>
      </c>
      <c r="AH662" s="579"/>
    </row>
    <row r="663" spans="1:34" ht="31.2">
      <c r="A663" s="560">
        <v>643</v>
      </c>
      <c r="B663" s="681">
        <v>7000009996</v>
      </c>
      <c r="C663" s="681">
        <v>7280</v>
      </c>
      <c r="D663" s="681">
        <v>450</v>
      </c>
      <c r="E663" s="681">
        <v>190</v>
      </c>
      <c r="F663" s="732" t="s">
        <v>831</v>
      </c>
      <c r="G663" s="681">
        <v>100001407</v>
      </c>
      <c r="H663" s="681">
        <v>995462</v>
      </c>
      <c r="I663" s="690"/>
      <c r="J663" s="693">
        <v>18</v>
      </c>
      <c r="K663" s="691"/>
      <c r="L663" s="732" t="s">
        <v>923</v>
      </c>
      <c r="M663" s="681" t="s">
        <v>461</v>
      </c>
      <c r="N663" s="681">
        <v>30</v>
      </c>
      <c r="O663" s="692"/>
      <c r="P663" s="559" t="str">
        <f t="shared" si="30"/>
        <v>INCLUDED</v>
      </c>
      <c r="Q663" s="578">
        <f t="shared" si="31"/>
        <v>0</v>
      </c>
      <c r="R663" s="575">
        <f t="shared" si="32"/>
        <v>0</v>
      </c>
      <c r="AH663" s="579"/>
    </row>
    <row r="664" spans="1:34" ht="31.2">
      <c r="A664" s="560">
        <v>644</v>
      </c>
      <c r="B664" s="681">
        <v>7000009996</v>
      </c>
      <c r="C664" s="681">
        <v>7280</v>
      </c>
      <c r="D664" s="681">
        <v>450</v>
      </c>
      <c r="E664" s="681">
        <v>200</v>
      </c>
      <c r="F664" s="732" t="s">
        <v>831</v>
      </c>
      <c r="G664" s="681">
        <v>100001408</v>
      </c>
      <c r="H664" s="681">
        <v>995462</v>
      </c>
      <c r="I664" s="690"/>
      <c r="J664" s="693">
        <v>18</v>
      </c>
      <c r="K664" s="691"/>
      <c r="L664" s="732" t="s">
        <v>924</v>
      </c>
      <c r="M664" s="681" t="s">
        <v>461</v>
      </c>
      <c r="N664" s="681">
        <v>10</v>
      </c>
      <c r="O664" s="692"/>
      <c r="P664" s="559" t="str">
        <f t="shared" si="30"/>
        <v>INCLUDED</v>
      </c>
      <c r="Q664" s="578">
        <f t="shared" si="31"/>
        <v>0</v>
      </c>
      <c r="R664" s="575">
        <f t="shared" si="32"/>
        <v>0</v>
      </c>
      <c r="AH664" s="579"/>
    </row>
    <row r="665" spans="1:34">
      <c r="A665" s="560">
        <v>645</v>
      </c>
      <c r="B665" s="681">
        <v>7000009996</v>
      </c>
      <c r="C665" s="681">
        <v>7280</v>
      </c>
      <c r="D665" s="681">
        <v>450</v>
      </c>
      <c r="E665" s="681">
        <v>210</v>
      </c>
      <c r="F665" s="732" t="s">
        <v>831</v>
      </c>
      <c r="G665" s="681">
        <v>100001410</v>
      </c>
      <c r="H665" s="681">
        <v>995462</v>
      </c>
      <c r="I665" s="690"/>
      <c r="J665" s="693">
        <v>18</v>
      </c>
      <c r="K665" s="691"/>
      <c r="L665" s="732" t="s">
        <v>925</v>
      </c>
      <c r="M665" s="681" t="s">
        <v>290</v>
      </c>
      <c r="N665" s="681">
        <v>2</v>
      </c>
      <c r="O665" s="692"/>
      <c r="P665" s="559" t="str">
        <f t="shared" si="30"/>
        <v>INCLUDED</v>
      </c>
      <c r="Q665" s="578">
        <f t="shared" si="31"/>
        <v>0</v>
      </c>
      <c r="R665" s="575">
        <f t="shared" si="32"/>
        <v>0</v>
      </c>
      <c r="AH665" s="579"/>
    </row>
    <row r="666" spans="1:34">
      <c r="A666" s="560">
        <v>646</v>
      </c>
      <c r="B666" s="681">
        <v>7000009996</v>
      </c>
      <c r="C666" s="681">
        <v>7280</v>
      </c>
      <c r="D666" s="681">
        <v>450</v>
      </c>
      <c r="E666" s="681">
        <v>220</v>
      </c>
      <c r="F666" s="732" t="s">
        <v>831</v>
      </c>
      <c r="G666" s="681">
        <v>100001411</v>
      </c>
      <c r="H666" s="681">
        <v>995462</v>
      </c>
      <c r="I666" s="690"/>
      <c r="J666" s="693">
        <v>18</v>
      </c>
      <c r="K666" s="691"/>
      <c r="L666" s="732" t="s">
        <v>926</v>
      </c>
      <c r="M666" s="681" t="s">
        <v>290</v>
      </c>
      <c r="N666" s="681">
        <v>2</v>
      </c>
      <c r="O666" s="692"/>
      <c r="P666" s="559" t="str">
        <f t="shared" si="30"/>
        <v>INCLUDED</v>
      </c>
      <c r="Q666" s="578">
        <f t="shared" si="31"/>
        <v>0</v>
      </c>
      <c r="R666" s="575">
        <f t="shared" si="32"/>
        <v>0</v>
      </c>
      <c r="AH666" s="579"/>
    </row>
    <row r="667" spans="1:34" ht="31.2">
      <c r="A667" s="560">
        <v>647</v>
      </c>
      <c r="B667" s="681">
        <v>7000009996</v>
      </c>
      <c r="C667" s="681">
        <v>7280</v>
      </c>
      <c r="D667" s="681">
        <v>450</v>
      </c>
      <c r="E667" s="681">
        <v>230</v>
      </c>
      <c r="F667" s="732" t="s">
        <v>831</v>
      </c>
      <c r="G667" s="681">
        <v>100001412</v>
      </c>
      <c r="H667" s="681">
        <v>995462</v>
      </c>
      <c r="I667" s="690"/>
      <c r="J667" s="693">
        <v>18</v>
      </c>
      <c r="K667" s="691"/>
      <c r="L667" s="732" t="s">
        <v>478</v>
      </c>
      <c r="M667" s="681" t="s">
        <v>461</v>
      </c>
      <c r="N667" s="681">
        <v>270</v>
      </c>
      <c r="O667" s="692"/>
      <c r="P667" s="559" t="str">
        <f t="shared" si="30"/>
        <v>INCLUDED</v>
      </c>
      <c r="Q667" s="578">
        <f t="shared" si="31"/>
        <v>0</v>
      </c>
      <c r="R667" s="575">
        <f t="shared" si="32"/>
        <v>0</v>
      </c>
      <c r="AH667" s="579"/>
    </row>
    <row r="668" spans="1:34" ht="31.2">
      <c r="A668" s="560">
        <v>648</v>
      </c>
      <c r="B668" s="681">
        <v>7000009996</v>
      </c>
      <c r="C668" s="681">
        <v>7280</v>
      </c>
      <c r="D668" s="681">
        <v>450</v>
      </c>
      <c r="E668" s="681">
        <v>240</v>
      </c>
      <c r="F668" s="732" t="s">
        <v>831</v>
      </c>
      <c r="G668" s="681">
        <v>100001413</v>
      </c>
      <c r="H668" s="681">
        <v>995462</v>
      </c>
      <c r="I668" s="690"/>
      <c r="J668" s="693">
        <v>18</v>
      </c>
      <c r="K668" s="691"/>
      <c r="L668" s="732" t="s">
        <v>479</v>
      </c>
      <c r="M668" s="681" t="s">
        <v>461</v>
      </c>
      <c r="N668" s="681">
        <v>75</v>
      </c>
      <c r="O668" s="692"/>
      <c r="P668" s="559" t="str">
        <f t="shared" si="30"/>
        <v>INCLUDED</v>
      </c>
      <c r="Q668" s="578">
        <f t="shared" si="31"/>
        <v>0</v>
      </c>
      <c r="R668" s="575">
        <f t="shared" si="32"/>
        <v>0</v>
      </c>
      <c r="AH668" s="579"/>
    </row>
    <row r="669" spans="1:34" ht="31.2">
      <c r="A669" s="560">
        <v>649</v>
      </c>
      <c r="B669" s="681">
        <v>7000009996</v>
      </c>
      <c r="C669" s="681">
        <v>7280</v>
      </c>
      <c r="D669" s="681">
        <v>450</v>
      </c>
      <c r="E669" s="681">
        <v>250</v>
      </c>
      <c r="F669" s="732" t="s">
        <v>831</v>
      </c>
      <c r="G669" s="681">
        <v>100001414</v>
      </c>
      <c r="H669" s="681">
        <v>995462</v>
      </c>
      <c r="I669" s="690"/>
      <c r="J669" s="693">
        <v>18</v>
      </c>
      <c r="K669" s="691"/>
      <c r="L669" s="732" t="s">
        <v>927</v>
      </c>
      <c r="M669" s="681" t="s">
        <v>461</v>
      </c>
      <c r="N669" s="681">
        <v>45</v>
      </c>
      <c r="O669" s="692"/>
      <c r="P669" s="559" t="str">
        <f t="shared" si="30"/>
        <v>INCLUDED</v>
      </c>
      <c r="Q669" s="578">
        <f t="shared" si="31"/>
        <v>0</v>
      </c>
      <c r="R669" s="575">
        <f t="shared" si="32"/>
        <v>0</v>
      </c>
      <c r="AH669" s="579"/>
    </row>
    <row r="670" spans="1:34" ht="31.2">
      <c r="A670" s="560">
        <v>650</v>
      </c>
      <c r="B670" s="681">
        <v>7000009996</v>
      </c>
      <c r="C670" s="681">
        <v>7280</v>
      </c>
      <c r="D670" s="681">
        <v>450</v>
      </c>
      <c r="E670" s="681">
        <v>260</v>
      </c>
      <c r="F670" s="732" t="s">
        <v>831</v>
      </c>
      <c r="G670" s="681">
        <v>100001415</v>
      </c>
      <c r="H670" s="681">
        <v>995462</v>
      </c>
      <c r="I670" s="690"/>
      <c r="J670" s="693">
        <v>18</v>
      </c>
      <c r="K670" s="691"/>
      <c r="L670" s="732" t="s">
        <v>928</v>
      </c>
      <c r="M670" s="681" t="s">
        <v>461</v>
      </c>
      <c r="N670" s="681">
        <v>30</v>
      </c>
      <c r="O670" s="692"/>
      <c r="P670" s="559" t="str">
        <f t="shared" si="30"/>
        <v>INCLUDED</v>
      </c>
      <c r="Q670" s="578">
        <f t="shared" si="31"/>
        <v>0</v>
      </c>
      <c r="R670" s="575">
        <f t="shared" si="32"/>
        <v>0</v>
      </c>
      <c r="AH670" s="579"/>
    </row>
    <row r="671" spans="1:34" ht="31.2">
      <c r="A671" s="560">
        <v>651</v>
      </c>
      <c r="B671" s="681">
        <v>7000009996</v>
      </c>
      <c r="C671" s="681">
        <v>7280</v>
      </c>
      <c r="D671" s="681">
        <v>450</v>
      </c>
      <c r="E671" s="681">
        <v>270</v>
      </c>
      <c r="F671" s="732" t="s">
        <v>831</v>
      </c>
      <c r="G671" s="681">
        <v>100001756</v>
      </c>
      <c r="H671" s="681">
        <v>995424</v>
      </c>
      <c r="I671" s="690"/>
      <c r="J671" s="693">
        <v>18</v>
      </c>
      <c r="K671" s="691"/>
      <c r="L671" s="732" t="s">
        <v>929</v>
      </c>
      <c r="M671" s="681" t="s">
        <v>461</v>
      </c>
      <c r="N671" s="681">
        <v>50</v>
      </c>
      <c r="O671" s="692"/>
      <c r="P671" s="559" t="str">
        <f t="shared" si="30"/>
        <v>INCLUDED</v>
      </c>
      <c r="Q671" s="578">
        <f t="shared" si="31"/>
        <v>0</v>
      </c>
      <c r="R671" s="575">
        <f t="shared" si="32"/>
        <v>0</v>
      </c>
      <c r="AH671" s="579"/>
    </row>
    <row r="672" spans="1:34" ht="31.2">
      <c r="A672" s="560">
        <v>652</v>
      </c>
      <c r="B672" s="681">
        <v>7000009996</v>
      </c>
      <c r="C672" s="681">
        <v>7280</v>
      </c>
      <c r="D672" s="681">
        <v>450</v>
      </c>
      <c r="E672" s="681">
        <v>280</v>
      </c>
      <c r="F672" s="732" t="s">
        <v>831</v>
      </c>
      <c r="G672" s="681">
        <v>100001758</v>
      </c>
      <c r="H672" s="681">
        <v>995424</v>
      </c>
      <c r="I672" s="690"/>
      <c r="J672" s="693">
        <v>18</v>
      </c>
      <c r="K672" s="691"/>
      <c r="L672" s="732" t="s">
        <v>930</v>
      </c>
      <c r="M672" s="681" t="s">
        <v>461</v>
      </c>
      <c r="N672" s="681">
        <v>50</v>
      </c>
      <c r="O672" s="692"/>
      <c r="P672" s="559" t="str">
        <f t="shared" si="30"/>
        <v>INCLUDED</v>
      </c>
      <c r="Q672" s="578">
        <f t="shared" si="31"/>
        <v>0</v>
      </c>
      <c r="R672" s="575">
        <f t="shared" si="32"/>
        <v>0</v>
      </c>
      <c r="AH672" s="579"/>
    </row>
    <row r="673" spans="1:34">
      <c r="A673" s="560">
        <v>653</v>
      </c>
      <c r="B673" s="681">
        <v>7000009996</v>
      </c>
      <c r="C673" s="681">
        <v>7280</v>
      </c>
      <c r="D673" s="681">
        <v>450</v>
      </c>
      <c r="E673" s="681">
        <v>290</v>
      </c>
      <c r="F673" s="732" t="s">
        <v>831</v>
      </c>
      <c r="G673" s="681">
        <v>100001740</v>
      </c>
      <c r="H673" s="681">
        <v>995441</v>
      </c>
      <c r="I673" s="690"/>
      <c r="J673" s="693">
        <v>18</v>
      </c>
      <c r="K673" s="691"/>
      <c r="L673" s="732" t="s">
        <v>931</v>
      </c>
      <c r="M673" s="681" t="s">
        <v>290</v>
      </c>
      <c r="N673" s="681">
        <v>1</v>
      </c>
      <c r="O673" s="692"/>
      <c r="P673" s="559" t="str">
        <f t="shared" si="30"/>
        <v>INCLUDED</v>
      </c>
      <c r="Q673" s="578">
        <f t="shared" si="31"/>
        <v>0</v>
      </c>
      <c r="R673" s="575">
        <f t="shared" si="32"/>
        <v>0</v>
      </c>
      <c r="AH673" s="579"/>
    </row>
    <row r="674" spans="1:34" ht="265.2">
      <c r="A674" s="560">
        <v>654</v>
      </c>
      <c r="B674" s="681">
        <v>7000009996</v>
      </c>
      <c r="C674" s="681">
        <v>7280</v>
      </c>
      <c r="D674" s="681">
        <v>450</v>
      </c>
      <c r="E674" s="681">
        <v>300</v>
      </c>
      <c r="F674" s="732" t="s">
        <v>831</v>
      </c>
      <c r="G674" s="681">
        <v>100002911</v>
      </c>
      <c r="H674" s="681">
        <v>995432</v>
      </c>
      <c r="I674" s="690"/>
      <c r="J674" s="693">
        <v>18</v>
      </c>
      <c r="K674" s="691"/>
      <c r="L674" s="732" t="s">
        <v>944</v>
      </c>
      <c r="M674" s="681" t="s">
        <v>448</v>
      </c>
      <c r="N674" s="681">
        <v>20243</v>
      </c>
      <c r="O674" s="692"/>
      <c r="P674" s="559" t="str">
        <f t="shared" si="30"/>
        <v>INCLUDED</v>
      </c>
      <c r="Q674" s="578">
        <f t="shared" si="31"/>
        <v>0</v>
      </c>
      <c r="R674" s="575">
        <f t="shared" si="32"/>
        <v>0</v>
      </c>
      <c r="AH674" s="579"/>
    </row>
    <row r="675" spans="1:34" ht="31.2">
      <c r="A675" s="560">
        <v>655</v>
      </c>
      <c r="B675" s="681">
        <v>7000009996</v>
      </c>
      <c r="C675" s="681">
        <v>7280</v>
      </c>
      <c r="D675" s="681">
        <v>450</v>
      </c>
      <c r="E675" s="681">
        <v>320</v>
      </c>
      <c r="F675" s="732" t="s">
        <v>831</v>
      </c>
      <c r="G675" s="681">
        <v>100001722</v>
      </c>
      <c r="H675" s="681">
        <v>995462</v>
      </c>
      <c r="I675" s="690"/>
      <c r="J675" s="693">
        <v>18</v>
      </c>
      <c r="K675" s="691"/>
      <c r="L675" s="732" t="s">
        <v>932</v>
      </c>
      <c r="M675" s="681" t="s">
        <v>461</v>
      </c>
      <c r="N675" s="681">
        <v>80</v>
      </c>
      <c r="O675" s="692"/>
      <c r="P675" s="559" t="str">
        <f t="shared" si="30"/>
        <v>INCLUDED</v>
      </c>
      <c r="Q675" s="578">
        <f t="shared" si="31"/>
        <v>0</v>
      </c>
      <c r="R675" s="575">
        <f t="shared" si="32"/>
        <v>0</v>
      </c>
      <c r="AH675" s="579"/>
    </row>
    <row r="676" spans="1:34" ht="31.2">
      <c r="A676" s="560">
        <v>656</v>
      </c>
      <c r="B676" s="681">
        <v>7000009996</v>
      </c>
      <c r="C676" s="681">
        <v>7280</v>
      </c>
      <c r="D676" s="681">
        <v>450</v>
      </c>
      <c r="E676" s="681">
        <v>330</v>
      </c>
      <c r="F676" s="732" t="s">
        <v>831</v>
      </c>
      <c r="G676" s="681">
        <v>100001723</v>
      </c>
      <c r="H676" s="681">
        <v>995462</v>
      </c>
      <c r="I676" s="690"/>
      <c r="J676" s="693">
        <v>18</v>
      </c>
      <c r="K676" s="691"/>
      <c r="L676" s="732" t="s">
        <v>933</v>
      </c>
      <c r="M676" s="681" t="s">
        <v>461</v>
      </c>
      <c r="N676" s="681">
        <v>60</v>
      </c>
      <c r="O676" s="692"/>
      <c r="P676" s="559" t="str">
        <f t="shared" si="30"/>
        <v>INCLUDED</v>
      </c>
      <c r="Q676" s="578">
        <f t="shared" si="31"/>
        <v>0</v>
      </c>
      <c r="R676" s="575">
        <f t="shared" si="32"/>
        <v>0</v>
      </c>
      <c r="AH676" s="579"/>
    </row>
    <row r="677" spans="1:34" ht="31.2">
      <c r="A677" s="560">
        <v>657</v>
      </c>
      <c r="B677" s="681">
        <v>7000009996</v>
      </c>
      <c r="C677" s="681">
        <v>7280</v>
      </c>
      <c r="D677" s="681">
        <v>450</v>
      </c>
      <c r="E677" s="681">
        <v>340</v>
      </c>
      <c r="F677" s="732" t="s">
        <v>831</v>
      </c>
      <c r="G677" s="681">
        <v>100001724</v>
      </c>
      <c r="H677" s="681">
        <v>995462</v>
      </c>
      <c r="I677" s="690"/>
      <c r="J677" s="693">
        <v>18</v>
      </c>
      <c r="K677" s="691"/>
      <c r="L677" s="732" t="s">
        <v>934</v>
      </c>
      <c r="M677" s="681" t="s">
        <v>461</v>
      </c>
      <c r="N677" s="681">
        <v>20</v>
      </c>
      <c r="O677" s="692"/>
      <c r="P677" s="559" t="str">
        <f t="shared" si="30"/>
        <v>INCLUDED</v>
      </c>
      <c r="Q677" s="578">
        <f t="shared" si="31"/>
        <v>0</v>
      </c>
      <c r="R677" s="575">
        <f t="shared" si="32"/>
        <v>0</v>
      </c>
      <c r="AH677" s="579"/>
    </row>
    <row r="678" spans="1:34" ht="31.2">
      <c r="A678" s="560">
        <v>658</v>
      </c>
      <c r="B678" s="681">
        <v>7000009996</v>
      </c>
      <c r="C678" s="681">
        <v>7280</v>
      </c>
      <c r="D678" s="681">
        <v>450</v>
      </c>
      <c r="E678" s="681">
        <v>350</v>
      </c>
      <c r="F678" s="732" t="s">
        <v>831</v>
      </c>
      <c r="G678" s="681">
        <v>100001725</v>
      </c>
      <c r="H678" s="681">
        <v>995462</v>
      </c>
      <c r="I678" s="690"/>
      <c r="J678" s="693">
        <v>18</v>
      </c>
      <c r="K678" s="691"/>
      <c r="L678" s="732" t="s">
        <v>935</v>
      </c>
      <c r="M678" s="681" t="s">
        <v>461</v>
      </c>
      <c r="N678" s="681">
        <v>10</v>
      </c>
      <c r="O678" s="692"/>
      <c r="P678" s="559" t="str">
        <f t="shared" si="30"/>
        <v>INCLUDED</v>
      </c>
      <c r="Q678" s="578">
        <f t="shared" si="31"/>
        <v>0</v>
      </c>
      <c r="R678" s="575">
        <f t="shared" si="32"/>
        <v>0</v>
      </c>
      <c r="AH678" s="579"/>
    </row>
    <row r="679" spans="1:34" ht="62.4">
      <c r="A679" s="560">
        <v>659</v>
      </c>
      <c r="B679" s="681">
        <v>7000009996</v>
      </c>
      <c r="C679" s="681">
        <v>7280</v>
      </c>
      <c r="D679" s="681">
        <v>450</v>
      </c>
      <c r="E679" s="681">
        <v>370</v>
      </c>
      <c r="F679" s="732" t="s">
        <v>831</v>
      </c>
      <c r="G679" s="681">
        <v>100001701</v>
      </c>
      <c r="H679" s="681">
        <v>995411</v>
      </c>
      <c r="I679" s="690"/>
      <c r="J679" s="693">
        <v>18</v>
      </c>
      <c r="K679" s="691"/>
      <c r="L679" s="732" t="s">
        <v>937</v>
      </c>
      <c r="M679" s="681" t="s">
        <v>454</v>
      </c>
      <c r="N679" s="681">
        <v>18</v>
      </c>
      <c r="O679" s="692"/>
      <c r="P679" s="559" t="str">
        <f t="shared" si="30"/>
        <v>INCLUDED</v>
      </c>
      <c r="Q679" s="578">
        <f t="shared" si="31"/>
        <v>0</v>
      </c>
      <c r="R679" s="575">
        <f t="shared" si="32"/>
        <v>0</v>
      </c>
      <c r="AH679" s="579"/>
    </row>
    <row r="680" spans="1:34">
      <c r="A680" s="560">
        <v>660</v>
      </c>
      <c r="B680" s="681">
        <v>7000009996</v>
      </c>
      <c r="C680" s="681">
        <v>7280</v>
      </c>
      <c r="D680" s="681">
        <v>450</v>
      </c>
      <c r="E680" s="681">
        <v>380</v>
      </c>
      <c r="F680" s="732" t="s">
        <v>831</v>
      </c>
      <c r="G680" s="681">
        <v>100002488</v>
      </c>
      <c r="H680" s="681">
        <v>995462</v>
      </c>
      <c r="I680" s="690"/>
      <c r="J680" s="693">
        <v>18</v>
      </c>
      <c r="K680" s="691"/>
      <c r="L680" s="732" t="s">
        <v>938</v>
      </c>
      <c r="M680" s="681" t="s">
        <v>290</v>
      </c>
      <c r="N680" s="681">
        <v>1</v>
      </c>
      <c r="O680" s="692"/>
      <c r="P680" s="559" t="str">
        <f t="shared" si="30"/>
        <v>INCLUDED</v>
      </c>
      <c r="Q680" s="578">
        <f t="shared" si="31"/>
        <v>0</v>
      </c>
      <c r="R680" s="575">
        <f t="shared" si="32"/>
        <v>0</v>
      </c>
      <c r="AH680" s="579"/>
    </row>
    <row r="681" spans="1:34" ht="62.4">
      <c r="A681" s="560">
        <v>661</v>
      </c>
      <c r="B681" s="681">
        <v>7000009996</v>
      </c>
      <c r="C681" s="681">
        <v>7280</v>
      </c>
      <c r="D681" s="681">
        <v>450</v>
      </c>
      <c r="E681" s="681">
        <v>390</v>
      </c>
      <c r="F681" s="732" t="s">
        <v>831</v>
      </c>
      <c r="G681" s="681">
        <v>100001721</v>
      </c>
      <c r="H681" s="681">
        <v>995428</v>
      </c>
      <c r="I681" s="690"/>
      <c r="J681" s="693">
        <v>18</v>
      </c>
      <c r="K681" s="691"/>
      <c r="L681" s="732" t="s">
        <v>939</v>
      </c>
      <c r="M681" s="681" t="s">
        <v>448</v>
      </c>
      <c r="N681" s="681">
        <v>100</v>
      </c>
      <c r="O681" s="692"/>
      <c r="P681" s="559" t="str">
        <f t="shared" si="30"/>
        <v>INCLUDED</v>
      </c>
      <c r="Q681" s="578">
        <f t="shared" si="31"/>
        <v>0</v>
      </c>
      <c r="R681" s="575">
        <f t="shared" si="32"/>
        <v>0</v>
      </c>
      <c r="AH681" s="579"/>
    </row>
    <row r="682" spans="1:34" ht="62.4">
      <c r="A682" s="560">
        <v>662</v>
      </c>
      <c r="B682" s="681">
        <v>7000009996</v>
      </c>
      <c r="C682" s="681">
        <v>7280</v>
      </c>
      <c r="D682" s="681">
        <v>450</v>
      </c>
      <c r="E682" s="681">
        <v>400</v>
      </c>
      <c r="F682" s="732" t="s">
        <v>831</v>
      </c>
      <c r="G682" s="681">
        <v>100001459</v>
      </c>
      <c r="H682" s="681">
        <v>995428</v>
      </c>
      <c r="I682" s="690"/>
      <c r="J682" s="693">
        <v>18</v>
      </c>
      <c r="K682" s="691"/>
      <c r="L682" s="732" t="s">
        <v>940</v>
      </c>
      <c r="M682" s="681" t="s">
        <v>448</v>
      </c>
      <c r="N682" s="681">
        <v>200</v>
      </c>
      <c r="O682" s="692"/>
      <c r="P682" s="559" t="str">
        <f t="shared" si="30"/>
        <v>INCLUDED</v>
      </c>
      <c r="Q682" s="578">
        <f t="shared" si="31"/>
        <v>0</v>
      </c>
      <c r="R682" s="575">
        <f t="shared" si="32"/>
        <v>0</v>
      </c>
      <c r="AH682" s="579"/>
    </row>
    <row r="683" spans="1:34" ht="140.4">
      <c r="A683" s="560">
        <v>663</v>
      </c>
      <c r="B683" s="681">
        <v>7000009996</v>
      </c>
      <c r="C683" s="681">
        <v>7280</v>
      </c>
      <c r="D683" s="681">
        <v>450</v>
      </c>
      <c r="E683" s="681">
        <v>410</v>
      </c>
      <c r="F683" s="732" t="s">
        <v>831</v>
      </c>
      <c r="G683" s="681">
        <v>100004463</v>
      </c>
      <c r="H683" s="681">
        <v>995456</v>
      </c>
      <c r="I683" s="690"/>
      <c r="J683" s="693">
        <v>18</v>
      </c>
      <c r="K683" s="691"/>
      <c r="L683" s="732" t="s">
        <v>941</v>
      </c>
      <c r="M683" s="681" t="s">
        <v>448</v>
      </c>
      <c r="N683" s="681">
        <v>282</v>
      </c>
      <c r="O683" s="692"/>
      <c r="P683" s="559" t="str">
        <f t="shared" si="30"/>
        <v>INCLUDED</v>
      </c>
      <c r="Q683" s="578">
        <f t="shared" si="31"/>
        <v>0</v>
      </c>
      <c r="R683" s="575">
        <f t="shared" si="32"/>
        <v>0</v>
      </c>
      <c r="AH683" s="579"/>
    </row>
    <row r="684" spans="1:34" ht="62.4">
      <c r="A684" s="560">
        <v>664</v>
      </c>
      <c r="B684" s="681">
        <v>7000009996</v>
      </c>
      <c r="C684" s="681">
        <v>7280</v>
      </c>
      <c r="D684" s="681">
        <v>450</v>
      </c>
      <c r="E684" s="681">
        <v>430</v>
      </c>
      <c r="F684" s="732" t="s">
        <v>831</v>
      </c>
      <c r="G684" s="681">
        <v>100004467</v>
      </c>
      <c r="H684" s="681">
        <v>995432</v>
      </c>
      <c r="I684" s="690"/>
      <c r="J684" s="693">
        <v>18</v>
      </c>
      <c r="K684" s="691"/>
      <c r="L684" s="732" t="s">
        <v>942</v>
      </c>
      <c r="M684" s="681" t="s">
        <v>448</v>
      </c>
      <c r="N684" s="681">
        <v>500</v>
      </c>
      <c r="O684" s="692"/>
      <c r="P684" s="559" t="str">
        <f t="shared" si="30"/>
        <v>INCLUDED</v>
      </c>
      <c r="Q684" s="578">
        <f t="shared" si="31"/>
        <v>0</v>
      </c>
      <c r="R684" s="575">
        <f t="shared" si="32"/>
        <v>0</v>
      </c>
      <c r="AH684" s="579"/>
    </row>
    <row r="685" spans="1:34" ht="62.4">
      <c r="A685" s="560">
        <v>665</v>
      </c>
      <c r="B685" s="681">
        <v>7000009996</v>
      </c>
      <c r="C685" s="681">
        <v>7280</v>
      </c>
      <c r="D685" s="681">
        <v>450</v>
      </c>
      <c r="E685" s="681">
        <v>440</v>
      </c>
      <c r="F685" s="732" t="s">
        <v>831</v>
      </c>
      <c r="G685" s="681">
        <v>100004508</v>
      </c>
      <c r="H685" s="681">
        <v>995421</v>
      </c>
      <c r="I685" s="690"/>
      <c r="J685" s="693">
        <v>18</v>
      </c>
      <c r="K685" s="691"/>
      <c r="L685" s="732" t="s">
        <v>946</v>
      </c>
      <c r="M685" s="681" t="s">
        <v>454</v>
      </c>
      <c r="N685" s="681">
        <v>188</v>
      </c>
      <c r="O685" s="692"/>
      <c r="P685" s="559" t="str">
        <f t="shared" si="30"/>
        <v>INCLUDED</v>
      </c>
      <c r="Q685" s="578">
        <f t="shared" si="31"/>
        <v>0</v>
      </c>
      <c r="R685" s="575">
        <f t="shared" si="32"/>
        <v>0</v>
      </c>
      <c r="AH685" s="579"/>
    </row>
    <row r="686" spans="1:34" ht="62.4">
      <c r="A686" s="560">
        <v>666</v>
      </c>
      <c r="B686" s="681">
        <v>7000009996</v>
      </c>
      <c r="C686" s="681">
        <v>7280</v>
      </c>
      <c r="D686" s="681">
        <v>450</v>
      </c>
      <c r="E686" s="681">
        <v>450</v>
      </c>
      <c r="F686" s="732" t="s">
        <v>831</v>
      </c>
      <c r="G686" s="681">
        <v>100001458</v>
      </c>
      <c r="H686" s="681">
        <v>995421</v>
      </c>
      <c r="I686" s="690"/>
      <c r="J686" s="693">
        <v>18</v>
      </c>
      <c r="K686" s="691"/>
      <c r="L686" s="732" t="s">
        <v>947</v>
      </c>
      <c r="M686" s="681" t="s">
        <v>454</v>
      </c>
      <c r="N686" s="681">
        <v>52</v>
      </c>
      <c r="O686" s="692"/>
      <c r="P686" s="559" t="str">
        <f t="shared" si="30"/>
        <v>INCLUDED</v>
      </c>
      <c r="Q686" s="578">
        <f t="shared" si="31"/>
        <v>0</v>
      </c>
      <c r="R686" s="575">
        <f t="shared" si="32"/>
        <v>0</v>
      </c>
      <c r="AH686" s="579"/>
    </row>
    <row r="687" spans="1:34" ht="31.2">
      <c r="A687" s="560">
        <v>667</v>
      </c>
      <c r="B687" s="681">
        <v>7000009996</v>
      </c>
      <c r="C687" s="681">
        <v>7280</v>
      </c>
      <c r="D687" s="681">
        <v>450</v>
      </c>
      <c r="E687" s="681">
        <v>460</v>
      </c>
      <c r="F687" s="732" t="s">
        <v>831</v>
      </c>
      <c r="G687" s="681">
        <v>100001393</v>
      </c>
      <c r="H687" s="681">
        <v>995454</v>
      </c>
      <c r="I687" s="690"/>
      <c r="J687" s="693">
        <v>18</v>
      </c>
      <c r="K687" s="691"/>
      <c r="L687" s="732" t="s">
        <v>948</v>
      </c>
      <c r="M687" s="681" t="s">
        <v>462</v>
      </c>
      <c r="N687" s="681">
        <v>1</v>
      </c>
      <c r="O687" s="692"/>
      <c r="P687" s="559" t="str">
        <f t="shared" si="30"/>
        <v>INCLUDED</v>
      </c>
      <c r="Q687" s="578">
        <f t="shared" si="31"/>
        <v>0</v>
      </c>
      <c r="R687" s="575">
        <f t="shared" si="32"/>
        <v>0</v>
      </c>
      <c r="AH687" s="579"/>
    </row>
    <row r="688" spans="1:34">
      <c r="A688" s="560">
        <v>668</v>
      </c>
      <c r="B688" s="681">
        <v>7000009996</v>
      </c>
      <c r="C688" s="681">
        <v>7280</v>
      </c>
      <c r="D688" s="681">
        <v>450</v>
      </c>
      <c r="E688" s="681">
        <v>470</v>
      </c>
      <c r="F688" s="732" t="s">
        <v>831</v>
      </c>
      <c r="G688" s="681">
        <v>100001432</v>
      </c>
      <c r="H688" s="681">
        <v>995423</v>
      </c>
      <c r="I688" s="690"/>
      <c r="J688" s="693">
        <v>18</v>
      </c>
      <c r="K688" s="691"/>
      <c r="L688" s="732" t="s">
        <v>945</v>
      </c>
      <c r="M688" s="681" t="s">
        <v>461</v>
      </c>
      <c r="N688" s="681">
        <v>50</v>
      </c>
      <c r="O688" s="692"/>
      <c r="P688" s="559" t="str">
        <f t="shared" si="30"/>
        <v>INCLUDED</v>
      </c>
      <c r="Q688" s="578">
        <f t="shared" si="31"/>
        <v>0</v>
      </c>
      <c r="R688" s="575">
        <f t="shared" si="32"/>
        <v>0</v>
      </c>
      <c r="AH688" s="579"/>
    </row>
    <row r="689" spans="1:34" ht="46.8">
      <c r="A689" s="560">
        <v>669</v>
      </c>
      <c r="B689" s="681">
        <v>7000009996</v>
      </c>
      <c r="C689" s="681">
        <v>7280</v>
      </c>
      <c r="D689" s="681">
        <v>450</v>
      </c>
      <c r="E689" s="681">
        <v>480</v>
      </c>
      <c r="F689" s="732" t="s">
        <v>831</v>
      </c>
      <c r="G689" s="681">
        <v>100004812</v>
      </c>
      <c r="H689" s="681">
        <v>995454</v>
      </c>
      <c r="I689" s="690"/>
      <c r="J689" s="693">
        <v>18</v>
      </c>
      <c r="K689" s="691"/>
      <c r="L689" s="732" t="s">
        <v>951</v>
      </c>
      <c r="M689" s="681" t="s">
        <v>461</v>
      </c>
      <c r="N689" s="681">
        <v>317</v>
      </c>
      <c r="O689" s="692"/>
      <c r="P689" s="559" t="str">
        <f t="shared" si="30"/>
        <v>INCLUDED</v>
      </c>
      <c r="Q689" s="578">
        <f t="shared" si="31"/>
        <v>0</v>
      </c>
      <c r="R689" s="575">
        <f t="shared" si="32"/>
        <v>0</v>
      </c>
      <c r="AH689" s="579"/>
    </row>
    <row r="690" spans="1:34" ht="62.4">
      <c r="A690" s="560">
        <v>670</v>
      </c>
      <c r="B690" s="681">
        <v>7000009996</v>
      </c>
      <c r="C690" s="681">
        <v>7280</v>
      </c>
      <c r="D690" s="681">
        <v>450</v>
      </c>
      <c r="E690" s="681">
        <v>490</v>
      </c>
      <c r="F690" s="732" t="s">
        <v>831</v>
      </c>
      <c r="G690" s="681">
        <v>100001684</v>
      </c>
      <c r="H690" s="681">
        <v>995411</v>
      </c>
      <c r="I690" s="690"/>
      <c r="J690" s="693">
        <v>18</v>
      </c>
      <c r="K690" s="691"/>
      <c r="L690" s="732" t="s">
        <v>949</v>
      </c>
      <c r="M690" s="681" t="s">
        <v>454</v>
      </c>
      <c r="N690" s="681">
        <v>290</v>
      </c>
      <c r="O690" s="692"/>
      <c r="P690" s="559" t="str">
        <f t="shared" si="30"/>
        <v>INCLUDED</v>
      </c>
      <c r="Q690" s="578">
        <f t="shared" si="31"/>
        <v>0</v>
      </c>
      <c r="R690" s="575">
        <f t="shared" si="32"/>
        <v>0</v>
      </c>
      <c r="AH690" s="579"/>
    </row>
    <row r="691" spans="1:34">
      <c r="A691" s="560">
        <v>671</v>
      </c>
      <c r="B691" s="681">
        <v>7000009996</v>
      </c>
      <c r="C691" s="681">
        <v>7280</v>
      </c>
      <c r="D691" s="681">
        <v>450</v>
      </c>
      <c r="E691" s="681">
        <v>500</v>
      </c>
      <c r="F691" s="732" t="s">
        <v>831</v>
      </c>
      <c r="G691" s="681">
        <v>100002760</v>
      </c>
      <c r="H691" s="681">
        <v>995411</v>
      </c>
      <c r="I691" s="690"/>
      <c r="J691" s="693">
        <v>18</v>
      </c>
      <c r="K691" s="691"/>
      <c r="L691" s="732" t="s">
        <v>950</v>
      </c>
      <c r="M691" s="681" t="s">
        <v>290</v>
      </c>
      <c r="N691" s="681">
        <v>1</v>
      </c>
      <c r="O691" s="692"/>
      <c r="P691" s="559" t="str">
        <f t="shared" si="30"/>
        <v>INCLUDED</v>
      </c>
      <c r="Q691" s="578">
        <f t="shared" si="31"/>
        <v>0</v>
      </c>
      <c r="R691" s="575">
        <f t="shared" si="32"/>
        <v>0</v>
      </c>
      <c r="AH691" s="579"/>
    </row>
    <row r="692" spans="1:34" ht="31.2">
      <c r="A692" s="560">
        <v>672</v>
      </c>
      <c r="B692" s="681">
        <v>7000009996</v>
      </c>
      <c r="C692" s="681">
        <v>7280</v>
      </c>
      <c r="D692" s="681">
        <v>450</v>
      </c>
      <c r="E692" s="681">
        <v>510</v>
      </c>
      <c r="F692" s="732" t="s">
        <v>831</v>
      </c>
      <c r="G692" s="681">
        <v>100003926</v>
      </c>
      <c r="H692" s="681">
        <v>995428</v>
      </c>
      <c r="I692" s="690"/>
      <c r="J692" s="693">
        <v>18</v>
      </c>
      <c r="K692" s="691"/>
      <c r="L692" s="732" t="s">
        <v>952</v>
      </c>
      <c r="M692" s="681" t="s">
        <v>454</v>
      </c>
      <c r="N692" s="681">
        <v>1000</v>
      </c>
      <c r="O692" s="692"/>
      <c r="P692" s="559" t="str">
        <f t="shared" si="30"/>
        <v>INCLUDED</v>
      </c>
      <c r="Q692" s="578">
        <f t="shared" si="31"/>
        <v>0</v>
      </c>
      <c r="R692" s="575">
        <f t="shared" si="32"/>
        <v>0</v>
      </c>
      <c r="AH692" s="579"/>
    </row>
    <row r="693" spans="1:34" ht="31.2">
      <c r="A693" s="560">
        <v>673</v>
      </c>
      <c r="B693" s="681">
        <v>7000009996</v>
      </c>
      <c r="C693" s="681">
        <v>7280</v>
      </c>
      <c r="D693" s="681">
        <v>450</v>
      </c>
      <c r="E693" s="681">
        <v>520</v>
      </c>
      <c r="F693" s="732" t="s">
        <v>831</v>
      </c>
      <c r="G693" s="681">
        <v>100004392</v>
      </c>
      <c r="H693" s="681">
        <v>995454</v>
      </c>
      <c r="I693" s="690"/>
      <c r="J693" s="693">
        <v>18</v>
      </c>
      <c r="K693" s="691"/>
      <c r="L693" s="732" t="s">
        <v>953</v>
      </c>
      <c r="M693" s="681" t="s">
        <v>448</v>
      </c>
      <c r="N693" s="681">
        <v>300</v>
      </c>
      <c r="O693" s="692"/>
      <c r="P693" s="559" t="str">
        <f t="shared" si="30"/>
        <v>INCLUDED</v>
      </c>
      <c r="Q693" s="578">
        <f t="shared" si="31"/>
        <v>0</v>
      </c>
      <c r="R693" s="575">
        <f t="shared" si="32"/>
        <v>0</v>
      </c>
      <c r="AH693" s="579"/>
    </row>
    <row r="694" spans="1:34" ht="78">
      <c r="A694" s="560">
        <v>674</v>
      </c>
      <c r="B694" s="681">
        <v>7000009996</v>
      </c>
      <c r="C694" s="681">
        <v>7280</v>
      </c>
      <c r="D694" s="681">
        <v>450</v>
      </c>
      <c r="E694" s="681">
        <v>530</v>
      </c>
      <c r="F694" s="732" t="s">
        <v>831</v>
      </c>
      <c r="G694" s="681">
        <v>100007900</v>
      </c>
      <c r="H694" s="681">
        <v>995454</v>
      </c>
      <c r="I694" s="690"/>
      <c r="J694" s="693">
        <v>18</v>
      </c>
      <c r="K694" s="691"/>
      <c r="L694" s="732" t="s">
        <v>954</v>
      </c>
      <c r="M694" s="681" t="s">
        <v>955</v>
      </c>
      <c r="N694" s="681">
        <v>108</v>
      </c>
      <c r="O694" s="692"/>
      <c r="P694" s="559" t="str">
        <f t="shared" si="30"/>
        <v>INCLUDED</v>
      </c>
      <c r="Q694" s="578">
        <f t="shared" si="31"/>
        <v>0</v>
      </c>
      <c r="R694" s="575">
        <f t="shared" si="32"/>
        <v>0</v>
      </c>
      <c r="AH694" s="579"/>
    </row>
    <row r="695" spans="1:34" ht="31.2">
      <c r="A695" s="560">
        <v>675</v>
      </c>
      <c r="B695" s="681">
        <v>7000009996</v>
      </c>
      <c r="C695" s="681">
        <v>7290</v>
      </c>
      <c r="D695" s="681">
        <v>470</v>
      </c>
      <c r="E695" s="681">
        <v>10</v>
      </c>
      <c r="F695" s="732" t="s">
        <v>840</v>
      </c>
      <c r="G695" s="681">
        <v>100000612</v>
      </c>
      <c r="H695" s="681">
        <v>998736</v>
      </c>
      <c r="I695" s="690"/>
      <c r="J695" s="693">
        <v>18</v>
      </c>
      <c r="K695" s="691"/>
      <c r="L695" s="732" t="s">
        <v>698</v>
      </c>
      <c r="M695" s="681" t="s">
        <v>290</v>
      </c>
      <c r="N695" s="681">
        <v>7</v>
      </c>
      <c r="O695" s="692"/>
      <c r="P695" s="559" t="str">
        <f t="shared" si="30"/>
        <v>INCLUDED</v>
      </c>
      <c r="Q695" s="578">
        <f t="shared" si="31"/>
        <v>0</v>
      </c>
      <c r="R695" s="575">
        <f t="shared" si="32"/>
        <v>0</v>
      </c>
      <c r="AH695" s="579"/>
    </row>
    <row r="696" spans="1:34" ht="31.2">
      <c r="A696" s="560">
        <v>676</v>
      </c>
      <c r="B696" s="681">
        <v>7000009996</v>
      </c>
      <c r="C696" s="681">
        <v>7290</v>
      </c>
      <c r="D696" s="681">
        <v>470</v>
      </c>
      <c r="E696" s="681">
        <v>20</v>
      </c>
      <c r="F696" s="732" t="s">
        <v>840</v>
      </c>
      <c r="G696" s="681">
        <v>100000622</v>
      </c>
      <c r="H696" s="681">
        <v>998736</v>
      </c>
      <c r="I696" s="690"/>
      <c r="J696" s="693">
        <v>18</v>
      </c>
      <c r="K696" s="691"/>
      <c r="L696" s="732" t="s">
        <v>699</v>
      </c>
      <c r="M696" s="681" t="s">
        <v>290</v>
      </c>
      <c r="N696" s="681">
        <v>15</v>
      </c>
      <c r="O696" s="692"/>
      <c r="P696" s="559" t="str">
        <f t="shared" si="30"/>
        <v>INCLUDED</v>
      </c>
      <c r="Q696" s="578">
        <f t="shared" si="31"/>
        <v>0</v>
      </c>
      <c r="R696" s="575">
        <f t="shared" si="32"/>
        <v>0</v>
      </c>
      <c r="AH696" s="579"/>
    </row>
    <row r="697" spans="1:34" ht="31.2">
      <c r="A697" s="560">
        <v>677</v>
      </c>
      <c r="B697" s="681">
        <v>7000009996</v>
      </c>
      <c r="C697" s="681">
        <v>7290</v>
      </c>
      <c r="D697" s="681">
        <v>470</v>
      </c>
      <c r="E697" s="681">
        <v>30</v>
      </c>
      <c r="F697" s="732" t="s">
        <v>840</v>
      </c>
      <c r="G697" s="681">
        <v>100002792</v>
      </c>
      <c r="H697" s="681">
        <v>998736</v>
      </c>
      <c r="I697" s="690"/>
      <c r="J697" s="693">
        <v>18</v>
      </c>
      <c r="K697" s="691"/>
      <c r="L697" s="732" t="s">
        <v>992</v>
      </c>
      <c r="M697" s="681" t="s">
        <v>290</v>
      </c>
      <c r="N697" s="681">
        <v>6</v>
      </c>
      <c r="O697" s="692"/>
      <c r="P697" s="559" t="str">
        <f t="shared" si="30"/>
        <v>INCLUDED</v>
      </c>
      <c r="Q697" s="578">
        <f t="shared" si="31"/>
        <v>0</v>
      </c>
      <c r="R697" s="575">
        <f t="shared" si="32"/>
        <v>0</v>
      </c>
      <c r="AH697" s="579"/>
    </row>
    <row r="698" spans="1:34" ht="31.2">
      <c r="A698" s="560">
        <v>678</v>
      </c>
      <c r="B698" s="681">
        <v>7000009996</v>
      </c>
      <c r="C698" s="681">
        <v>7290</v>
      </c>
      <c r="D698" s="681">
        <v>470</v>
      </c>
      <c r="E698" s="681">
        <v>40</v>
      </c>
      <c r="F698" s="732" t="s">
        <v>840</v>
      </c>
      <c r="G698" s="681">
        <v>100000624</v>
      </c>
      <c r="H698" s="681">
        <v>998736</v>
      </c>
      <c r="I698" s="690"/>
      <c r="J698" s="693">
        <v>18</v>
      </c>
      <c r="K698" s="691"/>
      <c r="L698" s="732" t="s">
        <v>705</v>
      </c>
      <c r="M698" s="681" t="s">
        <v>290</v>
      </c>
      <c r="N698" s="681">
        <v>6</v>
      </c>
      <c r="O698" s="692"/>
      <c r="P698" s="559" t="str">
        <f t="shared" si="30"/>
        <v>INCLUDED</v>
      </c>
      <c r="Q698" s="578">
        <f t="shared" si="31"/>
        <v>0</v>
      </c>
      <c r="R698" s="575">
        <f t="shared" si="32"/>
        <v>0</v>
      </c>
      <c r="AH698" s="579"/>
    </row>
    <row r="699" spans="1:34" ht="31.2">
      <c r="A699" s="560">
        <v>679</v>
      </c>
      <c r="B699" s="681">
        <v>7000009996</v>
      </c>
      <c r="C699" s="681">
        <v>7290</v>
      </c>
      <c r="D699" s="681">
        <v>470</v>
      </c>
      <c r="E699" s="681">
        <v>50</v>
      </c>
      <c r="F699" s="732" t="s">
        <v>840</v>
      </c>
      <c r="G699" s="681">
        <v>100000628</v>
      </c>
      <c r="H699" s="681">
        <v>998736</v>
      </c>
      <c r="I699" s="690"/>
      <c r="J699" s="693">
        <v>18</v>
      </c>
      <c r="K699" s="691"/>
      <c r="L699" s="732" t="s">
        <v>701</v>
      </c>
      <c r="M699" s="681" t="s">
        <v>290</v>
      </c>
      <c r="N699" s="681">
        <v>6</v>
      </c>
      <c r="O699" s="692"/>
      <c r="P699" s="559" t="str">
        <f t="shared" si="30"/>
        <v>INCLUDED</v>
      </c>
      <c r="Q699" s="578">
        <f t="shared" si="31"/>
        <v>0</v>
      </c>
      <c r="R699" s="575">
        <f t="shared" si="32"/>
        <v>0</v>
      </c>
      <c r="AH699" s="579"/>
    </row>
    <row r="700" spans="1:34" ht="31.2">
      <c r="A700" s="560">
        <v>680</v>
      </c>
      <c r="B700" s="681">
        <v>7000009996</v>
      </c>
      <c r="C700" s="681">
        <v>7290</v>
      </c>
      <c r="D700" s="681">
        <v>470</v>
      </c>
      <c r="E700" s="681">
        <v>60</v>
      </c>
      <c r="F700" s="732" t="s">
        <v>840</v>
      </c>
      <c r="G700" s="681">
        <v>100000632</v>
      </c>
      <c r="H700" s="681">
        <v>998736</v>
      </c>
      <c r="I700" s="690"/>
      <c r="J700" s="693">
        <v>18</v>
      </c>
      <c r="K700" s="691"/>
      <c r="L700" s="732" t="s">
        <v>702</v>
      </c>
      <c r="M700" s="681" t="s">
        <v>290</v>
      </c>
      <c r="N700" s="681">
        <v>8</v>
      </c>
      <c r="O700" s="692"/>
      <c r="P700" s="559" t="str">
        <f t="shared" si="30"/>
        <v>INCLUDED</v>
      </c>
      <c r="Q700" s="578">
        <f t="shared" si="31"/>
        <v>0</v>
      </c>
      <c r="R700" s="575">
        <f t="shared" si="32"/>
        <v>0</v>
      </c>
      <c r="AH700" s="579"/>
    </row>
    <row r="701" spans="1:34" ht="31.2">
      <c r="A701" s="560">
        <v>681</v>
      </c>
      <c r="B701" s="681">
        <v>7000009996</v>
      </c>
      <c r="C701" s="681">
        <v>7290</v>
      </c>
      <c r="D701" s="681">
        <v>470</v>
      </c>
      <c r="E701" s="681">
        <v>70</v>
      </c>
      <c r="F701" s="732" t="s">
        <v>840</v>
      </c>
      <c r="G701" s="681">
        <v>100000635</v>
      </c>
      <c r="H701" s="681">
        <v>998736</v>
      </c>
      <c r="I701" s="690"/>
      <c r="J701" s="693">
        <v>18</v>
      </c>
      <c r="K701" s="691"/>
      <c r="L701" s="732" t="s">
        <v>993</v>
      </c>
      <c r="M701" s="681" t="s">
        <v>290</v>
      </c>
      <c r="N701" s="681">
        <v>18</v>
      </c>
      <c r="O701" s="692"/>
      <c r="P701" s="559" t="str">
        <f t="shared" si="30"/>
        <v>INCLUDED</v>
      </c>
      <c r="Q701" s="578">
        <f t="shared" si="31"/>
        <v>0</v>
      </c>
      <c r="R701" s="575">
        <f t="shared" si="32"/>
        <v>0</v>
      </c>
      <c r="AH701" s="579"/>
    </row>
    <row r="702" spans="1:34" ht="31.2">
      <c r="A702" s="560">
        <v>682</v>
      </c>
      <c r="B702" s="681">
        <v>7000009996</v>
      </c>
      <c r="C702" s="681">
        <v>7290</v>
      </c>
      <c r="D702" s="681">
        <v>470</v>
      </c>
      <c r="E702" s="681">
        <v>80</v>
      </c>
      <c r="F702" s="732" t="s">
        <v>840</v>
      </c>
      <c r="G702" s="681">
        <v>100000649</v>
      </c>
      <c r="H702" s="681">
        <v>998736</v>
      </c>
      <c r="I702" s="690"/>
      <c r="J702" s="693">
        <v>18</v>
      </c>
      <c r="K702" s="691"/>
      <c r="L702" s="732" t="s">
        <v>994</v>
      </c>
      <c r="M702" s="681" t="s">
        <v>291</v>
      </c>
      <c r="N702" s="681">
        <v>8</v>
      </c>
      <c r="O702" s="692"/>
      <c r="P702" s="559" t="str">
        <f t="shared" si="30"/>
        <v>INCLUDED</v>
      </c>
      <c r="Q702" s="578">
        <f t="shared" si="31"/>
        <v>0</v>
      </c>
      <c r="R702" s="575">
        <f t="shared" si="32"/>
        <v>0</v>
      </c>
      <c r="AH702" s="579"/>
    </row>
    <row r="703" spans="1:34" ht="31.2">
      <c r="A703" s="560">
        <v>683</v>
      </c>
      <c r="B703" s="681">
        <v>7000009996</v>
      </c>
      <c r="C703" s="681">
        <v>7300</v>
      </c>
      <c r="D703" s="681">
        <v>480</v>
      </c>
      <c r="E703" s="681">
        <v>10</v>
      </c>
      <c r="F703" s="732" t="s">
        <v>833</v>
      </c>
      <c r="G703" s="681">
        <v>100000894</v>
      </c>
      <c r="H703" s="681">
        <v>998736</v>
      </c>
      <c r="I703" s="690"/>
      <c r="J703" s="693">
        <v>18</v>
      </c>
      <c r="K703" s="691"/>
      <c r="L703" s="732" t="s">
        <v>534</v>
      </c>
      <c r="M703" s="681" t="s">
        <v>291</v>
      </c>
      <c r="N703" s="681">
        <v>1</v>
      </c>
      <c r="O703" s="692"/>
      <c r="P703" s="559" t="str">
        <f t="shared" si="30"/>
        <v>INCLUDED</v>
      </c>
      <c r="Q703" s="578">
        <f t="shared" si="31"/>
        <v>0</v>
      </c>
      <c r="R703" s="575">
        <f t="shared" si="32"/>
        <v>0</v>
      </c>
      <c r="AH703" s="579"/>
    </row>
    <row r="704" spans="1:34" ht="31.2">
      <c r="A704" s="560">
        <v>684</v>
      </c>
      <c r="B704" s="681">
        <v>7000009996</v>
      </c>
      <c r="C704" s="681">
        <v>7300</v>
      </c>
      <c r="D704" s="681">
        <v>480</v>
      </c>
      <c r="E704" s="681">
        <v>20</v>
      </c>
      <c r="F704" s="732" t="s">
        <v>833</v>
      </c>
      <c r="G704" s="681">
        <v>100000895</v>
      </c>
      <c r="H704" s="681">
        <v>998736</v>
      </c>
      <c r="I704" s="690"/>
      <c r="J704" s="693">
        <v>18</v>
      </c>
      <c r="K704" s="691"/>
      <c r="L704" s="732" t="s">
        <v>958</v>
      </c>
      <c r="M704" s="681" t="s">
        <v>291</v>
      </c>
      <c r="N704" s="681">
        <v>1</v>
      </c>
      <c r="O704" s="692"/>
      <c r="P704" s="559" t="str">
        <f t="shared" si="30"/>
        <v>INCLUDED</v>
      </c>
      <c r="Q704" s="578">
        <f t="shared" si="31"/>
        <v>0</v>
      </c>
      <c r="R704" s="575">
        <f t="shared" si="32"/>
        <v>0</v>
      </c>
      <c r="AH704" s="579"/>
    </row>
    <row r="705" spans="1:38 11142:11150 12031:12046 12996:13011 14037:14052 15173:15188" ht="31.2">
      <c r="A705" s="560">
        <v>685</v>
      </c>
      <c r="B705" s="681">
        <v>7000009996</v>
      </c>
      <c r="C705" s="681">
        <v>7300</v>
      </c>
      <c r="D705" s="681">
        <v>480</v>
      </c>
      <c r="E705" s="681">
        <v>30</v>
      </c>
      <c r="F705" s="732" t="s">
        <v>833</v>
      </c>
      <c r="G705" s="681">
        <v>100002065</v>
      </c>
      <c r="H705" s="681">
        <v>998731</v>
      </c>
      <c r="I705" s="690"/>
      <c r="J705" s="693">
        <v>18</v>
      </c>
      <c r="K705" s="691"/>
      <c r="L705" s="732" t="s">
        <v>536</v>
      </c>
      <c r="M705" s="681" t="s">
        <v>291</v>
      </c>
      <c r="N705" s="681">
        <v>1</v>
      </c>
      <c r="O705" s="692"/>
      <c r="P705" s="559" t="str">
        <f t="shared" si="30"/>
        <v>INCLUDED</v>
      </c>
      <c r="Q705" s="578">
        <f t="shared" si="31"/>
        <v>0</v>
      </c>
      <c r="R705" s="575">
        <f t="shared" si="32"/>
        <v>0</v>
      </c>
      <c r="AH705" s="579"/>
    </row>
    <row r="706" spans="1:38 11142:11150 12031:12046 12996:13011 14037:14052 15173:15188" ht="31.2">
      <c r="A706" s="560">
        <v>686</v>
      </c>
      <c r="B706" s="681">
        <v>7000009996</v>
      </c>
      <c r="C706" s="681">
        <v>7300</v>
      </c>
      <c r="D706" s="681">
        <v>480</v>
      </c>
      <c r="E706" s="681">
        <v>40</v>
      </c>
      <c r="F706" s="732" t="s">
        <v>833</v>
      </c>
      <c r="G706" s="681">
        <v>100002066</v>
      </c>
      <c r="H706" s="681">
        <v>998731</v>
      </c>
      <c r="I706" s="690"/>
      <c r="J706" s="693">
        <v>18</v>
      </c>
      <c r="K706" s="691"/>
      <c r="L706" s="732" t="s">
        <v>537</v>
      </c>
      <c r="M706" s="681" t="s">
        <v>291</v>
      </c>
      <c r="N706" s="681">
        <v>1</v>
      </c>
      <c r="O706" s="692"/>
      <c r="P706" s="559" t="str">
        <f t="shared" si="30"/>
        <v>INCLUDED</v>
      </c>
      <c r="Q706" s="578">
        <f t="shared" si="31"/>
        <v>0</v>
      </c>
      <c r="R706" s="575">
        <f t="shared" si="32"/>
        <v>0</v>
      </c>
      <c r="AH706" s="579"/>
    </row>
    <row r="707" spans="1:38 11142:11150 12031:12046 12996:13011 14037:14052 15173:15188" ht="31.2">
      <c r="A707" s="560">
        <v>687</v>
      </c>
      <c r="B707" s="681">
        <v>7000009996</v>
      </c>
      <c r="C707" s="681">
        <v>7300</v>
      </c>
      <c r="D707" s="681">
        <v>480</v>
      </c>
      <c r="E707" s="681">
        <v>50</v>
      </c>
      <c r="F707" s="732" t="s">
        <v>833</v>
      </c>
      <c r="G707" s="681">
        <v>100000904</v>
      </c>
      <c r="H707" s="681">
        <v>998736</v>
      </c>
      <c r="I707" s="690"/>
      <c r="J707" s="693">
        <v>18</v>
      </c>
      <c r="K707" s="691"/>
      <c r="L707" s="732" t="s">
        <v>711</v>
      </c>
      <c r="M707" s="681" t="s">
        <v>291</v>
      </c>
      <c r="N707" s="681">
        <v>2</v>
      </c>
      <c r="O707" s="692"/>
      <c r="P707" s="559" t="str">
        <f t="shared" si="30"/>
        <v>INCLUDED</v>
      </c>
      <c r="Q707" s="578">
        <f t="shared" si="31"/>
        <v>0</v>
      </c>
      <c r="R707" s="575">
        <f t="shared" si="32"/>
        <v>0</v>
      </c>
      <c r="AH707" s="579"/>
    </row>
    <row r="708" spans="1:38 11142:11150 12031:12046 12996:13011 14037:14052 15173:15188" ht="31.2">
      <c r="A708" s="560">
        <v>688</v>
      </c>
      <c r="B708" s="681">
        <v>7000009996</v>
      </c>
      <c r="C708" s="681">
        <v>7300</v>
      </c>
      <c r="D708" s="681">
        <v>480</v>
      </c>
      <c r="E708" s="681">
        <v>60</v>
      </c>
      <c r="F708" s="732" t="s">
        <v>833</v>
      </c>
      <c r="G708" s="681">
        <v>100002253</v>
      </c>
      <c r="H708" s="681">
        <v>998736</v>
      </c>
      <c r="I708" s="690"/>
      <c r="J708" s="693">
        <v>18</v>
      </c>
      <c r="K708" s="691"/>
      <c r="L708" s="732" t="s">
        <v>995</v>
      </c>
      <c r="M708" s="681" t="s">
        <v>290</v>
      </c>
      <c r="N708" s="681">
        <v>2</v>
      </c>
      <c r="O708" s="692"/>
      <c r="P708" s="559" t="str">
        <f t="shared" si="30"/>
        <v>INCLUDED</v>
      </c>
      <c r="Q708" s="578">
        <f t="shared" si="31"/>
        <v>0</v>
      </c>
      <c r="R708" s="575">
        <f t="shared" si="32"/>
        <v>0</v>
      </c>
      <c r="AH708" s="579"/>
    </row>
    <row r="709" spans="1:38 11142:11150 12031:12046 12996:13011 14037:14052 15173:15188" ht="31.2">
      <c r="A709" s="560">
        <v>689</v>
      </c>
      <c r="B709" s="681">
        <v>7000009996</v>
      </c>
      <c r="C709" s="681">
        <v>7300</v>
      </c>
      <c r="D709" s="681">
        <v>480</v>
      </c>
      <c r="E709" s="681">
        <v>70</v>
      </c>
      <c r="F709" s="732" t="s">
        <v>833</v>
      </c>
      <c r="G709" s="681">
        <v>100000944</v>
      </c>
      <c r="H709" s="681">
        <v>998736</v>
      </c>
      <c r="I709" s="690"/>
      <c r="J709" s="693">
        <v>18</v>
      </c>
      <c r="K709" s="691"/>
      <c r="L709" s="732" t="s">
        <v>713</v>
      </c>
      <c r="M709" s="681" t="s">
        <v>290</v>
      </c>
      <c r="N709" s="681">
        <v>2</v>
      </c>
      <c r="O709" s="692"/>
      <c r="P709" s="559" t="str">
        <f t="shared" ref="P709:P769" si="33">IF(O709="","INCLUDED",O709*N709)</f>
        <v>INCLUDED</v>
      </c>
      <c r="Q709" s="578">
        <f t="shared" ref="Q709:Q769" si="34">IF(O709="",0,IF(K709="",O709*J709/100,K709*O709))</f>
        <v>0</v>
      </c>
      <c r="R709" s="575">
        <f t="shared" ref="R709:R769" si="35">Q709*N709</f>
        <v>0</v>
      </c>
      <c r="AH709" s="579"/>
    </row>
    <row r="710" spans="1:38 11142:11150 12031:12046 12996:13011 14037:14052 15173:15188" ht="31.2">
      <c r="A710" s="560">
        <v>690</v>
      </c>
      <c r="B710" s="681">
        <v>7000009996</v>
      </c>
      <c r="C710" s="681">
        <v>7300</v>
      </c>
      <c r="D710" s="681">
        <v>480</v>
      </c>
      <c r="E710" s="681">
        <v>80</v>
      </c>
      <c r="F710" s="732" t="s">
        <v>833</v>
      </c>
      <c r="G710" s="681">
        <v>100000924</v>
      </c>
      <c r="H710" s="681">
        <v>998736</v>
      </c>
      <c r="I710" s="690"/>
      <c r="J710" s="693">
        <v>18</v>
      </c>
      <c r="K710" s="691"/>
      <c r="L710" s="732" t="s">
        <v>538</v>
      </c>
      <c r="M710" s="681" t="s">
        <v>291</v>
      </c>
      <c r="N710" s="681">
        <v>2</v>
      </c>
      <c r="O710" s="692"/>
      <c r="P710" s="559" t="str">
        <f t="shared" si="33"/>
        <v>INCLUDED</v>
      </c>
      <c r="Q710" s="578">
        <f t="shared" si="34"/>
        <v>0</v>
      </c>
      <c r="R710" s="575">
        <f t="shared" si="35"/>
        <v>0</v>
      </c>
      <c r="AH710" s="579"/>
    </row>
    <row r="711" spans="1:38 11142:11150 12031:12046 12996:13011 14037:14052 15173:15188" ht="31.2">
      <c r="A711" s="560">
        <v>691</v>
      </c>
      <c r="B711" s="681">
        <v>7000009996</v>
      </c>
      <c r="C711" s="681">
        <v>7300</v>
      </c>
      <c r="D711" s="681">
        <v>480</v>
      </c>
      <c r="E711" s="681">
        <v>90</v>
      </c>
      <c r="F711" s="732" t="s">
        <v>833</v>
      </c>
      <c r="G711" s="681">
        <v>100002252</v>
      </c>
      <c r="H711" s="681">
        <v>998736</v>
      </c>
      <c r="I711" s="690"/>
      <c r="J711" s="693">
        <v>18</v>
      </c>
      <c r="K711" s="691"/>
      <c r="L711" s="732" t="s">
        <v>539</v>
      </c>
      <c r="M711" s="681" t="s">
        <v>291</v>
      </c>
      <c r="N711" s="681">
        <v>2</v>
      </c>
      <c r="O711" s="692"/>
      <c r="P711" s="559" t="str">
        <f t="shared" si="33"/>
        <v>INCLUDED</v>
      </c>
      <c r="Q711" s="578">
        <f t="shared" si="34"/>
        <v>0</v>
      </c>
      <c r="R711" s="575">
        <f t="shared" si="35"/>
        <v>0</v>
      </c>
      <c r="AH711" s="579"/>
    </row>
    <row r="712" spans="1:38 11142:11150 12031:12046 12996:13011 14037:14052 15173:15188" ht="31.2">
      <c r="A712" s="560">
        <v>692</v>
      </c>
      <c r="B712" s="681">
        <v>7000009996</v>
      </c>
      <c r="C712" s="681">
        <v>7300</v>
      </c>
      <c r="D712" s="681">
        <v>480</v>
      </c>
      <c r="E712" s="681">
        <v>100</v>
      </c>
      <c r="F712" s="732" t="s">
        <v>833</v>
      </c>
      <c r="G712" s="681">
        <v>100002612</v>
      </c>
      <c r="H712" s="681">
        <v>998736</v>
      </c>
      <c r="I712" s="690"/>
      <c r="J712" s="693">
        <v>18</v>
      </c>
      <c r="K712" s="691"/>
      <c r="L712" s="732" t="s">
        <v>996</v>
      </c>
      <c r="M712" s="681" t="s">
        <v>290</v>
      </c>
      <c r="N712" s="681">
        <v>1</v>
      </c>
      <c r="O712" s="692"/>
      <c r="P712" s="559" t="str">
        <f t="shared" si="33"/>
        <v>INCLUDED</v>
      </c>
      <c r="Q712" s="578">
        <f t="shared" si="34"/>
        <v>0</v>
      </c>
      <c r="R712" s="575">
        <f t="shared" si="35"/>
        <v>0</v>
      </c>
      <c r="AH712" s="579"/>
    </row>
    <row r="713" spans="1:38 11142:11150 12031:12046 12996:13011 14037:14052 15173:15188" ht="31.2">
      <c r="A713" s="560">
        <v>693</v>
      </c>
      <c r="B713" s="681">
        <v>7000009996</v>
      </c>
      <c r="C713" s="681">
        <v>7300</v>
      </c>
      <c r="D713" s="681">
        <v>480</v>
      </c>
      <c r="E713" s="681">
        <v>110</v>
      </c>
      <c r="F713" s="732" t="s">
        <v>833</v>
      </c>
      <c r="G713" s="681">
        <v>100000960</v>
      </c>
      <c r="H713" s="681">
        <v>995463</v>
      </c>
      <c r="I713" s="690"/>
      <c r="J713" s="693">
        <v>18</v>
      </c>
      <c r="K713" s="691"/>
      <c r="L713" s="732" t="s">
        <v>540</v>
      </c>
      <c r="M713" s="681" t="s">
        <v>290</v>
      </c>
      <c r="N713" s="681">
        <v>6</v>
      </c>
      <c r="O713" s="692"/>
      <c r="P713" s="559" t="str">
        <f t="shared" si="33"/>
        <v>INCLUDED</v>
      </c>
      <c r="Q713" s="578">
        <f t="shared" si="34"/>
        <v>0</v>
      </c>
      <c r="R713" s="575">
        <f t="shared" si="35"/>
        <v>0</v>
      </c>
      <c r="AH713" s="579"/>
    </row>
    <row r="714" spans="1:38 11142:11150 12031:12046 12996:13011 14037:14052 15173:15188" ht="46.8">
      <c r="A714" s="560">
        <v>694</v>
      </c>
      <c r="B714" s="681">
        <v>7000009996</v>
      </c>
      <c r="C714" s="681">
        <v>7300</v>
      </c>
      <c r="D714" s="681">
        <v>480</v>
      </c>
      <c r="E714" s="681">
        <v>120</v>
      </c>
      <c r="F714" s="732" t="s">
        <v>833</v>
      </c>
      <c r="G714" s="681">
        <v>100002257</v>
      </c>
      <c r="H714" s="681">
        <v>998736</v>
      </c>
      <c r="I714" s="690"/>
      <c r="J714" s="693">
        <v>18</v>
      </c>
      <c r="K714" s="691"/>
      <c r="L714" s="732" t="s">
        <v>997</v>
      </c>
      <c r="M714" s="681" t="s">
        <v>443</v>
      </c>
      <c r="N714" s="681">
        <v>1</v>
      </c>
      <c r="O714" s="692"/>
      <c r="P714" s="559" t="str">
        <f t="shared" si="33"/>
        <v>INCLUDED</v>
      </c>
      <c r="Q714" s="578">
        <f t="shared" si="34"/>
        <v>0</v>
      </c>
      <c r="R714" s="575">
        <f t="shared" si="35"/>
        <v>0</v>
      </c>
      <c r="AH714" s="579"/>
    </row>
    <row r="715" spans="1:38 11142:11150 12031:12046 12996:13011 14037:14052 15173:15188" ht="31.2">
      <c r="A715" s="560">
        <v>695</v>
      </c>
      <c r="B715" s="681">
        <v>7000009996</v>
      </c>
      <c r="C715" s="681">
        <v>7310</v>
      </c>
      <c r="D715" s="681">
        <v>490</v>
      </c>
      <c r="E715" s="681">
        <v>10</v>
      </c>
      <c r="F715" s="732" t="s">
        <v>834</v>
      </c>
      <c r="G715" s="681">
        <v>100000004</v>
      </c>
      <c r="H715" s="681">
        <v>998736</v>
      </c>
      <c r="I715" s="690"/>
      <c r="J715" s="693">
        <v>18</v>
      </c>
      <c r="K715" s="691"/>
      <c r="L715" s="732" t="s">
        <v>960</v>
      </c>
      <c r="M715" s="681" t="s">
        <v>290</v>
      </c>
      <c r="N715" s="681">
        <v>2</v>
      </c>
      <c r="O715" s="692"/>
      <c r="P715" s="559" t="str">
        <f t="shared" si="33"/>
        <v>INCLUDED</v>
      </c>
      <c r="Q715" s="578">
        <f t="shared" si="34"/>
        <v>0</v>
      </c>
      <c r="R715" s="575">
        <f t="shared" si="35"/>
        <v>0</v>
      </c>
      <c r="AH715" s="579"/>
    </row>
    <row r="716" spans="1:38 11142:11150 12031:12046 12996:13011 14037:14052 15173:15188" ht="31.2">
      <c r="A716" s="560">
        <v>696</v>
      </c>
      <c r="B716" s="681">
        <v>7000009996</v>
      </c>
      <c r="C716" s="681">
        <v>7310</v>
      </c>
      <c r="D716" s="681">
        <v>490</v>
      </c>
      <c r="E716" s="681">
        <v>20</v>
      </c>
      <c r="F716" s="732" t="s">
        <v>834</v>
      </c>
      <c r="G716" s="681">
        <v>100002776</v>
      </c>
      <c r="H716" s="681">
        <v>998736</v>
      </c>
      <c r="I716" s="690"/>
      <c r="J716" s="693">
        <v>18</v>
      </c>
      <c r="K716" s="691"/>
      <c r="L716" s="732" t="s">
        <v>1000</v>
      </c>
      <c r="M716" s="681" t="s">
        <v>290</v>
      </c>
      <c r="N716" s="681">
        <v>2</v>
      </c>
      <c r="O716" s="692"/>
      <c r="P716" s="559" t="str">
        <f t="shared" si="33"/>
        <v>INCLUDED</v>
      </c>
      <c r="Q716" s="578">
        <f t="shared" si="34"/>
        <v>0</v>
      </c>
      <c r="R716" s="575">
        <f t="shared" si="35"/>
        <v>0</v>
      </c>
      <c r="AH716" s="579"/>
    </row>
    <row r="717" spans="1:38 11142:11150 12031:12046 12996:13011 14037:14052 15173:15188" ht="31.2">
      <c r="A717" s="560">
        <v>697</v>
      </c>
      <c r="B717" s="681">
        <v>7000009996</v>
      </c>
      <c r="C717" s="681">
        <v>7310</v>
      </c>
      <c r="D717" s="681">
        <v>490</v>
      </c>
      <c r="E717" s="681">
        <v>30</v>
      </c>
      <c r="F717" s="732" t="s">
        <v>834</v>
      </c>
      <c r="G717" s="681">
        <v>100002777</v>
      </c>
      <c r="H717" s="681">
        <v>998736</v>
      </c>
      <c r="I717" s="690"/>
      <c r="J717" s="693">
        <v>18</v>
      </c>
      <c r="K717" s="691"/>
      <c r="L717" s="732" t="s">
        <v>1001</v>
      </c>
      <c r="M717" s="681" t="s">
        <v>291</v>
      </c>
      <c r="N717" s="681">
        <v>2</v>
      </c>
      <c r="O717" s="692"/>
      <c r="P717" s="559" t="str">
        <f t="shared" si="33"/>
        <v>INCLUDED</v>
      </c>
      <c r="Q717" s="578">
        <f t="shared" si="34"/>
        <v>0</v>
      </c>
      <c r="R717" s="575">
        <f t="shared" si="35"/>
        <v>0</v>
      </c>
      <c r="AH717" s="579"/>
    </row>
    <row r="718" spans="1:38 11142:11150 12031:12046 12996:13011 14037:14052 15173:15188" ht="31.2">
      <c r="A718" s="560">
        <v>698</v>
      </c>
      <c r="B718" s="681">
        <v>7000009996</v>
      </c>
      <c r="C718" s="681">
        <v>7310</v>
      </c>
      <c r="D718" s="681">
        <v>490</v>
      </c>
      <c r="E718" s="681">
        <v>40</v>
      </c>
      <c r="F718" s="732" t="s">
        <v>834</v>
      </c>
      <c r="G718" s="681">
        <v>100002055</v>
      </c>
      <c r="H718" s="681">
        <v>998736</v>
      </c>
      <c r="I718" s="690"/>
      <c r="J718" s="693">
        <v>18</v>
      </c>
      <c r="K718" s="691"/>
      <c r="L718" s="732" t="s">
        <v>697</v>
      </c>
      <c r="M718" s="681" t="s">
        <v>291</v>
      </c>
      <c r="N718" s="681">
        <v>2</v>
      </c>
      <c r="O718" s="692"/>
      <c r="P718" s="559" t="str">
        <f t="shared" si="33"/>
        <v>INCLUDED</v>
      </c>
      <c r="Q718" s="578">
        <f t="shared" si="34"/>
        <v>0</v>
      </c>
      <c r="R718" s="575">
        <f t="shared" si="35"/>
        <v>0</v>
      </c>
      <c r="AH718" s="579"/>
    </row>
    <row r="719" spans="1:38 11142:11150 12031:12046 12996:13011 14037:14052 15173:15188" ht="18">
      <c r="A719" s="683" t="s">
        <v>817</v>
      </c>
      <c r="B719" s="733" t="s">
        <v>844</v>
      </c>
      <c r="C719" s="688"/>
      <c r="D719" s="688"/>
      <c r="E719" s="688"/>
      <c r="F719" s="734"/>
      <c r="G719" s="688"/>
      <c r="H719" s="688"/>
      <c r="I719" s="663"/>
      <c r="J719" s="663"/>
      <c r="K719" s="663"/>
      <c r="L719" s="663"/>
      <c r="M719" s="736"/>
      <c r="N719" s="736"/>
      <c r="O719" s="663"/>
      <c r="P719" s="664"/>
      <c r="Q719" s="578">
        <f t="shared" si="34"/>
        <v>0</v>
      </c>
      <c r="R719" s="575">
        <f t="shared" si="35"/>
        <v>0</v>
      </c>
      <c r="S719" s="346"/>
      <c r="T719" s="346"/>
      <c r="U719" s="346"/>
      <c r="V719" s="346"/>
      <c r="W719" s="346"/>
      <c r="X719" s="346"/>
      <c r="Y719" s="346"/>
      <c r="Z719" s="346"/>
      <c r="AA719" s="346"/>
      <c r="AB719" s="346"/>
      <c r="AC719" s="346"/>
      <c r="AD719" s="346"/>
      <c r="AE719" s="346"/>
      <c r="AF719" s="346"/>
      <c r="AG719" s="346"/>
      <c r="AH719" s="346"/>
      <c r="AI719" s="346"/>
      <c r="AJ719" s="346"/>
      <c r="AK719" s="346"/>
      <c r="AL719" s="346"/>
      <c r="PLN719" s="683"/>
      <c r="PLO719" s="733"/>
      <c r="PLP719" s="688"/>
      <c r="PLQ719" s="688"/>
      <c r="PLR719" s="348"/>
      <c r="PLS719" s="348"/>
      <c r="PLT719" s="348"/>
      <c r="PLU719" s="348"/>
      <c r="PLV719" s="348"/>
      <c r="QTS719" s="683"/>
      <c r="QTT719" s="733"/>
      <c r="QTU719" s="688"/>
      <c r="QTV719" s="688"/>
      <c r="QTW719" s="688"/>
      <c r="QTX719" s="734"/>
      <c r="QTY719" s="688"/>
      <c r="QTZ719" s="688"/>
      <c r="QUA719" s="663"/>
      <c r="QUB719" s="663"/>
      <c r="QUC719" s="663"/>
      <c r="QUD719" s="663"/>
      <c r="QUE719" s="736"/>
      <c r="QUF719" s="736"/>
      <c r="QUG719" s="663"/>
      <c r="QUH719" s="664"/>
      <c r="SEV719" s="683"/>
      <c r="SEW719" s="733"/>
      <c r="SEX719" s="688"/>
      <c r="SEY719" s="688"/>
      <c r="SEZ719" s="688"/>
      <c r="SFA719" s="734"/>
      <c r="SFB719" s="688"/>
      <c r="SFC719" s="688"/>
      <c r="SFD719" s="663"/>
      <c r="SFE719" s="663"/>
      <c r="SFF719" s="663"/>
      <c r="SFG719" s="663"/>
      <c r="SFH719" s="736"/>
      <c r="SFI719" s="736"/>
      <c r="SFJ719" s="663"/>
      <c r="SFK719" s="664"/>
      <c r="TSW719" s="683"/>
      <c r="TSX719" s="733"/>
      <c r="TSY719" s="688"/>
      <c r="TSZ719" s="688"/>
      <c r="TTA719" s="688"/>
      <c r="TTB719" s="734"/>
      <c r="TTC719" s="688"/>
      <c r="TTD719" s="688"/>
      <c r="TTE719" s="663"/>
      <c r="TTF719" s="663"/>
      <c r="TTG719" s="663"/>
      <c r="TTH719" s="663"/>
      <c r="TTI719" s="736"/>
      <c r="TTJ719" s="736"/>
      <c r="TTK719" s="663"/>
      <c r="TTL719" s="664"/>
      <c r="VKO719" s="683"/>
      <c r="VKP719" s="733"/>
      <c r="VKQ719" s="688"/>
      <c r="VKR719" s="688"/>
      <c r="VKS719" s="688"/>
      <c r="VKT719" s="734"/>
      <c r="VKU719" s="688"/>
      <c r="VKV719" s="688"/>
      <c r="VKW719" s="663"/>
      <c r="VKX719" s="663"/>
      <c r="VKY719" s="663"/>
      <c r="VKZ719" s="663"/>
      <c r="VLA719" s="736"/>
      <c r="VLB719" s="736"/>
      <c r="VLC719" s="663"/>
      <c r="VLD719" s="664"/>
    </row>
    <row r="720" spans="1:38 11142:11150 12031:12046 12996:13011 14037:14052 15173:15188">
      <c r="A720" s="560">
        <v>699</v>
      </c>
      <c r="B720" s="681">
        <v>7000009996</v>
      </c>
      <c r="C720" s="681">
        <v>8220</v>
      </c>
      <c r="D720" s="681">
        <v>200</v>
      </c>
      <c r="E720" s="681">
        <v>10</v>
      </c>
      <c r="F720" s="732" t="s">
        <v>822</v>
      </c>
      <c r="G720" s="681">
        <v>100002773</v>
      </c>
      <c r="H720" s="681">
        <v>998736</v>
      </c>
      <c r="I720" s="690"/>
      <c r="J720" s="693">
        <v>18</v>
      </c>
      <c r="K720" s="691"/>
      <c r="L720" s="732" t="s">
        <v>969</v>
      </c>
      <c r="M720" s="681" t="s">
        <v>290</v>
      </c>
      <c r="N720" s="681">
        <v>2</v>
      </c>
      <c r="O720" s="692"/>
      <c r="P720" s="559" t="str">
        <f t="shared" si="33"/>
        <v>INCLUDED</v>
      </c>
      <c r="Q720" s="578">
        <f t="shared" si="34"/>
        <v>0</v>
      </c>
      <c r="R720" s="575">
        <f t="shared" si="35"/>
        <v>0</v>
      </c>
      <c r="AH720" s="579"/>
    </row>
    <row r="721" spans="1:34">
      <c r="A721" s="560">
        <v>700</v>
      </c>
      <c r="B721" s="681">
        <v>7000009996</v>
      </c>
      <c r="C721" s="681">
        <v>8370</v>
      </c>
      <c r="D721" s="681">
        <v>230</v>
      </c>
      <c r="E721" s="681">
        <v>10</v>
      </c>
      <c r="F721" s="732" t="s">
        <v>839</v>
      </c>
      <c r="G721" s="681">
        <v>100000710</v>
      </c>
      <c r="H721" s="681">
        <v>998736</v>
      </c>
      <c r="I721" s="690"/>
      <c r="J721" s="693">
        <v>18</v>
      </c>
      <c r="K721" s="691"/>
      <c r="L721" s="732" t="s">
        <v>706</v>
      </c>
      <c r="M721" s="681" t="s">
        <v>290</v>
      </c>
      <c r="N721" s="681">
        <v>4</v>
      </c>
      <c r="O721" s="692"/>
      <c r="P721" s="559" t="str">
        <f t="shared" si="33"/>
        <v>INCLUDED</v>
      </c>
      <c r="Q721" s="578">
        <f t="shared" si="34"/>
        <v>0</v>
      </c>
      <c r="R721" s="575">
        <f t="shared" si="35"/>
        <v>0</v>
      </c>
      <c r="AH721" s="579"/>
    </row>
    <row r="722" spans="1:34">
      <c r="A722" s="560">
        <v>701</v>
      </c>
      <c r="B722" s="681">
        <v>7000009996</v>
      </c>
      <c r="C722" s="681">
        <v>8370</v>
      </c>
      <c r="D722" s="681">
        <v>230</v>
      </c>
      <c r="E722" s="681">
        <v>20</v>
      </c>
      <c r="F722" s="732" t="s">
        <v>839</v>
      </c>
      <c r="G722" s="681">
        <v>100000713</v>
      </c>
      <c r="H722" s="681">
        <v>998736</v>
      </c>
      <c r="I722" s="690"/>
      <c r="J722" s="693">
        <v>18</v>
      </c>
      <c r="K722" s="691"/>
      <c r="L722" s="732" t="s">
        <v>653</v>
      </c>
      <c r="M722" s="681" t="s">
        <v>290</v>
      </c>
      <c r="N722" s="681">
        <v>12</v>
      </c>
      <c r="O722" s="692"/>
      <c r="P722" s="559" t="str">
        <f t="shared" si="33"/>
        <v>INCLUDED</v>
      </c>
      <c r="Q722" s="578">
        <f t="shared" si="34"/>
        <v>0</v>
      </c>
      <c r="R722" s="575">
        <f t="shared" si="35"/>
        <v>0</v>
      </c>
      <c r="AH722" s="579"/>
    </row>
    <row r="723" spans="1:34">
      <c r="A723" s="560">
        <v>702</v>
      </c>
      <c r="B723" s="681">
        <v>7000009996</v>
      </c>
      <c r="C723" s="681">
        <v>8370</v>
      </c>
      <c r="D723" s="681">
        <v>230</v>
      </c>
      <c r="E723" s="681">
        <v>30</v>
      </c>
      <c r="F723" s="732" t="s">
        <v>839</v>
      </c>
      <c r="G723" s="681">
        <v>100002040</v>
      </c>
      <c r="H723" s="681">
        <v>998736</v>
      </c>
      <c r="I723" s="690"/>
      <c r="J723" s="693">
        <v>18</v>
      </c>
      <c r="K723" s="691"/>
      <c r="L723" s="732" t="s">
        <v>654</v>
      </c>
      <c r="M723" s="681" t="s">
        <v>290</v>
      </c>
      <c r="N723" s="681">
        <v>12</v>
      </c>
      <c r="O723" s="692"/>
      <c r="P723" s="559" t="str">
        <f t="shared" si="33"/>
        <v>INCLUDED</v>
      </c>
      <c r="Q723" s="578">
        <f t="shared" si="34"/>
        <v>0</v>
      </c>
      <c r="R723" s="575">
        <f t="shared" si="35"/>
        <v>0</v>
      </c>
      <c r="AH723" s="579"/>
    </row>
    <row r="724" spans="1:34" ht="31.2">
      <c r="A724" s="560">
        <v>703</v>
      </c>
      <c r="B724" s="681">
        <v>7000009996</v>
      </c>
      <c r="C724" s="681">
        <v>8370</v>
      </c>
      <c r="D724" s="681">
        <v>230</v>
      </c>
      <c r="E724" s="681">
        <v>40</v>
      </c>
      <c r="F724" s="732" t="s">
        <v>839</v>
      </c>
      <c r="G724" s="681">
        <v>100003781</v>
      </c>
      <c r="H724" s="681">
        <v>998736</v>
      </c>
      <c r="I724" s="690"/>
      <c r="J724" s="693">
        <v>18</v>
      </c>
      <c r="K724" s="691"/>
      <c r="L724" s="732" t="s">
        <v>970</v>
      </c>
      <c r="M724" s="681" t="s">
        <v>291</v>
      </c>
      <c r="N724" s="681">
        <v>1</v>
      </c>
      <c r="O724" s="692"/>
      <c r="P724" s="559" t="str">
        <f t="shared" si="33"/>
        <v>INCLUDED</v>
      </c>
      <c r="Q724" s="578">
        <f t="shared" si="34"/>
        <v>0</v>
      </c>
      <c r="R724" s="575">
        <f t="shared" si="35"/>
        <v>0</v>
      </c>
      <c r="AH724" s="579"/>
    </row>
    <row r="725" spans="1:34" ht="31.2">
      <c r="A725" s="560">
        <v>704</v>
      </c>
      <c r="B725" s="681">
        <v>7000009996</v>
      </c>
      <c r="C725" s="681">
        <v>8370</v>
      </c>
      <c r="D725" s="681">
        <v>230</v>
      </c>
      <c r="E725" s="681">
        <v>50</v>
      </c>
      <c r="F725" s="732" t="s">
        <v>839</v>
      </c>
      <c r="G725" s="681">
        <v>100003779</v>
      </c>
      <c r="H725" s="681">
        <v>998736</v>
      </c>
      <c r="I725" s="690"/>
      <c r="J725" s="693">
        <v>18</v>
      </c>
      <c r="K725" s="691"/>
      <c r="L725" s="732" t="s">
        <v>971</v>
      </c>
      <c r="M725" s="681" t="s">
        <v>290</v>
      </c>
      <c r="N725" s="681">
        <v>4</v>
      </c>
      <c r="O725" s="692"/>
      <c r="P725" s="559" t="str">
        <f t="shared" si="33"/>
        <v>INCLUDED</v>
      </c>
      <c r="Q725" s="578">
        <f t="shared" si="34"/>
        <v>0</v>
      </c>
      <c r="R725" s="575">
        <f t="shared" si="35"/>
        <v>0</v>
      </c>
      <c r="AH725" s="579"/>
    </row>
    <row r="726" spans="1:34" ht="31.2">
      <c r="A726" s="560">
        <v>705</v>
      </c>
      <c r="B726" s="681">
        <v>7000009996</v>
      </c>
      <c r="C726" s="681">
        <v>8370</v>
      </c>
      <c r="D726" s="681">
        <v>230</v>
      </c>
      <c r="E726" s="681">
        <v>60</v>
      </c>
      <c r="F726" s="732" t="s">
        <v>839</v>
      </c>
      <c r="G726" s="681">
        <v>100003780</v>
      </c>
      <c r="H726" s="681">
        <v>998736</v>
      </c>
      <c r="I726" s="690"/>
      <c r="J726" s="693">
        <v>18</v>
      </c>
      <c r="K726" s="691"/>
      <c r="L726" s="732" t="s">
        <v>972</v>
      </c>
      <c r="M726" s="681" t="s">
        <v>290</v>
      </c>
      <c r="N726" s="681">
        <v>2</v>
      </c>
      <c r="O726" s="692"/>
      <c r="P726" s="559" t="str">
        <f t="shared" si="33"/>
        <v>INCLUDED</v>
      </c>
      <c r="Q726" s="578">
        <f t="shared" si="34"/>
        <v>0</v>
      </c>
      <c r="R726" s="575">
        <f t="shared" si="35"/>
        <v>0</v>
      </c>
      <c r="AH726" s="579"/>
    </row>
    <row r="727" spans="1:34" ht="31.2">
      <c r="A727" s="560">
        <v>706</v>
      </c>
      <c r="B727" s="681">
        <v>7000009996</v>
      </c>
      <c r="C727" s="681">
        <v>8370</v>
      </c>
      <c r="D727" s="681">
        <v>230</v>
      </c>
      <c r="E727" s="681">
        <v>70</v>
      </c>
      <c r="F727" s="732" t="s">
        <v>839</v>
      </c>
      <c r="G727" s="681">
        <v>100003792</v>
      </c>
      <c r="H727" s="681">
        <v>998736</v>
      </c>
      <c r="I727" s="690"/>
      <c r="J727" s="693">
        <v>18</v>
      </c>
      <c r="K727" s="691"/>
      <c r="L727" s="732" t="s">
        <v>973</v>
      </c>
      <c r="M727" s="681" t="s">
        <v>290</v>
      </c>
      <c r="N727" s="681">
        <v>2</v>
      </c>
      <c r="O727" s="692"/>
      <c r="P727" s="559" t="str">
        <f t="shared" si="33"/>
        <v>INCLUDED</v>
      </c>
      <c r="Q727" s="578">
        <f t="shared" si="34"/>
        <v>0</v>
      </c>
      <c r="R727" s="575">
        <f t="shared" si="35"/>
        <v>0</v>
      </c>
      <c r="AH727" s="579"/>
    </row>
    <row r="728" spans="1:34" ht="31.2">
      <c r="A728" s="560">
        <v>707</v>
      </c>
      <c r="B728" s="681">
        <v>7000009996</v>
      </c>
      <c r="C728" s="681">
        <v>8230</v>
      </c>
      <c r="D728" s="681">
        <v>240</v>
      </c>
      <c r="E728" s="681">
        <v>10</v>
      </c>
      <c r="F728" s="732" t="s">
        <v>824</v>
      </c>
      <c r="G728" s="681">
        <v>100000760</v>
      </c>
      <c r="H728" s="681">
        <v>998736</v>
      </c>
      <c r="I728" s="690"/>
      <c r="J728" s="693">
        <v>18</v>
      </c>
      <c r="K728" s="691"/>
      <c r="L728" s="732" t="s">
        <v>716</v>
      </c>
      <c r="M728" s="681" t="s">
        <v>290</v>
      </c>
      <c r="N728" s="681">
        <v>2</v>
      </c>
      <c r="O728" s="692"/>
      <c r="P728" s="559" t="str">
        <f t="shared" si="33"/>
        <v>INCLUDED</v>
      </c>
      <c r="Q728" s="578">
        <f t="shared" si="34"/>
        <v>0</v>
      </c>
      <c r="R728" s="575">
        <f t="shared" si="35"/>
        <v>0</v>
      </c>
      <c r="AH728" s="579"/>
    </row>
    <row r="729" spans="1:34" ht="31.2">
      <c r="A729" s="560">
        <v>708</v>
      </c>
      <c r="B729" s="681">
        <v>7000009996</v>
      </c>
      <c r="C729" s="681">
        <v>8230</v>
      </c>
      <c r="D729" s="681">
        <v>240</v>
      </c>
      <c r="E729" s="681">
        <v>20</v>
      </c>
      <c r="F729" s="732" t="s">
        <v>824</v>
      </c>
      <c r="G729" s="681">
        <v>100001891</v>
      </c>
      <c r="H729" s="681">
        <v>998736</v>
      </c>
      <c r="I729" s="690"/>
      <c r="J729" s="693">
        <v>18</v>
      </c>
      <c r="K729" s="691"/>
      <c r="L729" s="732" t="s">
        <v>545</v>
      </c>
      <c r="M729" s="681" t="s">
        <v>290</v>
      </c>
      <c r="N729" s="681">
        <v>1</v>
      </c>
      <c r="O729" s="692"/>
      <c r="P729" s="559" t="str">
        <f t="shared" si="33"/>
        <v>INCLUDED</v>
      </c>
      <c r="Q729" s="578">
        <f t="shared" si="34"/>
        <v>0</v>
      </c>
      <c r="R729" s="575">
        <f t="shared" si="35"/>
        <v>0</v>
      </c>
      <c r="AH729" s="579"/>
    </row>
    <row r="730" spans="1:34" ht="31.2">
      <c r="A730" s="560">
        <v>709</v>
      </c>
      <c r="B730" s="681">
        <v>7000009996</v>
      </c>
      <c r="C730" s="681">
        <v>8230</v>
      </c>
      <c r="D730" s="681">
        <v>240</v>
      </c>
      <c r="E730" s="681">
        <v>30</v>
      </c>
      <c r="F730" s="732" t="s">
        <v>824</v>
      </c>
      <c r="G730" s="681">
        <v>100000761</v>
      </c>
      <c r="H730" s="681">
        <v>998736</v>
      </c>
      <c r="I730" s="690"/>
      <c r="J730" s="693">
        <v>18</v>
      </c>
      <c r="K730" s="691"/>
      <c r="L730" s="732" t="s">
        <v>974</v>
      </c>
      <c r="M730" s="681" t="s">
        <v>290</v>
      </c>
      <c r="N730" s="681">
        <v>2</v>
      </c>
      <c r="O730" s="692"/>
      <c r="P730" s="559" t="str">
        <f t="shared" si="33"/>
        <v>INCLUDED</v>
      </c>
      <c r="Q730" s="578">
        <f t="shared" si="34"/>
        <v>0</v>
      </c>
      <c r="R730" s="575">
        <f t="shared" si="35"/>
        <v>0</v>
      </c>
      <c r="AH730" s="579"/>
    </row>
    <row r="731" spans="1:34" ht="31.2">
      <c r="A731" s="560">
        <v>710</v>
      </c>
      <c r="B731" s="681">
        <v>7000009996</v>
      </c>
      <c r="C731" s="681">
        <v>8230</v>
      </c>
      <c r="D731" s="681">
        <v>240</v>
      </c>
      <c r="E731" s="681">
        <v>40</v>
      </c>
      <c r="F731" s="732" t="s">
        <v>824</v>
      </c>
      <c r="G731" s="681">
        <v>100002711</v>
      </c>
      <c r="H731" s="681">
        <v>998736</v>
      </c>
      <c r="I731" s="690"/>
      <c r="J731" s="693">
        <v>18</v>
      </c>
      <c r="K731" s="691"/>
      <c r="L731" s="732" t="s">
        <v>975</v>
      </c>
      <c r="M731" s="681" t="s">
        <v>290</v>
      </c>
      <c r="N731" s="681">
        <v>1</v>
      </c>
      <c r="O731" s="692"/>
      <c r="P731" s="559" t="str">
        <f t="shared" si="33"/>
        <v>INCLUDED</v>
      </c>
      <c r="Q731" s="578">
        <f t="shared" si="34"/>
        <v>0</v>
      </c>
      <c r="R731" s="575">
        <f t="shared" si="35"/>
        <v>0</v>
      </c>
      <c r="AH731" s="579"/>
    </row>
    <row r="732" spans="1:34" ht="31.2">
      <c r="A732" s="560">
        <v>711</v>
      </c>
      <c r="B732" s="681">
        <v>7000009996</v>
      </c>
      <c r="C732" s="681">
        <v>8240</v>
      </c>
      <c r="D732" s="681">
        <v>280</v>
      </c>
      <c r="E732" s="681">
        <v>10</v>
      </c>
      <c r="F732" s="732" t="s">
        <v>825</v>
      </c>
      <c r="G732" s="681">
        <v>100000972</v>
      </c>
      <c r="H732" s="681">
        <v>998736</v>
      </c>
      <c r="I732" s="690"/>
      <c r="J732" s="693">
        <v>18</v>
      </c>
      <c r="K732" s="691"/>
      <c r="L732" s="732" t="s">
        <v>555</v>
      </c>
      <c r="M732" s="681" t="s">
        <v>290</v>
      </c>
      <c r="N732" s="681">
        <v>4</v>
      </c>
      <c r="O732" s="692"/>
      <c r="P732" s="559" t="str">
        <f t="shared" si="33"/>
        <v>INCLUDED</v>
      </c>
      <c r="Q732" s="578">
        <f t="shared" si="34"/>
        <v>0</v>
      </c>
      <c r="R732" s="575">
        <f t="shared" si="35"/>
        <v>0</v>
      </c>
      <c r="AH732" s="579"/>
    </row>
    <row r="733" spans="1:34" ht="31.2">
      <c r="A733" s="560">
        <v>712</v>
      </c>
      <c r="B733" s="681">
        <v>7000009996</v>
      </c>
      <c r="C733" s="681">
        <v>8240</v>
      </c>
      <c r="D733" s="681">
        <v>280</v>
      </c>
      <c r="E733" s="681">
        <v>20</v>
      </c>
      <c r="F733" s="732" t="s">
        <v>825</v>
      </c>
      <c r="G733" s="681">
        <v>100000975</v>
      </c>
      <c r="H733" s="681">
        <v>995461</v>
      </c>
      <c r="I733" s="690"/>
      <c r="J733" s="693">
        <v>18</v>
      </c>
      <c r="K733" s="691"/>
      <c r="L733" s="732" t="s">
        <v>556</v>
      </c>
      <c r="M733" s="681" t="s">
        <v>290</v>
      </c>
      <c r="N733" s="681">
        <v>10</v>
      </c>
      <c r="O733" s="692"/>
      <c r="P733" s="559" t="str">
        <f t="shared" si="33"/>
        <v>INCLUDED</v>
      </c>
      <c r="Q733" s="578">
        <f t="shared" si="34"/>
        <v>0</v>
      </c>
      <c r="R733" s="575">
        <f t="shared" si="35"/>
        <v>0</v>
      </c>
      <c r="AH733" s="579"/>
    </row>
    <row r="734" spans="1:34" ht="31.2">
      <c r="A734" s="560">
        <v>713</v>
      </c>
      <c r="B734" s="681">
        <v>7000009996</v>
      </c>
      <c r="C734" s="681">
        <v>8240</v>
      </c>
      <c r="D734" s="681">
        <v>280</v>
      </c>
      <c r="E734" s="681">
        <v>30</v>
      </c>
      <c r="F734" s="732" t="s">
        <v>825</v>
      </c>
      <c r="G734" s="681">
        <v>100002251</v>
      </c>
      <c r="H734" s="681">
        <v>998736</v>
      </c>
      <c r="I734" s="690"/>
      <c r="J734" s="693">
        <v>18</v>
      </c>
      <c r="K734" s="691"/>
      <c r="L734" s="732" t="s">
        <v>862</v>
      </c>
      <c r="M734" s="681" t="s">
        <v>290</v>
      </c>
      <c r="N734" s="681">
        <v>6</v>
      </c>
      <c r="O734" s="692"/>
      <c r="P734" s="559" t="str">
        <f t="shared" si="33"/>
        <v>INCLUDED</v>
      </c>
      <c r="Q734" s="578">
        <f t="shared" si="34"/>
        <v>0</v>
      </c>
      <c r="R734" s="575">
        <f t="shared" si="35"/>
        <v>0</v>
      </c>
      <c r="AH734" s="579"/>
    </row>
    <row r="735" spans="1:34" ht="31.2">
      <c r="A735" s="560">
        <v>714</v>
      </c>
      <c r="B735" s="681">
        <v>7000009996</v>
      </c>
      <c r="C735" s="681">
        <v>8240</v>
      </c>
      <c r="D735" s="681">
        <v>280</v>
      </c>
      <c r="E735" s="681">
        <v>40</v>
      </c>
      <c r="F735" s="732" t="s">
        <v>825</v>
      </c>
      <c r="G735" s="681">
        <v>100000973</v>
      </c>
      <c r="H735" s="681">
        <v>998736</v>
      </c>
      <c r="I735" s="690"/>
      <c r="J735" s="693">
        <v>18</v>
      </c>
      <c r="K735" s="691"/>
      <c r="L735" s="732" t="s">
        <v>558</v>
      </c>
      <c r="M735" s="681" t="s">
        <v>290</v>
      </c>
      <c r="N735" s="681">
        <v>2</v>
      </c>
      <c r="O735" s="692"/>
      <c r="P735" s="559" t="str">
        <f t="shared" si="33"/>
        <v>INCLUDED</v>
      </c>
      <c r="Q735" s="578">
        <f t="shared" si="34"/>
        <v>0</v>
      </c>
      <c r="R735" s="575">
        <f t="shared" si="35"/>
        <v>0</v>
      </c>
      <c r="AH735" s="579"/>
    </row>
    <row r="736" spans="1:34" ht="31.2">
      <c r="A736" s="560">
        <v>715</v>
      </c>
      <c r="B736" s="681">
        <v>7000009996</v>
      </c>
      <c r="C736" s="681">
        <v>8240</v>
      </c>
      <c r="D736" s="681">
        <v>280</v>
      </c>
      <c r="E736" s="681">
        <v>50</v>
      </c>
      <c r="F736" s="732" t="s">
        <v>825</v>
      </c>
      <c r="G736" s="681">
        <v>100002641</v>
      </c>
      <c r="H736" s="681">
        <v>995461</v>
      </c>
      <c r="I736" s="690"/>
      <c r="J736" s="693">
        <v>18</v>
      </c>
      <c r="K736" s="691"/>
      <c r="L736" s="732" t="s">
        <v>976</v>
      </c>
      <c r="M736" s="681" t="s">
        <v>443</v>
      </c>
      <c r="N736" s="681">
        <v>1</v>
      </c>
      <c r="O736" s="692"/>
      <c r="P736" s="559" t="str">
        <f t="shared" si="33"/>
        <v>INCLUDED</v>
      </c>
      <c r="Q736" s="578">
        <f t="shared" si="34"/>
        <v>0</v>
      </c>
      <c r="R736" s="575">
        <f t="shared" si="35"/>
        <v>0</v>
      </c>
      <c r="AH736" s="579"/>
    </row>
    <row r="737" spans="1:34" ht="31.2">
      <c r="A737" s="560">
        <v>716</v>
      </c>
      <c r="B737" s="681">
        <v>7000009996</v>
      </c>
      <c r="C737" s="681">
        <v>8250</v>
      </c>
      <c r="D737" s="681">
        <v>290</v>
      </c>
      <c r="E737" s="681">
        <v>10</v>
      </c>
      <c r="F737" s="732" t="s">
        <v>826</v>
      </c>
      <c r="G737" s="681">
        <v>100001021</v>
      </c>
      <c r="H737" s="681">
        <v>995461</v>
      </c>
      <c r="I737" s="690"/>
      <c r="J737" s="693">
        <v>18</v>
      </c>
      <c r="K737" s="691"/>
      <c r="L737" s="732" t="s">
        <v>445</v>
      </c>
      <c r="M737" s="681" t="s">
        <v>290</v>
      </c>
      <c r="N737" s="681">
        <v>2</v>
      </c>
      <c r="O737" s="692"/>
      <c r="P737" s="559" t="str">
        <f t="shared" si="33"/>
        <v>INCLUDED</v>
      </c>
      <c r="Q737" s="578">
        <f t="shared" si="34"/>
        <v>0</v>
      </c>
      <c r="R737" s="575">
        <f t="shared" si="35"/>
        <v>0</v>
      </c>
      <c r="AH737" s="579"/>
    </row>
    <row r="738" spans="1:34" ht="31.2">
      <c r="A738" s="560">
        <v>717</v>
      </c>
      <c r="B738" s="681">
        <v>7000009996</v>
      </c>
      <c r="C738" s="681">
        <v>8250</v>
      </c>
      <c r="D738" s="681">
        <v>290</v>
      </c>
      <c r="E738" s="681">
        <v>20</v>
      </c>
      <c r="F738" s="732" t="s">
        <v>826</v>
      </c>
      <c r="G738" s="681">
        <v>100001022</v>
      </c>
      <c r="H738" s="681">
        <v>998731</v>
      </c>
      <c r="I738" s="690"/>
      <c r="J738" s="693">
        <v>18</v>
      </c>
      <c r="K738" s="691"/>
      <c r="L738" s="732" t="s">
        <v>563</v>
      </c>
      <c r="M738" s="681" t="s">
        <v>290</v>
      </c>
      <c r="N738" s="681">
        <v>1</v>
      </c>
      <c r="O738" s="692"/>
      <c r="P738" s="559" t="str">
        <f t="shared" si="33"/>
        <v>INCLUDED</v>
      </c>
      <c r="Q738" s="578">
        <f t="shared" si="34"/>
        <v>0</v>
      </c>
      <c r="R738" s="575">
        <f t="shared" si="35"/>
        <v>0</v>
      </c>
      <c r="AH738" s="579"/>
    </row>
    <row r="739" spans="1:34" ht="31.2">
      <c r="A739" s="560">
        <v>718</v>
      </c>
      <c r="B739" s="681">
        <v>7000009996</v>
      </c>
      <c r="C739" s="681">
        <v>8250</v>
      </c>
      <c r="D739" s="681">
        <v>290</v>
      </c>
      <c r="E739" s="681">
        <v>30</v>
      </c>
      <c r="F739" s="732" t="s">
        <v>826</v>
      </c>
      <c r="G739" s="681">
        <v>100001024</v>
      </c>
      <c r="H739" s="681">
        <v>998731</v>
      </c>
      <c r="I739" s="690"/>
      <c r="J739" s="693">
        <v>18</v>
      </c>
      <c r="K739" s="691"/>
      <c r="L739" s="732" t="s">
        <v>446</v>
      </c>
      <c r="M739" s="681" t="s">
        <v>290</v>
      </c>
      <c r="N739" s="681">
        <v>1</v>
      </c>
      <c r="O739" s="692"/>
      <c r="P739" s="559" t="str">
        <f t="shared" si="33"/>
        <v>INCLUDED</v>
      </c>
      <c r="Q739" s="578">
        <f t="shared" si="34"/>
        <v>0</v>
      </c>
      <c r="R739" s="575">
        <f t="shared" si="35"/>
        <v>0</v>
      </c>
      <c r="AH739" s="579"/>
    </row>
    <row r="740" spans="1:34" ht="31.2">
      <c r="A740" s="560">
        <v>719</v>
      </c>
      <c r="B740" s="681">
        <v>7000009996</v>
      </c>
      <c r="C740" s="681">
        <v>8250</v>
      </c>
      <c r="D740" s="681">
        <v>290</v>
      </c>
      <c r="E740" s="681">
        <v>90</v>
      </c>
      <c r="F740" s="732" t="s">
        <v>826</v>
      </c>
      <c r="G740" s="681">
        <v>100001096</v>
      </c>
      <c r="H740" s="681">
        <v>998731</v>
      </c>
      <c r="I740" s="690"/>
      <c r="J740" s="693">
        <v>18</v>
      </c>
      <c r="K740" s="691"/>
      <c r="L740" s="732" t="s">
        <v>564</v>
      </c>
      <c r="M740" s="681" t="s">
        <v>290</v>
      </c>
      <c r="N740" s="681">
        <v>4</v>
      </c>
      <c r="O740" s="692"/>
      <c r="P740" s="559" t="str">
        <f t="shared" si="33"/>
        <v>INCLUDED</v>
      </c>
      <c r="Q740" s="578">
        <f t="shared" si="34"/>
        <v>0</v>
      </c>
      <c r="R740" s="575">
        <f t="shared" si="35"/>
        <v>0</v>
      </c>
      <c r="AH740" s="579"/>
    </row>
    <row r="741" spans="1:34" ht="31.2">
      <c r="A741" s="560">
        <v>720</v>
      </c>
      <c r="B741" s="681">
        <v>7000009996</v>
      </c>
      <c r="C741" s="681">
        <v>8250</v>
      </c>
      <c r="D741" s="681">
        <v>290</v>
      </c>
      <c r="E741" s="681">
        <v>100</v>
      </c>
      <c r="F741" s="732" t="s">
        <v>826</v>
      </c>
      <c r="G741" s="681">
        <v>100001051</v>
      </c>
      <c r="H741" s="681">
        <v>998731</v>
      </c>
      <c r="I741" s="690"/>
      <c r="J741" s="693">
        <v>18</v>
      </c>
      <c r="K741" s="691"/>
      <c r="L741" s="732" t="s">
        <v>865</v>
      </c>
      <c r="M741" s="681" t="s">
        <v>290</v>
      </c>
      <c r="N741" s="681">
        <v>4</v>
      </c>
      <c r="O741" s="692"/>
      <c r="P741" s="559" t="str">
        <f t="shared" si="33"/>
        <v>INCLUDED</v>
      </c>
      <c r="Q741" s="578">
        <f t="shared" si="34"/>
        <v>0</v>
      </c>
      <c r="R741" s="575">
        <f t="shared" si="35"/>
        <v>0</v>
      </c>
      <c r="AH741" s="579"/>
    </row>
    <row r="742" spans="1:34" ht="31.2">
      <c r="A742" s="560">
        <v>721</v>
      </c>
      <c r="B742" s="681">
        <v>7000009996</v>
      </c>
      <c r="C742" s="681">
        <v>8250</v>
      </c>
      <c r="D742" s="681">
        <v>290</v>
      </c>
      <c r="E742" s="681">
        <v>110</v>
      </c>
      <c r="F742" s="732" t="s">
        <v>826</v>
      </c>
      <c r="G742" s="681">
        <v>100001053</v>
      </c>
      <c r="H742" s="681">
        <v>998731</v>
      </c>
      <c r="I742" s="690"/>
      <c r="J742" s="693">
        <v>18</v>
      </c>
      <c r="K742" s="691"/>
      <c r="L742" s="732" t="s">
        <v>977</v>
      </c>
      <c r="M742" s="681" t="s">
        <v>290</v>
      </c>
      <c r="N742" s="681">
        <v>2</v>
      </c>
      <c r="O742" s="692"/>
      <c r="P742" s="559" t="str">
        <f t="shared" si="33"/>
        <v>INCLUDED</v>
      </c>
      <c r="Q742" s="578">
        <f t="shared" si="34"/>
        <v>0</v>
      </c>
      <c r="R742" s="575">
        <f t="shared" si="35"/>
        <v>0</v>
      </c>
      <c r="AH742" s="579"/>
    </row>
    <row r="743" spans="1:34" ht="31.2">
      <c r="A743" s="560">
        <v>722</v>
      </c>
      <c r="B743" s="681">
        <v>7000009996</v>
      </c>
      <c r="C743" s="681">
        <v>8250</v>
      </c>
      <c r="D743" s="681">
        <v>290</v>
      </c>
      <c r="E743" s="681">
        <v>120</v>
      </c>
      <c r="F743" s="732" t="s">
        <v>826</v>
      </c>
      <c r="G743" s="681">
        <v>100001060</v>
      </c>
      <c r="H743" s="681">
        <v>998731</v>
      </c>
      <c r="I743" s="690"/>
      <c r="J743" s="693">
        <v>18</v>
      </c>
      <c r="K743" s="691"/>
      <c r="L743" s="732" t="s">
        <v>566</v>
      </c>
      <c r="M743" s="681" t="s">
        <v>290</v>
      </c>
      <c r="N743" s="681">
        <v>5</v>
      </c>
      <c r="O743" s="692"/>
      <c r="P743" s="559" t="str">
        <f t="shared" si="33"/>
        <v>INCLUDED</v>
      </c>
      <c r="Q743" s="578">
        <f t="shared" si="34"/>
        <v>0</v>
      </c>
      <c r="R743" s="575">
        <f t="shared" si="35"/>
        <v>0</v>
      </c>
      <c r="AH743" s="579"/>
    </row>
    <row r="744" spans="1:34" ht="31.2">
      <c r="A744" s="560">
        <v>723</v>
      </c>
      <c r="B744" s="681">
        <v>7000009996</v>
      </c>
      <c r="C744" s="681">
        <v>8250</v>
      </c>
      <c r="D744" s="681">
        <v>290</v>
      </c>
      <c r="E744" s="681">
        <v>130</v>
      </c>
      <c r="F744" s="732" t="s">
        <v>826</v>
      </c>
      <c r="G744" s="681">
        <v>100001059</v>
      </c>
      <c r="H744" s="681">
        <v>998731</v>
      </c>
      <c r="I744" s="690"/>
      <c r="J744" s="693">
        <v>18</v>
      </c>
      <c r="K744" s="691"/>
      <c r="L744" s="732" t="s">
        <v>567</v>
      </c>
      <c r="M744" s="681" t="s">
        <v>290</v>
      </c>
      <c r="N744" s="681">
        <v>4</v>
      </c>
      <c r="O744" s="692"/>
      <c r="P744" s="559" t="str">
        <f t="shared" si="33"/>
        <v>INCLUDED</v>
      </c>
      <c r="Q744" s="578">
        <f t="shared" si="34"/>
        <v>0</v>
      </c>
      <c r="R744" s="575">
        <f t="shared" si="35"/>
        <v>0</v>
      </c>
      <c r="AH744" s="579"/>
    </row>
    <row r="745" spans="1:34" ht="31.2">
      <c r="A745" s="560">
        <v>724</v>
      </c>
      <c r="B745" s="681">
        <v>7000009996</v>
      </c>
      <c r="C745" s="681">
        <v>8250</v>
      </c>
      <c r="D745" s="681">
        <v>290</v>
      </c>
      <c r="E745" s="681">
        <v>160</v>
      </c>
      <c r="F745" s="732" t="s">
        <v>826</v>
      </c>
      <c r="G745" s="681">
        <v>100002364</v>
      </c>
      <c r="H745" s="681">
        <v>998739</v>
      </c>
      <c r="I745" s="690"/>
      <c r="J745" s="693">
        <v>18</v>
      </c>
      <c r="K745" s="691"/>
      <c r="L745" s="732" t="s">
        <v>568</v>
      </c>
      <c r="M745" s="681" t="s">
        <v>443</v>
      </c>
      <c r="N745" s="681">
        <v>1</v>
      </c>
      <c r="O745" s="692"/>
      <c r="P745" s="559" t="str">
        <f t="shared" si="33"/>
        <v>INCLUDED</v>
      </c>
      <c r="Q745" s="578">
        <f t="shared" si="34"/>
        <v>0</v>
      </c>
      <c r="R745" s="575">
        <f t="shared" si="35"/>
        <v>0</v>
      </c>
      <c r="AH745" s="579"/>
    </row>
    <row r="746" spans="1:34" ht="31.2">
      <c r="A746" s="560">
        <v>725</v>
      </c>
      <c r="B746" s="681">
        <v>7000009996</v>
      </c>
      <c r="C746" s="681">
        <v>8250</v>
      </c>
      <c r="D746" s="681">
        <v>290</v>
      </c>
      <c r="E746" s="681">
        <v>170</v>
      </c>
      <c r="F746" s="732" t="s">
        <v>826</v>
      </c>
      <c r="G746" s="681">
        <v>100002487</v>
      </c>
      <c r="H746" s="681">
        <v>998731</v>
      </c>
      <c r="I746" s="690"/>
      <c r="J746" s="693">
        <v>18</v>
      </c>
      <c r="K746" s="691"/>
      <c r="L746" s="732" t="s">
        <v>569</v>
      </c>
      <c r="M746" s="681" t="s">
        <v>443</v>
      </c>
      <c r="N746" s="681">
        <v>1</v>
      </c>
      <c r="O746" s="692"/>
      <c r="P746" s="559" t="str">
        <f t="shared" si="33"/>
        <v>INCLUDED</v>
      </c>
      <c r="Q746" s="578">
        <f t="shared" si="34"/>
        <v>0</v>
      </c>
      <c r="R746" s="575">
        <f t="shared" si="35"/>
        <v>0</v>
      </c>
      <c r="AH746" s="579"/>
    </row>
    <row r="747" spans="1:34" ht="31.2">
      <c r="A747" s="560">
        <v>726</v>
      </c>
      <c r="B747" s="681">
        <v>7000009996</v>
      </c>
      <c r="C747" s="681">
        <v>8250</v>
      </c>
      <c r="D747" s="681">
        <v>290</v>
      </c>
      <c r="E747" s="681">
        <v>180</v>
      </c>
      <c r="F747" s="732" t="s">
        <v>826</v>
      </c>
      <c r="G747" s="681">
        <v>100004456</v>
      </c>
      <c r="H747" s="681">
        <v>998739</v>
      </c>
      <c r="I747" s="690"/>
      <c r="J747" s="693">
        <v>18</v>
      </c>
      <c r="K747" s="691"/>
      <c r="L747" s="732" t="s">
        <v>978</v>
      </c>
      <c r="M747" s="681" t="s">
        <v>443</v>
      </c>
      <c r="N747" s="681">
        <v>1</v>
      </c>
      <c r="O747" s="692"/>
      <c r="P747" s="559" t="str">
        <f t="shared" si="33"/>
        <v>INCLUDED</v>
      </c>
      <c r="Q747" s="578">
        <f t="shared" si="34"/>
        <v>0</v>
      </c>
      <c r="R747" s="575">
        <f t="shared" si="35"/>
        <v>0</v>
      </c>
      <c r="AH747" s="579"/>
    </row>
    <row r="748" spans="1:34" ht="31.2">
      <c r="A748" s="560">
        <v>727</v>
      </c>
      <c r="B748" s="681">
        <v>7000009996</v>
      </c>
      <c r="C748" s="681">
        <v>8250</v>
      </c>
      <c r="D748" s="681">
        <v>290</v>
      </c>
      <c r="E748" s="681">
        <v>190</v>
      </c>
      <c r="F748" s="732" t="s">
        <v>826</v>
      </c>
      <c r="G748" s="681">
        <v>100004930</v>
      </c>
      <c r="H748" s="681">
        <v>998731</v>
      </c>
      <c r="I748" s="690"/>
      <c r="J748" s="693">
        <v>18</v>
      </c>
      <c r="K748" s="691"/>
      <c r="L748" s="732" t="s">
        <v>1093</v>
      </c>
      <c r="M748" s="681" t="s">
        <v>290</v>
      </c>
      <c r="N748" s="681">
        <v>10</v>
      </c>
      <c r="O748" s="692"/>
      <c r="P748" s="559" t="str">
        <f t="shared" si="33"/>
        <v>INCLUDED</v>
      </c>
      <c r="Q748" s="578">
        <f t="shared" si="34"/>
        <v>0</v>
      </c>
      <c r="R748" s="575">
        <f t="shared" si="35"/>
        <v>0</v>
      </c>
      <c r="AH748" s="579"/>
    </row>
    <row r="749" spans="1:34" ht="31.2">
      <c r="A749" s="560">
        <v>728</v>
      </c>
      <c r="B749" s="681">
        <v>7000009996</v>
      </c>
      <c r="C749" s="681">
        <v>8250</v>
      </c>
      <c r="D749" s="681">
        <v>290</v>
      </c>
      <c r="E749" s="681">
        <v>200</v>
      </c>
      <c r="F749" s="732" t="s">
        <v>826</v>
      </c>
      <c r="G749" s="681">
        <v>100004931</v>
      </c>
      <c r="H749" s="681">
        <v>998731</v>
      </c>
      <c r="I749" s="690"/>
      <c r="J749" s="693">
        <v>18</v>
      </c>
      <c r="K749" s="691"/>
      <c r="L749" s="732" t="s">
        <v>1094</v>
      </c>
      <c r="M749" s="681" t="s">
        <v>290</v>
      </c>
      <c r="N749" s="681">
        <v>10</v>
      </c>
      <c r="O749" s="692"/>
      <c r="P749" s="559" t="str">
        <f t="shared" si="33"/>
        <v>INCLUDED</v>
      </c>
      <c r="Q749" s="578">
        <f t="shared" si="34"/>
        <v>0</v>
      </c>
      <c r="R749" s="575">
        <f t="shared" si="35"/>
        <v>0</v>
      </c>
      <c r="AH749" s="579"/>
    </row>
    <row r="750" spans="1:34" ht="31.2">
      <c r="A750" s="560">
        <v>729</v>
      </c>
      <c r="B750" s="681">
        <v>7000009996</v>
      </c>
      <c r="C750" s="681">
        <v>8250</v>
      </c>
      <c r="D750" s="681">
        <v>290</v>
      </c>
      <c r="E750" s="681">
        <v>210</v>
      </c>
      <c r="F750" s="732" t="s">
        <v>826</v>
      </c>
      <c r="G750" s="681">
        <v>100004933</v>
      </c>
      <c r="H750" s="681">
        <v>998731</v>
      </c>
      <c r="I750" s="690"/>
      <c r="J750" s="693">
        <v>18</v>
      </c>
      <c r="K750" s="691"/>
      <c r="L750" s="732" t="s">
        <v>1095</v>
      </c>
      <c r="M750" s="681" t="s">
        <v>290</v>
      </c>
      <c r="N750" s="681">
        <v>4</v>
      </c>
      <c r="O750" s="692"/>
      <c r="P750" s="559" t="str">
        <f t="shared" si="33"/>
        <v>INCLUDED</v>
      </c>
      <c r="Q750" s="578">
        <f t="shared" si="34"/>
        <v>0</v>
      </c>
      <c r="R750" s="575">
        <f t="shared" si="35"/>
        <v>0</v>
      </c>
      <c r="AH750" s="579"/>
    </row>
    <row r="751" spans="1:34" ht="31.2">
      <c r="A751" s="560">
        <v>730</v>
      </c>
      <c r="B751" s="681">
        <v>7000009996</v>
      </c>
      <c r="C751" s="681">
        <v>8250</v>
      </c>
      <c r="D751" s="681">
        <v>290</v>
      </c>
      <c r="E751" s="681">
        <v>220</v>
      </c>
      <c r="F751" s="732" t="s">
        <v>826</v>
      </c>
      <c r="G751" s="681">
        <v>100004932</v>
      </c>
      <c r="H751" s="681">
        <v>998731</v>
      </c>
      <c r="I751" s="690"/>
      <c r="J751" s="693">
        <v>18</v>
      </c>
      <c r="K751" s="691"/>
      <c r="L751" s="732" t="s">
        <v>1096</v>
      </c>
      <c r="M751" s="681" t="s">
        <v>290</v>
      </c>
      <c r="N751" s="681">
        <v>5</v>
      </c>
      <c r="O751" s="692"/>
      <c r="P751" s="559" t="str">
        <f t="shared" si="33"/>
        <v>INCLUDED</v>
      </c>
      <c r="Q751" s="578">
        <f t="shared" si="34"/>
        <v>0</v>
      </c>
      <c r="R751" s="575">
        <f t="shared" si="35"/>
        <v>0</v>
      </c>
      <c r="AH751" s="579"/>
    </row>
    <row r="752" spans="1:34" ht="62.4">
      <c r="A752" s="560">
        <v>731</v>
      </c>
      <c r="B752" s="681">
        <v>7000009996</v>
      </c>
      <c r="C752" s="681">
        <v>8260</v>
      </c>
      <c r="D752" s="681">
        <v>300</v>
      </c>
      <c r="E752" s="681">
        <v>10</v>
      </c>
      <c r="F752" s="732" t="s">
        <v>827</v>
      </c>
      <c r="G752" s="681">
        <v>100001210</v>
      </c>
      <c r="H752" s="681">
        <v>995455</v>
      </c>
      <c r="I752" s="690"/>
      <c r="J752" s="693">
        <v>18</v>
      </c>
      <c r="K752" s="691"/>
      <c r="L752" s="732" t="s">
        <v>979</v>
      </c>
      <c r="M752" s="681" t="s">
        <v>452</v>
      </c>
      <c r="N752" s="681">
        <v>53</v>
      </c>
      <c r="O752" s="692"/>
      <c r="P752" s="559" t="str">
        <f t="shared" si="33"/>
        <v>INCLUDED</v>
      </c>
      <c r="Q752" s="578">
        <f t="shared" si="34"/>
        <v>0</v>
      </c>
      <c r="R752" s="575">
        <f t="shared" si="35"/>
        <v>0</v>
      </c>
      <c r="AH752" s="579"/>
    </row>
    <row r="753" spans="1:34" ht="46.8">
      <c r="A753" s="560">
        <v>732</v>
      </c>
      <c r="B753" s="681">
        <v>7000009996</v>
      </c>
      <c r="C753" s="681">
        <v>8260</v>
      </c>
      <c r="D753" s="681">
        <v>300</v>
      </c>
      <c r="E753" s="681">
        <v>20</v>
      </c>
      <c r="F753" s="732" t="s">
        <v>827</v>
      </c>
      <c r="G753" s="681">
        <v>100001680</v>
      </c>
      <c r="H753" s="681">
        <v>995455</v>
      </c>
      <c r="I753" s="690"/>
      <c r="J753" s="693">
        <v>18</v>
      </c>
      <c r="K753" s="691"/>
      <c r="L753" s="732" t="s">
        <v>869</v>
      </c>
      <c r="M753" s="681" t="s">
        <v>452</v>
      </c>
      <c r="N753" s="681">
        <v>3.2</v>
      </c>
      <c r="O753" s="692"/>
      <c r="P753" s="559" t="str">
        <f t="shared" si="33"/>
        <v>INCLUDED</v>
      </c>
      <c r="Q753" s="578">
        <f t="shared" si="34"/>
        <v>0</v>
      </c>
      <c r="R753" s="575">
        <f t="shared" si="35"/>
        <v>0</v>
      </c>
      <c r="AH753" s="579"/>
    </row>
    <row r="754" spans="1:34" ht="46.8">
      <c r="A754" s="560">
        <v>733</v>
      </c>
      <c r="B754" s="681">
        <v>7000009996</v>
      </c>
      <c r="C754" s="681">
        <v>8260</v>
      </c>
      <c r="D754" s="681">
        <v>300</v>
      </c>
      <c r="E754" s="681">
        <v>30</v>
      </c>
      <c r="F754" s="732" t="s">
        <v>827</v>
      </c>
      <c r="G754" s="681">
        <v>100001681</v>
      </c>
      <c r="H754" s="681">
        <v>995455</v>
      </c>
      <c r="I754" s="690"/>
      <c r="J754" s="693">
        <v>18</v>
      </c>
      <c r="K754" s="691"/>
      <c r="L754" s="732" t="s">
        <v>870</v>
      </c>
      <c r="M754" s="681" t="s">
        <v>452</v>
      </c>
      <c r="N754" s="681">
        <v>4</v>
      </c>
      <c r="O754" s="692"/>
      <c r="P754" s="559" t="str">
        <f t="shared" si="33"/>
        <v>INCLUDED</v>
      </c>
      <c r="Q754" s="578">
        <f t="shared" si="34"/>
        <v>0</v>
      </c>
      <c r="R754" s="575">
        <f t="shared" si="35"/>
        <v>0</v>
      </c>
      <c r="AH754" s="579"/>
    </row>
    <row r="755" spans="1:34" ht="31.2">
      <c r="A755" s="560">
        <v>734</v>
      </c>
      <c r="B755" s="681">
        <v>7000009996</v>
      </c>
      <c r="C755" s="681">
        <v>8260</v>
      </c>
      <c r="D755" s="681">
        <v>300</v>
      </c>
      <c r="E755" s="681">
        <v>40</v>
      </c>
      <c r="F755" s="732" t="s">
        <v>827</v>
      </c>
      <c r="G755" s="681">
        <v>100001677</v>
      </c>
      <c r="H755" s="681">
        <v>995455</v>
      </c>
      <c r="I755" s="690"/>
      <c r="J755" s="693">
        <v>18</v>
      </c>
      <c r="K755" s="691"/>
      <c r="L755" s="732" t="s">
        <v>871</v>
      </c>
      <c r="M755" s="681" t="s">
        <v>290</v>
      </c>
      <c r="N755" s="681">
        <v>50</v>
      </c>
      <c r="O755" s="692"/>
      <c r="P755" s="559" t="str">
        <f t="shared" si="33"/>
        <v>INCLUDED</v>
      </c>
      <c r="Q755" s="578">
        <f t="shared" si="34"/>
        <v>0</v>
      </c>
      <c r="R755" s="575">
        <f t="shared" si="35"/>
        <v>0</v>
      </c>
      <c r="AH755" s="579"/>
    </row>
    <row r="756" spans="1:34" ht="31.2">
      <c r="A756" s="560">
        <v>735</v>
      </c>
      <c r="B756" s="681">
        <v>7000009996</v>
      </c>
      <c r="C756" s="681">
        <v>8260</v>
      </c>
      <c r="D756" s="681">
        <v>300</v>
      </c>
      <c r="E756" s="681">
        <v>50</v>
      </c>
      <c r="F756" s="732" t="s">
        <v>827</v>
      </c>
      <c r="G756" s="681">
        <v>100003103</v>
      </c>
      <c r="H756" s="681">
        <v>998731</v>
      </c>
      <c r="I756" s="690"/>
      <c r="J756" s="693">
        <v>18</v>
      </c>
      <c r="K756" s="691"/>
      <c r="L756" s="732" t="s">
        <v>872</v>
      </c>
      <c r="M756" s="681" t="s">
        <v>579</v>
      </c>
      <c r="N756" s="681">
        <v>1</v>
      </c>
      <c r="O756" s="692"/>
      <c r="P756" s="559" t="str">
        <f t="shared" si="33"/>
        <v>INCLUDED</v>
      </c>
      <c r="Q756" s="578">
        <f t="shared" si="34"/>
        <v>0</v>
      </c>
      <c r="R756" s="575">
        <f t="shared" si="35"/>
        <v>0</v>
      </c>
      <c r="AH756" s="579"/>
    </row>
    <row r="757" spans="1:34" ht="31.2">
      <c r="A757" s="560">
        <v>736</v>
      </c>
      <c r="B757" s="681">
        <v>7000009996</v>
      </c>
      <c r="C757" s="681">
        <v>8260</v>
      </c>
      <c r="D757" s="681">
        <v>300</v>
      </c>
      <c r="E757" s="681">
        <v>60</v>
      </c>
      <c r="F757" s="732" t="s">
        <v>827</v>
      </c>
      <c r="G757" s="681">
        <v>100001668</v>
      </c>
      <c r="H757" s="681">
        <v>995455</v>
      </c>
      <c r="I757" s="690"/>
      <c r="J757" s="693">
        <v>18</v>
      </c>
      <c r="K757" s="691"/>
      <c r="L757" s="732" t="s">
        <v>475</v>
      </c>
      <c r="M757" s="681" t="s">
        <v>290</v>
      </c>
      <c r="N757" s="681">
        <v>3</v>
      </c>
      <c r="O757" s="692"/>
      <c r="P757" s="559" t="str">
        <f t="shared" si="33"/>
        <v>INCLUDED</v>
      </c>
      <c r="Q757" s="578">
        <f t="shared" si="34"/>
        <v>0</v>
      </c>
      <c r="R757" s="575">
        <f t="shared" si="35"/>
        <v>0</v>
      </c>
      <c r="AH757" s="579"/>
    </row>
    <row r="758" spans="1:34" ht="31.2">
      <c r="A758" s="560">
        <v>737</v>
      </c>
      <c r="B758" s="681">
        <v>7000009996</v>
      </c>
      <c r="C758" s="681">
        <v>8270</v>
      </c>
      <c r="D758" s="681">
        <v>310</v>
      </c>
      <c r="E758" s="681">
        <v>10</v>
      </c>
      <c r="F758" s="732" t="s">
        <v>828</v>
      </c>
      <c r="G758" s="681">
        <v>100000638</v>
      </c>
      <c r="H758" s="681">
        <v>998731</v>
      </c>
      <c r="I758" s="690"/>
      <c r="J758" s="693">
        <v>18</v>
      </c>
      <c r="K758" s="691"/>
      <c r="L758" s="732" t="s">
        <v>980</v>
      </c>
      <c r="M758" s="681" t="s">
        <v>291</v>
      </c>
      <c r="N758" s="681">
        <v>2</v>
      </c>
      <c r="O758" s="692"/>
      <c r="P758" s="559" t="str">
        <f t="shared" si="33"/>
        <v>INCLUDED</v>
      </c>
      <c r="Q758" s="578">
        <f t="shared" si="34"/>
        <v>0</v>
      </c>
      <c r="R758" s="575">
        <f t="shared" si="35"/>
        <v>0</v>
      </c>
      <c r="AH758" s="579"/>
    </row>
    <row r="759" spans="1:34" ht="31.2">
      <c r="A759" s="560">
        <v>738</v>
      </c>
      <c r="B759" s="681">
        <v>7000009996</v>
      </c>
      <c r="C759" s="681">
        <v>8270</v>
      </c>
      <c r="D759" s="681">
        <v>310</v>
      </c>
      <c r="E759" s="681">
        <v>20</v>
      </c>
      <c r="F759" s="732" t="s">
        <v>828</v>
      </c>
      <c r="G759" s="681">
        <v>100000639</v>
      </c>
      <c r="H759" s="681">
        <v>998731</v>
      </c>
      <c r="I759" s="690"/>
      <c r="J759" s="693">
        <v>18</v>
      </c>
      <c r="K759" s="691"/>
      <c r="L759" s="732" t="s">
        <v>981</v>
      </c>
      <c r="M759" s="681" t="s">
        <v>291</v>
      </c>
      <c r="N759" s="681">
        <v>2</v>
      </c>
      <c r="O759" s="692"/>
      <c r="P759" s="559" t="str">
        <f t="shared" si="33"/>
        <v>INCLUDED</v>
      </c>
      <c r="Q759" s="578">
        <f t="shared" si="34"/>
        <v>0</v>
      </c>
      <c r="R759" s="575">
        <f t="shared" si="35"/>
        <v>0</v>
      </c>
      <c r="AH759" s="579"/>
    </row>
    <row r="760" spans="1:34" ht="31.2">
      <c r="A760" s="560">
        <v>739</v>
      </c>
      <c r="B760" s="681">
        <v>7000009996</v>
      </c>
      <c r="C760" s="681">
        <v>8270</v>
      </c>
      <c r="D760" s="681">
        <v>310</v>
      </c>
      <c r="E760" s="681">
        <v>30</v>
      </c>
      <c r="F760" s="732" t="s">
        <v>828</v>
      </c>
      <c r="G760" s="681">
        <v>100000646</v>
      </c>
      <c r="H760" s="681">
        <v>998731</v>
      </c>
      <c r="I760" s="690"/>
      <c r="J760" s="693">
        <v>18</v>
      </c>
      <c r="K760" s="691"/>
      <c r="L760" s="732" t="s">
        <v>982</v>
      </c>
      <c r="M760" s="681" t="s">
        <v>291</v>
      </c>
      <c r="N760" s="681">
        <v>1</v>
      </c>
      <c r="O760" s="692"/>
      <c r="P760" s="559" t="str">
        <f t="shared" si="33"/>
        <v>INCLUDED</v>
      </c>
      <c r="Q760" s="578">
        <f t="shared" si="34"/>
        <v>0</v>
      </c>
      <c r="R760" s="575">
        <f t="shared" si="35"/>
        <v>0</v>
      </c>
      <c r="AH760" s="579"/>
    </row>
    <row r="761" spans="1:34">
      <c r="A761" s="560">
        <v>740</v>
      </c>
      <c r="B761" s="681">
        <v>7000009996</v>
      </c>
      <c r="C761" s="681">
        <v>8270</v>
      </c>
      <c r="D761" s="681">
        <v>310</v>
      </c>
      <c r="E761" s="681">
        <v>40</v>
      </c>
      <c r="F761" s="732" t="s">
        <v>828</v>
      </c>
      <c r="G761" s="681">
        <v>100002655</v>
      </c>
      <c r="H761" s="681">
        <v>998731</v>
      </c>
      <c r="I761" s="690"/>
      <c r="J761" s="693">
        <v>18</v>
      </c>
      <c r="K761" s="691"/>
      <c r="L761" s="732" t="s">
        <v>983</v>
      </c>
      <c r="M761" s="681" t="s">
        <v>291</v>
      </c>
      <c r="N761" s="681">
        <v>4</v>
      </c>
      <c r="O761" s="692"/>
      <c r="P761" s="559" t="str">
        <f t="shared" si="33"/>
        <v>INCLUDED</v>
      </c>
      <c r="Q761" s="578">
        <f t="shared" si="34"/>
        <v>0</v>
      </c>
      <c r="R761" s="575">
        <f t="shared" si="35"/>
        <v>0</v>
      </c>
      <c r="AH761" s="579"/>
    </row>
    <row r="762" spans="1:34" ht="31.2">
      <c r="A762" s="560">
        <v>741</v>
      </c>
      <c r="B762" s="681">
        <v>7000009996</v>
      </c>
      <c r="C762" s="681">
        <v>8270</v>
      </c>
      <c r="D762" s="681">
        <v>310</v>
      </c>
      <c r="E762" s="681">
        <v>50</v>
      </c>
      <c r="F762" s="732" t="s">
        <v>828</v>
      </c>
      <c r="G762" s="681">
        <v>100003728</v>
      </c>
      <c r="H762" s="681">
        <v>998731</v>
      </c>
      <c r="I762" s="690"/>
      <c r="J762" s="693">
        <v>18</v>
      </c>
      <c r="K762" s="691"/>
      <c r="L762" s="732" t="s">
        <v>984</v>
      </c>
      <c r="M762" s="681" t="s">
        <v>291</v>
      </c>
      <c r="N762" s="681">
        <v>2</v>
      </c>
      <c r="O762" s="692"/>
      <c r="P762" s="559" t="str">
        <f t="shared" si="33"/>
        <v>INCLUDED</v>
      </c>
      <c r="Q762" s="578">
        <f t="shared" si="34"/>
        <v>0</v>
      </c>
      <c r="R762" s="575">
        <f t="shared" si="35"/>
        <v>0</v>
      </c>
      <c r="AH762" s="579"/>
    </row>
    <row r="763" spans="1:34" ht="31.2">
      <c r="A763" s="560">
        <v>742</v>
      </c>
      <c r="B763" s="681">
        <v>7000009996</v>
      </c>
      <c r="C763" s="681">
        <v>8280</v>
      </c>
      <c r="D763" s="681">
        <v>320</v>
      </c>
      <c r="E763" s="681">
        <v>10</v>
      </c>
      <c r="F763" s="732" t="s">
        <v>829</v>
      </c>
      <c r="G763" s="681">
        <v>100002180</v>
      </c>
      <c r="H763" s="681">
        <v>998736</v>
      </c>
      <c r="I763" s="690"/>
      <c r="J763" s="693">
        <v>18</v>
      </c>
      <c r="K763" s="691"/>
      <c r="L763" s="732" t="s">
        <v>470</v>
      </c>
      <c r="M763" s="681" t="s">
        <v>443</v>
      </c>
      <c r="N763" s="681">
        <v>1</v>
      </c>
      <c r="O763" s="692"/>
      <c r="P763" s="559" t="str">
        <f t="shared" si="33"/>
        <v>INCLUDED</v>
      </c>
      <c r="Q763" s="578">
        <f t="shared" si="34"/>
        <v>0</v>
      </c>
      <c r="R763" s="575">
        <f t="shared" si="35"/>
        <v>0</v>
      </c>
      <c r="AH763" s="579"/>
    </row>
    <row r="764" spans="1:34" ht="31.2">
      <c r="A764" s="560">
        <v>743</v>
      </c>
      <c r="B764" s="681">
        <v>7000009996</v>
      </c>
      <c r="C764" s="681">
        <v>8280</v>
      </c>
      <c r="D764" s="681">
        <v>320</v>
      </c>
      <c r="E764" s="681">
        <v>20</v>
      </c>
      <c r="F764" s="732" t="s">
        <v>829</v>
      </c>
      <c r="G764" s="681">
        <v>100002181</v>
      </c>
      <c r="H764" s="681">
        <v>998736</v>
      </c>
      <c r="I764" s="690"/>
      <c r="J764" s="693">
        <v>18</v>
      </c>
      <c r="K764" s="691"/>
      <c r="L764" s="732" t="s">
        <v>442</v>
      </c>
      <c r="M764" s="681" t="s">
        <v>443</v>
      </c>
      <c r="N764" s="681">
        <v>1</v>
      </c>
      <c r="O764" s="692"/>
      <c r="P764" s="559" t="str">
        <f t="shared" si="33"/>
        <v>INCLUDED</v>
      </c>
      <c r="Q764" s="578">
        <f t="shared" si="34"/>
        <v>0</v>
      </c>
      <c r="R764" s="575">
        <f t="shared" si="35"/>
        <v>0</v>
      </c>
      <c r="AH764" s="579"/>
    </row>
    <row r="765" spans="1:34" ht="31.2">
      <c r="A765" s="560">
        <v>744</v>
      </c>
      <c r="B765" s="681">
        <v>7000009996</v>
      </c>
      <c r="C765" s="681">
        <v>8280</v>
      </c>
      <c r="D765" s="681">
        <v>320</v>
      </c>
      <c r="E765" s="681">
        <v>30</v>
      </c>
      <c r="F765" s="732" t="s">
        <v>829</v>
      </c>
      <c r="G765" s="681">
        <v>100002182</v>
      </c>
      <c r="H765" s="681">
        <v>998736</v>
      </c>
      <c r="I765" s="690"/>
      <c r="J765" s="693">
        <v>18</v>
      </c>
      <c r="K765" s="691"/>
      <c r="L765" s="732" t="s">
        <v>444</v>
      </c>
      <c r="M765" s="681" t="s">
        <v>443</v>
      </c>
      <c r="N765" s="681">
        <v>1</v>
      </c>
      <c r="O765" s="692"/>
      <c r="P765" s="559" t="str">
        <f t="shared" si="33"/>
        <v>INCLUDED</v>
      </c>
      <c r="Q765" s="578">
        <f t="shared" si="34"/>
        <v>0</v>
      </c>
      <c r="R765" s="575">
        <f t="shared" si="35"/>
        <v>0</v>
      </c>
      <c r="AH765" s="579"/>
    </row>
    <row r="766" spans="1:34" ht="46.8">
      <c r="A766" s="560">
        <v>745</v>
      </c>
      <c r="B766" s="681">
        <v>7000009996</v>
      </c>
      <c r="C766" s="681">
        <v>8280</v>
      </c>
      <c r="D766" s="681">
        <v>320</v>
      </c>
      <c r="E766" s="681">
        <v>40</v>
      </c>
      <c r="F766" s="732" t="s">
        <v>829</v>
      </c>
      <c r="G766" s="681">
        <v>100003538</v>
      </c>
      <c r="H766" s="681">
        <v>998736</v>
      </c>
      <c r="I766" s="690"/>
      <c r="J766" s="693">
        <v>18</v>
      </c>
      <c r="K766" s="691"/>
      <c r="L766" s="732" t="s">
        <v>985</v>
      </c>
      <c r="M766" s="681" t="s">
        <v>291</v>
      </c>
      <c r="N766" s="681">
        <v>8</v>
      </c>
      <c r="O766" s="692"/>
      <c r="P766" s="559" t="str">
        <f t="shared" si="33"/>
        <v>INCLUDED</v>
      </c>
      <c r="Q766" s="578">
        <f t="shared" si="34"/>
        <v>0</v>
      </c>
      <c r="R766" s="575">
        <f t="shared" si="35"/>
        <v>0</v>
      </c>
      <c r="AH766" s="579"/>
    </row>
    <row r="767" spans="1:34">
      <c r="A767" s="560">
        <v>746</v>
      </c>
      <c r="B767" s="681">
        <v>7000009996</v>
      </c>
      <c r="C767" s="681">
        <v>8280</v>
      </c>
      <c r="D767" s="681">
        <v>320</v>
      </c>
      <c r="E767" s="681">
        <v>50</v>
      </c>
      <c r="F767" s="732" t="s">
        <v>829</v>
      </c>
      <c r="G767" s="681">
        <v>100003004</v>
      </c>
      <c r="H767" s="681">
        <v>998736</v>
      </c>
      <c r="I767" s="690"/>
      <c r="J767" s="693">
        <v>18</v>
      </c>
      <c r="K767" s="691"/>
      <c r="L767" s="732" t="s">
        <v>986</v>
      </c>
      <c r="M767" s="681" t="s">
        <v>579</v>
      </c>
      <c r="N767" s="681">
        <v>3</v>
      </c>
      <c r="O767" s="692"/>
      <c r="P767" s="559" t="str">
        <f t="shared" si="33"/>
        <v>INCLUDED</v>
      </c>
      <c r="Q767" s="578">
        <f t="shared" si="34"/>
        <v>0</v>
      </c>
      <c r="R767" s="575">
        <f t="shared" si="35"/>
        <v>0</v>
      </c>
      <c r="AH767" s="579"/>
    </row>
    <row r="768" spans="1:34">
      <c r="A768" s="560">
        <v>747</v>
      </c>
      <c r="B768" s="681">
        <v>7000009996</v>
      </c>
      <c r="C768" s="681">
        <v>8280</v>
      </c>
      <c r="D768" s="681">
        <v>320</v>
      </c>
      <c r="E768" s="681">
        <v>60</v>
      </c>
      <c r="F768" s="732" t="s">
        <v>829</v>
      </c>
      <c r="G768" s="681">
        <v>100003005</v>
      </c>
      <c r="H768" s="681">
        <v>998736</v>
      </c>
      <c r="I768" s="690"/>
      <c r="J768" s="693">
        <v>18</v>
      </c>
      <c r="K768" s="691"/>
      <c r="L768" s="732" t="s">
        <v>987</v>
      </c>
      <c r="M768" s="681" t="s">
        <v>579</v>
      </c>
      <c r="N768" s="681">
        <v>1</v>
      </c>
      <c r="O768" s="692"/>
      <c r="P768" s="559" t="str">
        <f t="shared" si="33"/>
        <v>INCLUDED</v>
      </c>
      <c r="Q768" s="578">
        <f t="shared" si="34"/>
        <v>0</v>
      </c>
      <c r="R768" s="575">
        <f t="shared" si="35"/>
        <v>0</v>
      </c>
      <c r="AH768" s="579"/>
    </row>
    <row r="769" spans="1:34" ht="46.8">
      <c r="A769" s="560">
        <v>748</v>
      </c>
      <c r="B769" s="681">
        <v>7000009996</v>
      </c>
      <c r="C769" s="681">
        <v>8290</v>
      </c>
      <c r="D769" s="681">
        <v>330</v>
      </c>
      <c r="E769" s="681">
        <v>10</v>
      </c>
      <c r="F769" s="732" t="s">
        <v>830</v>
      </c>
      <c r="G769" s="681">
        <v>100000783</v>
      </c>
      <c r="H769" s="681">
        <v>998736</v>
      </c>
      <c r="I769" s="690"/>
      <c r="J769" s="693">
        <v>18</v>
      </c>
      <c r="K769" s="691"/>
      <c r="L769" s="732" t="s">
        <v>912</v>
      </c>
      <c r="M769" s="681" t="s">
        <v>291</v>
      </c>
      <c r="N769" s="681">
        <v>1</v>
      </c>
      <c r="O769" s="692"/>
      <c r="P769" s="559" t="str">
        <f t="shared" si="33"/>
        <v>INCLUDED</v>
      </c>
      <c r="Q769" s="578">
        <f t="shared" si="34"/>
        <v>0</v>
      </c>
      <c r="R769" s="575">
        <f t="shared" si="35"/>
        <v>0</v>
      </c>
      <c r="AH769" s="579"/>
    </row>
    <row r="770" spans="1:34" ht="31.2">
      <c r="A770" s="560">
        <v>749</v>
      </c>
      <c r="B770" s="681">
        <v>7000009996</v>
      </c>
      <c r="C770" s="681">
        <v>8290</v>
      </c>
      <c r="D770" s="681">
        <v>330</v>
      </c>
      <c r="E770" s="681">
        <v>20</v>
      </c>
      <c r="F770" s="732" t="s">
        <v>830</v>
      </c>
      <c r="G770" s="681">
        <v>100000774</v>
      </c>
      <c r="H770" s="681">
        <v>998736</v>
      </c>
      <c r="I770" s="690"/>
      <c r="J770" s="693">
        <v>18</v>
      </c>
      <c r="K770" s="691"/>
      <c r="L770" s="732" t="s">
        <v>988</v>
      </c>
      <c r="M770" s="681" t="s">
        <v>290</v>
      </c>
      <c r="N770" s="681">
        <v>4</v>
      </c>
      <c r="O770" s="692"/>
      <c r="P770" s="559" t="str">
        <f t="shared" ref="P770:P833" si="36">IF(O770="","INCLUDED",O770*N770)</f>
        <v>INCLUDED</v>
      </c>
      <c r="Q770" s="578">
        <f t="shared" ref="Q770:Q833" si="37">IF(O770="",0,IF(K770="",O770*J770/100,K770*O770))</f>
        <v>0</v>
      </c>
      <c r="R770" s="575">
        <f t="shared" ref="R770:R833" si="38">Q770*N770</f>
        <v>0</v>
      </c>
      <c r="AH770" s="579"/>
    </row>
    <row r="771" spans="1:34" ht="31.2">
      <c r="A771" s="560">
        <v>750</v>
      </c>
      <c r="B771" s="681">
        <v>7000009996</v>
      </c>
      <c r="C771" s="681">
        <v>8290</v>
      </c>
      <c r="D771" s="681">
        <v>330</v>
      </c>
      <c r="E771" s="681">
        <v>30</v>
      </c>
      <c r="F771" s="732" t="s">
        <v>830</v>
      </c>
      <c r="G771" s="681">
        <v>100002710</v>
      </c>
      <c r="H771" s="681">
        <v>998736</v>
      </c>
      <c r="I771" s="690"/>
      <c r="J771" s="693">
        <v>18</v>
      </c>
      <c r="K771" s="691"/>
      <c r="L771" s="732" t="s">
        <v>989</v>
      </c>
      <c r="M771" s="681" t="s">
        <v>290</v>
      </c>
      <c r="N771" s="681">
        <v>1</v>
      </c>
      <c r="O771" s="692"/>
      <c r="P771" s="559" t="str">
        <f t="shared" si="36"/>
        <v>INCLUDED</v>
      </c>
      <c r="Q771" s="578">
        <f t="shared" si="37"/>
        <v>0</v>
      </c>
      <c r="R771" s="575">
        <f t="shared" si="38"/>
        <v>0</v>
      </c>
      <c r="AH771" s="579"/>
    </row>
    <row r="772" spans="1:34" ht="31.2">
      <c r="A772" s="560">
        <v>751</v>
      </c>
      <c r="B772" s="681">
        <v>7000009996</v>
      </c>
      <c r="C772" s="681">
        <v>8290</v>
      </c>
      <c r="D772" s="681">
        <v>330</v>
      </c>
      <c r="E772" s="681">
        <v>40</v>
      </c>
      <c r="F772" s="732" t="s">
        <v>830</v>
      </c>
      <c r="G772" s="681">
        <v>100002774</v>
      </c>
      <c r="H772" s="681">
        <v>998736</v>
      </c>
      <c r="I772" s="690"/>
      <c r="J772" s="693">
        <v>18</v>
      </c>
      <c r="K772" s="691"/>
      <c r="L772" s="732" t="s">
        <v>990</v>
      </c>
      <c r="M772" s="681" t="s">
        <v>290</v>
      </c>
      <c r="N772" s="681">
        <v>1</v>
      </c>
      <c r="O772" s="692"/>
      <c r="P772" s="559" t="str">
        <f t="shared" si="36"/>
        <v>INCLUDED</v>
      </c>
      <c r="Q772" s="578">
        <f t="shared" si="37"/>
        <v>0</v>
      </c>
      <c r="R772" s="575">
        <f t="shared" si="38"/>
        <v>0</v>
      </c>
      <c r="AH772" s="579"/>
    </row>
    <row r="773" spans="1:34" ht="31.2">
      <c r="A773" s="560">
        <v>752</v>
      </c>
      <c r="B773" s="681">
        <v>7000009996</v>
      </c>
      <c r="C773" s="681">
        <v>8290</v>
      </c>
      <c r="D773" s="681">
        <v>330</v>
      </c>
      <c r="E773" s="681">
        <v>50</v>
      </c>
      <c r="F773" s="732" t="s">
        <v>830</v>
      </c>
      <c r="G773" s="681">
        <v>100002775</v>
      </c>
      <c r="H773" s="681">
        <v>998736</v>
      </c>
      <c r="I773" s="690"/>
      <c r="J773" s="693">
        <v>18</v>
      </c>
      <c r="K773" s="691"/>
      <c r="L773" s="732" t="s">
        <v>991</v>
      </c>
      <c r="M773" s="681" t="s">
        <v>290</v>
      </c>
      <c r="N773" s="681">
        <v>8</v>
      </c>
      <c r="O773" s="692"/>
      <c r="P773" s="559" t="str">
        <f t="shared" si="36"/>
        <v>INCLUDED</v>
      </c>
      <c r="Q773" s="578">
        <f t="shared" si="37"/>
        <v>0</v>
      </c>
      <c r="R773" s="575">
        <f t="shared" si="38"/>
        <v>0</v>
      </c>
      <c r="AH773" s="579"/>
    </row>
    <row r="774" spans="1:34" ht="31.2">
      <c r="A774" s="560">
        <v>753</v>
      </c>
      <c r="B774" s="681">
        <v>7000009996</v>
      </c>
      <c r="C774" s="681">
        <v>8440</v>
      </c>
      <c r="D774" s="681">
        <v>450</v>
      </c>
      <c r="E774" s="681">
        <v>10</v>
      </c>
      <c r="F774" s="732" t="s">
        <v>831</v>
      </c>
      <c r="G774" s="681">
        <v>100001324</v>
      </c>
      <c r="H774" s="681">
        <v>995433</v>
      </c>
      <c r="I774" s="690"/>
      <c r="J774" s="693">
        <v>18</v>
      </c>
      <c r="K774" s="691"/>
      <c r="L774" s="732" t="s">
        <v>476</v>
      </c>
      <c r="M774" s="681" t="s">
        <v>448</v>
      </c>
      <c r="N774" s="681">
        <v>6595</v>
      </c>
      <c r="O774" s="692"/>
      <c r="P774" s="559" t="str">
        <f t="shared" si="36"/>
        <v>INCLUDED</v>
      </c>
      <c r="Q774" s="578">
        <f t="shared" si="37"/>
        <v>0</v>
      </c>
      <c r="R774" s="575">
        <f t="shared" si="38"/>
        <v>0</v>
      </c>
      <c r="AH774" s="579"/>
    </row>
    <row r="775" spans="1:34">
      <c r="A775" s="560">
        <v>754</v>
      </c>
      <c r="B775" s="681">
        <v>7000009996</v>
      </c>
      <c r="C775" s="681">
        <v>8440</v>
      </c>
      <c r="D775" s="681">
        <v>450</v>
      </c>
      <c r="E775" s="681">
        <v>20</v>
      </c>
      <c r="F775" s="732" t="s">
        <v>831</v>
      </c>
      <c r="G775" s="681">
        <v>100001325</v>
      </c>
      <c r="H775" s="681">
        <v>995454</v>
      </c>
      <c r="I775" s="690"/>
      <c r="J775" s="693">
        <v>18</v>
      </c>
      <c r="K775" s="691"/>
      <c r="L775" s="732" t="s">
        <v>449</v>
      </c>
      <c r="M775" s="681" t="s">
        <v>448</v>
      </c>
      <c r="N775" s="681">
        <v>513</v>
      </c>
      <c r="O775" s="692"/>
      <c r="P775" s="559" t="str">
        <f t="shared" si="36"/>
        <v>INCLUDED</v>
      </c>
      <c r="Q775" s="578">
        <f t="shared" si="37"/>
        <v>0</v>
      </c>
      <c r="R775" s="575">
        <f t="shared" si="38"/>
        <v>0</v>
      </c>
      <c r="AH775" s="579"/>
    </row>
    <row r="776" spans="1:34">
      <c r="A776" s="560">
        <v>755</v>
      </c>
      <c r="B776" s="681">
        <v>7000009996</v>
      </c>
      <c r="C776" s="681">
        <v>8440</v>
      </c>
      <c r="D776" s="681">
        <v>450</v>
      </c>
      <c r="E776" s="681">
        <v>30</v>
      </c>
      <c r="F776" s="732" t="s">
        <v>831</v>
      </c>
      <c r="G776" s="681">
        <v>100001326</v>
      </c>
      <c r="H776" s="681">
        <v>995454</v>
      </c>
      <c r="I776" s="690"/>
      <c r="J776" s="693">
        <v>18</v>
      </c>
      <c r="K776" s="691"/>
      <c r="L776" s="732" t="s">
        <v>465</v>
      </c>
      <c r="M776" s="681" t="s">
        <v>448</v>
      </c>
      <c r="N776" s="681">
        <v>166</v>
      </c>
      <c r="O776" s="692"/>
      <c r="P776" s="559" t="str">
        <f t="shared" si="36"/>
        <v>INCLUDED</v>
      </c>
      <c r="Q776" s="578">
        <f t="shared" si="37"/>
        <v>0</v>
      </c>
      <c r="R776" s="575">
        <f t="shared" si="38"/>
        <v>0</v>
      </c>
      <c r="AH776" s="579"/>
    </row>
    <row r="777" spans="1:34" ht="46.8">
      <c r="A777" s="560">
        <v>756</v>
      </c>
      <c r="B777" s="681">
        <v>7000009996</v>
      </c>
      <c r="C777" s="681">
        <v>8440</v>
      </c>
      <c r="D777" s="681">
        <v>450</v>
      </c>
      <c r="E777" s="681">
        <v>40</v>
      </c>
      <c r="F777" s="732" t="s">
        <v>831</v>
      </c>
      <c r="G777" s="681">
        <v>100001754</v>
      </c>
      <c r="H777" s="681">
        <v>995454</v>
      </c>
      <c r="I777" s="690"/>
      <c r="J777" s="693">
        <v>18</v>
      </c>
      <c r="K777" s="691"/>
      <c r="L777" s="732" t="s">
        <v>480</v>
      </c>
      <c r="M777" s="681" t="s">
        <v>448</v>
      </c>
      <c r="N777" s="681">
        <v>2400</v>
      </c>
      <c r="O777" s="692"/>
      <c r="P777" s="559" t="str">
        <f t="shared" si="36"/>
        <v>INCLUDED</v>
      </c>
      <c r="Q777" s="578">
        <f t="shared" si="37"/>
        <v>0</v>
      </c>
      <c r="R777" s="575">
        <f t="shared" si="38"/>
        <v>0</v>
      </c>
      <c r="AH777" s="579"/>
    </row>
    <row r="778" spans="1:34" ht="31.2">
      <c r="A778" s="560">
        <v>757</v>
      </c>
      <c r="B778" s="681">
        <v>7000009996</v>
      </c>
      <c r="C778" s="681">
        <v>8440</v>
      </c>
      <c r="D778" s="681">
        <v>450</v>
      </c>
      <c r="E778" s="681">
        <v>50</v>
      </c>
      <c r="F778" s="732" t="s">
        <v>831</v>
      </c>
      <c r="G778" s="681">
        <v>100001328</v>
      </c>
      <c r="H778" s="681">
        <v>995454</v>
      </c>
      <c r="I778" s="690"/>
      <c r="J778" s="693">
        <v>18</v>
      </c>
      <c r="K778" s="691"/>
      <c r="L778" s="732" t="s">
        <v>450</v>
      </c>
      <c r="M778" s="681" t="s">
        <v>448</v>
      </c>
      <c r="N778" s="681">
        <v>462</v>
      </c>
      <c r="O778" s="692"/>
      <c r="P778" s="559" t="str">
        <f t="shared" si="36"/>
        <v>INCLUDED</v>
      </c>
      <c r="Q778" s="578">
        <f t="shared" si="37"/>
        <v>0</v>
      </c>
      <c r="R778" s="575">
        <f t="shared" si="38"/>
        <v>0</v>
      </c>
      <c r="AH778" s="579"/>
    </row>
    <row r="779" spans="1:34">
      <c r="A779" s="560">
        <v>758</v>
      </c>
      <c r="B779" s="681">
        <v>7000009996</v>
      </c>
      <c r="C779" s="681">
        <v>8440</v>
      </c>
      <c r="D779" s="681">
        <v>450</v>
      </c>
      <c r="E779" s="681">
        <v>60</v>
      </c>
      <c r="F779" s="732" t="s">
        <v>831</v>
      </c>
      <c r="G779" s="681">
        <v>100001329</v>
      </c>
      <c r="H779" s="681">
        <v>995454</v>
      </c>
      <c r="I779" s="690"/>
      <c r="J779" s="693">
        <v>18</v>
      </c>
      <c r="K779" s="691"/>
      <c r="L779" s="732" t="s">
        <v>451</v>
      </c>
      <c r="M779" s="681" t="s">
        <v>452</v>
      </c>
      <c r="N779" s="681">
        <v>235</v>
      </c>
      <c r="O779" s="692"/>
      <c r="P779" s="559" t="str">
        <f t="shared" si="36"/>
        <v>INCLUDED</v>
      </c>
      <c r="Q779" s="578">
        <f t="shared" si="37"/>
        <v>0</v>
      </c>
      <c r="R779" s="575">
        <f t="shared" si="38"/>
        <v>0</v>
      </c>
      <c r="AH779" s="579"/>
    </row>
    <row r="780" spans="1:34">
      <c r="A780" s="560">
        <v>759</v>
      </c>
      <c r="B780" s="681">
        <v>7000009996</v>
      </c>
      <c r="C780" s="681">
        <v>8440</v>
      </c>
      <c r="D780" s="681">
        <v>450</v>
      </c>
      <c r="E780" s="681">
        <v>70</v>
      </c>
      <c r="F780" s="732" t="s">
        <v>831</v>
      </c>
      <c r="G780" s="681">
        <v>100001330</v>
      </c>
      <c r="H780" s="681">
        <v>995428</v>
      </c>
      <c r="I780" s="690"/>
      <c r="J780" s="693">
        <v>18</v>
      </c>
      <c r="K780" s="691"/>
      <c r="L780" s="732" t="s">
        <v>915</v>
      </c>
      <c r="M780" s="681" t="s">
        <v>448</v>
      </c>
      <c r="N780" s="681">
        <v>10</v>
      </c>
      <c r="O780" s="692"/>
      <c r="P780" s="559" t="str">
        <f t="shared" si="36"/>
        <v>INCLUDED</v>
      </c>
      <c r="Q780" s="578">
        <f t="shared" si="37"/>
        <v>0</v>
      </c>
      <c r="R780" s="575">
        <f t="shared" si="38"/>
        <v>0</v>
      </c>
      <c r="AH780" s="579"/>
    </row>
    <row r="781" spans="1:34" ht="46.8">
      <c r="A781" s="560">
        <v>760</v>
      </c>
      <c r="B781" s="681">
        <v>7000009996</v>
      </c>
      <c r="C781" s="681">
        <v>8440</v>
      </c>
      <c r="D781" s="681">
        <v>450</v>
      </c>
      <c r="E781" s="681">
        <v>80</v>
      </c>
      <c r="F781" s="732" t="s">
        <v>831</v>
      </c>
      <c r="G781" s="681">
        <v>100001331</v>
      </c>
      <c r="H781" s="681">
        <v>995455</v>
      </c>
      <c r="I781" s="690"/>
      <c r="J781" s="693">
        <v>18</v>
      </c>
      <c r="K781" s="691"/>
      <c r="L781" s="732" t="s">
        <v>453</v>
      </c>
      <c r="M781" s="681" t="s">
        <v>452</v>
      </c>
      <c r="N781" s="681">
        <v>8</v>
      </c>
      <c r="O781" s="692"/>
      <c r="P781" s="559" t="str">
        <f t="shared" si="36"/>
        <v>INCLUDED</v>
      </c>
      <c r="Q781" s="578">
        <f t="shared" si="37"/>
        <v>0</v>
      </c>
      <c r="R781" s="575">
        <f t="shared" si="38"/>
        <v>0</v>
      </c>
      <c r="AH781" s="579"/>
    </row>
    <row r="782" spans="1:34" ht="78">
      <c r="A782" s="560">
        <v>761</v>
      </c>
      <c r="B782" s="681">
        <v>7000009996</v>
      </c>
      <c r="C782" s="681">
        <v>8440</v>
      </c>
      <c r="D782" s="681">
        <v>450</v>
      </c>
      <c r="E782" s="681">
        <v>90</v>
      </c>
      <c r="F782" s="732" t="s">
        <v>831</v>
      </c>
      <c r="G782" s="681">
        <v>100001683</v>
      </c>
      <c r="H782" s="681">
        <v>995414</v>
      </c>
      <c r="I782" s="690"/>
      <c r="J782" s="693">
        <v>18</v>
      </c>
      <c r="K782" s="691"/>
      <c r="L782" s="732" t="s">
        <v>916</v>
      </c>
      <c r="M782" s="681" t="s">
        <v>454</v>
      </c>
      <c r="N782" s="681">
        <v>622</v>
      </c>
      <c r="O782" s="692"/>
      <c r="P782" s="559" t="str">
        <f t="shared" si="36"/>
        <v>INCLUDED</v>
      </c>
      <c r="Q782" s="578">
        <f t="shared" si="37"/>
        <v>0</v>
      </c>
      <c r="R782" s="575">
        <f t="shared" si="38"/>
        <v>0</v>
      </c>
      <c r="AH782" s="579"/>
    </row>
    <row r="783" spans="1:34" ht="62.4">
      <c r="A783" s="560">
        <v>762</v>
      </c>
      <c r="B783" s="681">
        <v>7000009996</v>
      </c>
      <c r="C783" s="681">
        <v>8440</v>
      </c>
      <c r="D783" s="681">
        <v>450</v>
      </c>
      <c r="E783" s="681">
        <v>100</v>
      </c>
      <c r="F783" s="732" t="s">
        <v>831</v>
      </c>
      <c r="G783" s="681">
        <v>100001682</v>
      </c>
      <c r="H783" s="681">
        <v>995416</v>
      </c>
      <c r="I783" s="690"/>
      <c r="J783" s="693">
        <v>18</v>
      </c>
      <c r="K783" s="691"/>
      <c r="L783" s="732" t="s">
        <v>917</v>
      </c>
      <c r="M783" s="681" t="s">
        <v>454</v>
      </c>
      <c r="N783" s="681">
        <v>25</v>
      </c>
      <c r="O783" s="692"/>
      <c r="P783" s="559" t="str">
        <f t="shared" si="36"/>
        <v>INCLUDED</v>
      </c>
      <c r="Q783" s="578">
        <f t="shared" si="37"/>
        <v>0</v>
      </c>
      <c r="R783" s="575">
        <f t="shared" si="38"/>
        <v>0</v>
      </c>
      <c r="AH783" s="579"/>
    </row>
    <row r="784" spans="1:34" ht="62.4">
      <c r="A784" s="560">
        <v>763</v>
      </c>
      <c r="B784" s="681">
        <v>7000009996</v>
      </c>
      <c r="C784" s="681">
        <v>8440</v>
      </c>
      <c r="D784" s="681">
        <v>450</v>
      </c>
      <c r="E784" s="681">
        <v>110</v>
      </c>
      <c r="F784" s="732" t="s">
        <v>831</v>
      </c>
      <c r="G784" s="681">
        <v>100001700</v>
      </c>
      <c r="H784" s="681">
        <v>995454</v>
      </c>
      <c r="I784" s="690"/>
      <c r="J784" s="693">
        <v>18</v>
      </c>
      <c r="K784" s="691"/>
      <c r="L784" s="732" t="s">
        <v>918</v>
      </c>
      <c r="M784" s="681" t="s">
        <v>290</v>
      </c>
      <c r="N784" s="681">
        <v>1</v>
      </c>
      <c r="O784" s="692"/>
      <c r="P784" s="559" t="str">
        <f t="shared" si="36"/>
        <v>INCLUDED</v>
      </c>
      <c r="Q784" s="578">
        <f t="shared" si="37"/>
        <v>0</v>
      </c>
      <c r="R784" s="575">
        <f t="shared" si="38"/>
        <v>0</v>
      </c>
      <c r="AH784" s="579"/>
    </row>
    <row r="785" spans="1:34" ht="31.2">
      <c r="A785" s="560">
        <v>764</v>
      </c>
      <c r="B785" s="681">
        <v>7000009996</v>
      </c>
      <c r="C785" s="681">
        <v>8440</v>
      </c>
      <c r="D785" s="681">
        <v>450</v>
      </c>
      <c r="E785" s="681">
        <v>120</v>
      </c>
      <c r="F785" s="732" t="s">
        <v>831</v>
      </c>
      <c r="G785" s="681">
        <v>100002755</v>
      </c>
      <c r="H785" s="681">
        <v>995428</v>
      </c>
      <c r="I785" s="690"/>
      <c r="J785" s="693">
        <v>18</v>
      </c>
      <c r="K785" s="691"/>
      <c r="L785" s="732" t="s">
        <v>919</v>
      </c>
      <c r="M785" s="681" t="s">
        <v>454</v>
      </c>
      <c r="N785" s="681">
        <v>3960</v>
      </c>
      <c r="O785" s="692"/>
      <c r="P785" s="559" t="str">
        <f t="shared" si="36"/>
        <v>INCLUDED</v>
      </c>
      <c r="Q785" s="578">
        <f t="shared" si="37"/>
        <v>0</v>
      </c>
      <c r="R785" s="575">
        <f t="shared" si="38"/>
        <v>0</v>
      </c>
      <c r="AH785" s="579"/>
    </row>
    <row r="786" spans="1:34" ht="62.4">
      <c r="A786" s="560">
        <v>765</v>
      </c>
      <c r="B786" s="681">
        <v>7000009996</v>
      </c>
      <c r="C786" s="681">
        <v>8440</v>
      </c>
      <c r="D786" s="681">
        <v>450</v>
      </c>
      <c r="E786" s="681">
        <v>140</v>
      </c>
      <c r="F786" s="732" t="s">
        <v>831</v>
      </c>
      <c r="G786" s="681">
        <v>100004507</v>
      </c>
      <c r="H786" s="681">
        <v>995421</v>
      </c>
      <c r="I786" s="690"/>
      <c r="J786" s="693">
        <v>18</v>
      </c>
      <c r="K786" s="691"/>
      <c r="L786" s="732" t="s">
        <v>466</v>
      </c>
      <c r="M786" s="681" t="s">
        <v>454</v>
      </c>
      <c r="N786" s="681">
        <v>375</v>
      </c>
      <c r="O786" s="692"/>
      <c r="P786" s="559" t="str">
        <f t="shared" si="36"/>
        <v>INCLUDED</v>
      </c>
      <c r="Q786" s="578">
        <f t="shared" si="37"/>
        <v>0</v>
      </c>
      <c r="R786" s="575">
        <f t="shared" si="38"/>
        <v>0</v>
      </c>
      <c r="AH786" s="579"/>
    </row>
    <row r="787" spans="1:34">
      <c r="A787" s="560">
        <v>766</v>
      </c>
      <c r="B787" s="681">
        <v>7000009996</v>
      </c>
      <c r="C787" s="681">
        <v>8440</v>
      </c>
      <c r="D787" s="681">
        <v>450</v>
      </c>
      <c r="E787" s="681">
        <v>150</v>
      </c>
      <c r="F787" s="732" t="s">
        <v>831</v>
      </c>
      <c r="G787" s="681">
        <v>100001391</v>
      </c>
      <c r="H787" s="681">
        <v>995477</v>
      </c>
      <c r="I787" s="690"/>
      <c r="J787" s="693">
        <v>18</v>
      </c>
      <c r="K787" s="691"/>
      <c r="L787" s="732" t="s">
        <v>477</v>
      </c>
      <c r="M787" s="681" t="s">
        <v>461</v>
      </c>
      <c r="N787" s="681">
        <v>60</v>
      </c>
      <c r="O787" s="692"/>
      <c r="P787" s="559" t="str">
        <f t="shared" si="36"/>
        <v>INCLUDED</v>
      </c>
      <c r="Q787" s="578">
        <f t="shared" si="37"/>
        <v>0</v>
      </c>
      <c r="R787" s="575">
        <f t="shared" si="38"/>
        <v>0</v>
      </c>
      <c r="AH787" s="579"/>
    </row>
    <row r="788" spans="1:34">
      <c r="A788" s="560">
        <v>767</v>
      </c>
      <c r="B788" s="681">
        <v>7000009996</v>
      </c>
      <c r="C788" s="681">
        <v>8440</v>
      </c>
      <c r="D788" s="681">
        <v>450</v>
      </c>
      <c r="E788" s="681">
        <v>160</v>
      </c>
      <c r="F788" s="732" t="s">
        <v>831</v>
      </c>
      <c r="G788" s="681">
        <v>100001392</v>
      </c>
      <c r="H788" s="681">
        <v>995455</v>
      </c>
      <c r="I788" s="690"/>
      <c r="J788" s="693">
        <v>18</v>
      </c>
      <c r="K788" s="691"/>
      <c r="L788" s="732" t="s">
        <v>920</v>
      </c>
      <c r="M788" s="681" t="s">
        <v>290</v>
      </c>
      <c r="N788" s="681">
        <v>2</v>
      </c>
      <c r="O788" s="692"/>
      <c r="P788" s="559" t="str">
        <f t="shared" si="36"/>
        <v>INCLUDED</v>
      </c>
      <c r="Q788" s="578">
        <f t="shared" si="37"/>
        <v>0</v>
      </c>
      <c r="R788" s="575">
        <f t="shared" si="38"/>
        <v>0</v>
      </c>
      <c r="AH788" s="579"/>
    </row>
    <row r="789" spans="1:34" ht="31.2">
      <c r="A789" s="560">
        <v>768</v>
      </c>
      <c r="B789" s="681">
        <v>7000009996</v>
      </c>
      <c r="C789" s="681">
        <v>8440</v>
      </c>
      <c r="D789" s="681">
        <v>450</v>
      </c>
      <c r="E789" s="681">
        <v>170</v>
      </c>
      <c r="F789" s="732" t="s">
        <v>831</v>
      </c>
      <c r="G789" s="681">
        <v>100001405</v>
      </c>
      <c r="H789" s="681">
        <v>995462</v>
      </c>
      <c r="I789" s="690"/>
      <c r="J789" s="693">
        <v>18</v>
      </c>
      <c r="K789" s="691"/>
      <c r="L789" s="732" t="s">
        <v>921</v>
      </c>
      <c r="M789" s="681" t="s">
        <v>461</v>
      </c>
      <c r="N789" s="681">
        <v>50</v>
      </c>
      <c r="O789" s="692"/>
      <c r="P789" s="559" t="str">
        <f t="shared" si="36"/>
        <v>INCLUDED</v>
      </c>
      <c r="Q789" s="578">
        <f t="shared" si="37"/>
        <v>0</v>
      </c>
      <c r="R789" s="575">
        <f t="shared" si="38"/>
        <v>0</v>
      </c>
      <c r="AH789" s="579"/>
    </row>
    <row r="790" spans="1:34" ht="31.2">
      <c r="A790" s="560">
        <v>769</v>
      </c>
      <c r="B790" s="681">
        <v>7000009996</v>
      </c>
      <c r="C790" s="681">
        <v>8440</v>
      </c>
      <c r="D790" s="681">
        <v>450</v>
      </c>
      <c r="E790" s="681">
        <v>180</v>
      </c>
      <c r="F790" s="732" t="s">
        <v>831</v>
      </c>
      <c r="G790" s="681">
        <v>100001406</v>
      </c>
      <c r="H790" s="681">
        <v>995462</v>
      </c>
      <c r="I790" s="690"/>
      <c r="J790" s="693">
        <v>18</v>
      </c>
      <c r="K790" s="691"/>
      <c r="L790" s="732" t="s">
        <v>922</v>
      </c>
      <c r="M790" s="681" t="s">
        <v>461</v>
      </c>
      <c r="N790" s="681">
        <v>20</v>
      </c>
      <c r="O790" s="692"/>
      <c r="P790" s="559" t="str">
        <f t="shared" si="36"/>
        <v>INCLUDED</v>
      </c>
      <c r="Q790" s="578">
        <f t="shared" si="37"/>
        <v>0</v>
      </c>
      <c r="R790" s="575">
        <f t="shared" si="38"/>
        <v>0</v>
      </c>
      <c r="AH790" s="579"/>
    </row>
    <row r="791" spans="1:34" ht="31.2">
      <c r="A791" s="560">
        <v>770</v>
      </c>
      <c r="B791" s="681">
        <v>7000009996</v>
      </c>
      <c r="C791" s="681">
        <v>8440</v>
      </c>
      <c r="D791" s="681">
        <v>450</v>
      </c>
      <c r="E791" s="681">
        <v>190</v>
      </c>
      <c r="F791" s="732" t="s">
        <v>831</v>
      </c>
      <c r="G791" s="681">
        <v>100001407</v>
      </c>
      <c r="H791" s="681">
        <v>995462</v>
      </c>
      <c r="I791" s="690"/>
      <c r="J791" s="693">
        <v>18</v>
      </c>
      <c r="K791" s="691"/>
      <c r="L791" s="732" t="s">
        <v>923</v>
      </c>
      <c r="M791" s="681" t="s">
        <v>461</v>
      </c>
      <c r="N791" s="681">
        <v>15</v>
      </c>
      <c r="O791" s="692"/>
      <c r="P791" s="559" t="str">
        <f t="shared" si="36"/>
        <v>INCLUDED</v>
      </c>
      <c r="Q791" s="578">
        <f t="shared" si="37"/>
        <v>0</v>
      </c>
      <c r="R791" s="575">
        <f t="shared" si="38"/>
        <v>0</v>
      </c>
      <c r="AH791" s="579"/>
    </row>
    <row r="792" spans="1:34" ht="31.2">
      <c r="A792" s="560">
        <v>771</v>
      </c>
      <c r="B792" s="681">
        <v>7000009996</v>
      </c>
      <c r="C792" s="681">
        <v>8440</v>
      </c>
      <c r="D792" s="681">
        <v>450</v>
      </c>
      <c r="E792" s="681">
        <v>200</v>
      </c>
      <c r="F792" s="732" t="s">
        <v>831</v>
      </c>
      <c r="G792" s="681">
        <v>100001408</v>
      </c>
      <c r="H792" s="681">
        <v>995462</v>
      </c>
      <c r="I792" s="690"/>
      <c r="J792" s="693">
        <v>18</v>
      </c>
      <c r="K792" s="691"/>
      <c r="L792" s="732" t="s">
        <v>924</v>
      </c>
      <c r="M792" s="681" t="s">
        <v>461</v>
      </c>
      <c r="N792" s="681">
        <v>10</v>
      </c>
      <c r="O792" s="692"/>
      <c r="P792" s="559" t="str">
        <f t="shared" si="36"/>
        <v>INCLUDED</v>
      </c>
      <c r="Q792" s="578">
        <f t="shared" si="37"/>
        <v>0</v>
      </c>
      <c r="R792" s="575">
        <f t="shared" si="38"/>
        <v>0</v>
      </c>
      <c r="AH792" s="579"/>
    </row>
    <row r="793" spans="1:34">
      <c r="A793" s="560">
        <v>772</v>
      </c>
      <c r="B793" s="681">
        <v>7000009996</v>
      </c>
      <c r="C793" s="681">
        <v>8440</v>
      </c>
      <c r="D793" s="681">
        <v>450</v>
      </c>
      <c r="E793" s="681">
        <v>210</v>
      </c>
      <c r="F793" s="732" t="s">
        <v>831</v>
      </c>
      <c r="G793" s="681">
        <v>100001410</v>
      </c>
      <c r="H793" s="681">
        <v>995462</v>
      </c>
      <c r="I793" s="690"/>
      <c r="J793" s="693">
        <v>18</v>
      </c>
      <c r="K793" s="691"/>
      <c r="L793" s="732" t="s">
        <v>925</v>
      </c>
      <c r="M793" s="681" t="s">
        <v>290</v>
      </c>
      <c r="N793" s="681">
        <v>2</v>
      </c>
      <c r="O793" s="692"/>
      <c r="P793" s="559" t="str">
        <f t="shared" si="36"/>
        <v>INCLUDED</v>
      </c>
      <c r="Q793" s="578">
        <f t="shared" si="37"/>
        <v>0</v>
      </c>
      <c r="R793" s="575">
        <f t="shared" si="38"/>
        <v>0</v>
      </c>
      <c r="AH793" s="579"/>
    </row>
    <row r="794" spans="1:34">
      <c r="A794" s="560">
        <v>773</v>
      </c>
      <c r="B794" s="681">
        <v>7000009996</v>
      </c>
      <c r="C794" s="681">
        <v>8440</v>
      </c>
      <c r="D794" s="681">
        <v>450</v>
      </c>
      <c r="E794" s="681">
        <v>220</v>
      </c>
      <c r="F794" s="732" t="s">
        <v>831</v>
      </c>
      <c r="G794" s="681">
        <v>100001411</v>
      </c>
      <c r="H794" s="681">
        <v>995462</v>
      </c>
      <c r="I794" s="690"/>
      <c r="J794" s="693">
        <v>18</v>
      </c>
      <c r="K794" s="691"/>
      <c r="L794" s="732" t="s">
        <v>926</v>
      </c>
      <c r="M794" s="681" t="s">
        <v>290</v>
      </c>
      <c r="N794" s="681">
        <v>2</v>
      </c>
      <c r="O794" s="692"/>
      <c r="P794" s="559" t="str">
        <f t="shared" si="36"/>
        <v>INCLUDED</v>
      </c>
      <c r="Q794" s="578">
        <f t="shared" si="37"/>
        <v>0</v>
      </c>
      <c r="R794" s="575">
        <f t="shared" si="38"/>
        <v>0</v>
      </c>
      <c r="AH794" s="579"/>
    </row>
    <row r="795" spans="1:34" ht="31.2">
      <c r="A795" s="560">
        <v>774</v>
      </c>
      <c r="B795" s="681">
        <v>7000009996</v>
      </c>
      <c r="C795" s="681">
        <v>8440</v>
      </c>
      <c r="D795" s="681">
        <v>450</v>
      </c>
      <c r="E795" s="681">
        <v>230</v>
      </c>
      <c r="F795" s="732" t="s">
        <v>831</v>
      </c>
      <c r="G795" s="681">
        <v>100001412</v>
      </c>
      <c r="H795" s="681">
        <v>995462</v>
      </c>
      <c r="I795" s="690"/>
      <c r="J795" s="693">
        <v>18</v>
      </c>
      <c r="K795" s="691"/>
      <c r="L795" s="732" t="s">
        <v>478</v>
      </c>
      <c r="M795" s="681" t="s">
        <v>461</v>
      </c>
      <c r="N795" s="681">
        <v>150</v>
      </c>
      <c r="O795" s="692"/>
      <c r="P795" s="559" t="str">
        <f t="shared" si="36"/>
        <v>INCLUDED</v>
      </c>
      <c r="Q795" s="578">
        <f t="shared" si="37"/>
        <v>0</v>
      </c>
      <c r="R795" s="575">
        <f t="shared" si="38"/>
        <v>0</v>
      </c>
      <c r="AH795" s="579"/>
    </row>
    <row r="796" spans="1:34" ht="31.2">
      <c r="A796" s="560">
        <v>775</v>
      </c>
      <c r="B796" s="681">
        <v>7000009996</v>
      </c>
      <c r="C796" s="681">
        <v>8440</v>
      </c>
      <c r="D796" s="681">
        <v>450</v>
      </c>
      <c r="E796" s="681">
        <v>240</v>
      </c>
      <c r="F796" s="732" t="s">
        <v>831</v>
      </c>
      <c r="G796" s="681">
        <v>100001413</v>
      </c>
      <c r="H796" s="681">
        <v>995462</v>
      </c>
      <c r="I796" s="690"/>
      <c r="J796" s="693">
        <v>18</v>
      </c>
      <c r="K796" s="691"/>
      <c r="L796" s="732" t="s">
        <v>479</v>
      </c>
      <c r="M796" s="681" t="s">
        <v>461</v>
      </c>
      <c r="N796" s="681">
        <v>75</v>
      </c>
      <c r="O796" s="692"/>
      <c r="P796" s="559" t="str">
        <f t="shared" si="36"/>
        <v>INCLUDED</v>
      </c>
      <c r="Q796" s="578">
        <f t="shared" si="37"/>
        <v>0</v>
      </c>
      <c r="R796" s="575">
        <f t="shared" si="38"/>
        <v>0</v>
      </c>
      <c r="AH796" s="579"/>
    </row>
    <row r="797" spans="1:34" ht="31.2">
      <c r="A797" s="560">
        <v>776</v>
      </c>
      <c r="B797" s="681">
        <v>7000009996</v>
      </c>
      <c r="C797" s="681">
        <v>8440</v>
      </c>
      <c r="D797" s="681">
        <v>450</v>
      </c>
      <c r="E797" s="681">
        <v>250</v>
      </c>
      <c r="F797" s="732" t="s">
        <v>831</v>
      </c>
      <c r="G797" s="681">
        <v>100001414</v>
      </c>
      <c r="H797" s="681">
        <v>995462</v>
      </c>
      <c r="I797" s="690"/>
      <c r="J797" s="693">
        <v>18</v>
      </c>
      <c r="K797" s="691"/>
      <c r="L797" s="732" t="s">
        <v>927</v>
      </c>
      <c r="M797" s="681" t="s">
        <v>461</v>
      </c>
      <c r="N797" s="681">
        <v>45</v>
      </c>
      <c r="O797" s="692"/>
      <c r="P797" s="559" t="str">
        <f t="shared" si="36"/>
        <v>INCLUDED</v>
      </c>
      <c r="Q797" s="578">
        <f t="shared" si="37"/>
        <v>0</v>
      </c>
      <c r="R797" s="575">
        <f t="shared" si="38"/>
        <v>0</v>
      </c>
      <c r="AH797" s="579"/>
    </row>
    <row r="798" spans="1:34" ht="31.2">
      <c r="A798" s="560">
        <v>777</v>
      </c>
      <c r="B798" s="681">
        <v>7000009996</v>
      </c>
      <c r="C798" s="681">
        <v>8440</v>
      </c>
      <c r="D798" s="681">
        <v>450</v>
      </c>
      <c r="E798" s="681">
        <v>260</v>
      </c>
      <c r="F798" s="732" t="s">
        <v>831</v>
      </c>
      <c r="G798" s="681">
        <v>100001415</v>
      </c>
      <c r="H798" s="681">
        <v>995462</v>
      </c>
      <c r="I798" s="690"/>
      <c r="J798" s="693">
        <v>18</v>
      </c>
      <c r="K798" s="691"/>
      <c r="L798" s="732" t="s">
        <v>928</v>
      </c>
      <c r="M798" s="681" t="s">
        <v>461</v>
      </c>
      <c r="N798" s="681">
        <v>30</v>
      </c>
      <c r="O798" s="692"/>
      <c r="P798" s="559" t="str">
        <f t="shared" si="36"/>
        <v>INCLUDED</v>
      </c>
      <c r="Q798" s="578">
        <f t="shared" si="37"/>
        <v>0</v>
      </c>
      <c r="R798" s="575">
        <f t="shared" si="38"/>
        <v>0</v>
      </c>
      <c r="AH798" s="579"/>
    </row>
    <row r="799" spans="1:34" ht="31.2">
      <c r="A799" s="560">
        <v>778</v>
      </c>
      <c r="B799" s="681">
        <v>7000009996</v>
      </c>
      <c r="C799" s="681">
        <v>8440</v>
      </c>
      <c r="D799" s="681">
        <v>450</v>
      </c>
      <c r="E799" s="681">
        <v>270</v>
      </c>
      <c r="F799" s="732" t="s">
        <v>831</v>
      </c>
      <c r="G799" s="681">
        <v>100001756</v>
      </c>
      <c r="H799" s="681">
        <v>995424</v>
      </c>
      <c r="I799" s="690"/>
      <c r="J799" s="693">
        <v>18</v>
      </c>
      <c r="K799" s="691"/>
      <c r="L799" s="732" t="s">
        <v>929</v>
      </c>
      <c r="M799" s="681" t="s">
        <v>461</v>
      </c>
      <c r="N799" s="681">
        <v>50</v>
      </c>
      <c r="O799" s="692"/>
      <c r="P799" s="559" t="str">
        <f t="shared" si="36"/>
        <v>INCLUDED</v>
      </c>
      <c r="Q799" s="578">
        <f t="shared" si="37"/>
        <v>0</v>
      </c>
      <c r="R799" s="575">
        <f t="shared" si="38"/>
        <v>0</v>
      </c>
      <c r="AH799" s="579"/>
    </row>
    <row r="800" spans="1:34" ht="31.2">
      <c r="A800" s="560">
        <v>779</v>
      </c>
      <c r="B800" s="681">
        <v>7000009996</v>
      </c>
      <c r="C800" s="681">
        <v>8440</v>
      </c>
      <c r="D800" s="681">
        <v>450</v>
      </c>
      <c r="E800" s="681">
        <v>280</v>
      </c>
      <c r="F800" s="732" t="s">
        <v>831</v>
      </c>
      <c r="G800" s="681">
        <v>100001758</v>
      </c>
      <c r="H800" s="681">
        <v>995424</v>
      </c>
      <c r="I800" s="690"/>
      <c r="J800" s="693">
        <v>18</v>
      </c>
      <c r="K800" s="691"/>
      <c r="L800" s="732" t="s">
        <v>930</v>
      </c>
      <c r="M800" s="681" t="s">
        <v>461</v>
      </c>
      <c r="N800" s="681">
        <v>50</v>
      </c>
      <c r="O800" s="692"/>
      <c r="P800" s="559" t="str">
        <f t="shared" si="36"/>
        <v>INCLUDED</v>
      </c>
      <c r="Q800" s="578">
        <f t="shared" si="37"/>
        <v>0</v>
      </c>
      <c r="R800" s="575">
        <f t="shared" si="38"/>
        <v>0</v>
      </c>
      <c r="AH800" s="579"/>
    </row>
    <row r="801" spans="1:34">
      <c r="A801" s="560">
        <v>780</v>
      </c>
      <c r="B801" s="681">
        <v>7000009996</v>
      </c>
      <c r="C801" s="681">
        <v>8440</v>
      </c>
      <c r="D801" s="681">
        <v>450</v>
      </c>
      <c r="E801" s="681">
        <v>290</v>
      </c>
      <c r="F801" s="732" t="s">
        <v>831</v>
      </c>
      <c r="G801" s="681">
        <v>100001740</v>
      </c>
      <c r="H801" s="681">
        <v>995441</v>
      </c>
      <c r="I801" s="690"/>
      <c r="J801" s="693">
        <v>18</v>
      </c>
      <c r="K801" s="691"/>
      <c r="L801" s="732" t="s">
        <v>931</v>
      </c>
      <c r="M801" s="681" t="s">
        <v>290</v>
      </c>
      <c r="N801" s="681">
        <v>1</v>
      </c>
      <c r="O801" s="692"/>
      <c r="P801" s="559" t="str">
        <f t="shared" si="36"/>
        <v>INCLUDED</v>
      </c>
      <c r="Q801" s="578">
        <f t="shared" si="37"/>
        <v>0</v>
      </c>
      <c r="R801" s="575">
        <f t="shared" si="38"/>
        <v>0</v>
      </c>
      <c r="AH801" s="579"/>
    </row>
    <row r="802" spans="1:34" ht="265.2">
      <c r="A802" s="560">
        <v>781</v>
      </c>
      <c r="B802" s="681">
        <v>7000009996</v>
      </c>
      <c r="C802" s="681">
        <v>8440</v>
      </c>
      <c r="D802" s="681">
        <v>450</v>
      </c>
      <c r="E802" s="681">
        <v>300</v>
      </c>
      <c r="F802" s="732" t="s">
        <v>831</v>
      </c>
      <c r="G802" s="681">
        <v>100002911</v>
      </c>
      <c r="H802" s="681">
        <v>995432</v>
      </c>
      <c r="I802" s="690"/>
      <c r="J802" s="693">
        <v>18</v>
      </c>
      <c r="K802" s="691"/>
      <c r="L802" s="732" t="s">
        <v>944</v>
      </c>
      <c r="M802" s="681" t="s">
        <v>448</v>
      </c>
      <c r="N802" s="681">
        <v>19500</v>
      </c>
      <c r="O802" s="692"/>
      <c r="P802" s="559" t="str">
        <f t="shared" si="36"/>
        <v>INCLUDED</v>
      </c>
      <c r="Q802" s="578">
        <f t="shared" si="37"/>
        <v>0</v>
      </c>
      <c r="R802" s="575">
        <f t="shared" si="38"/>
        <v>0</v>
      </c>
      <c r="AH802" s="579"/>
    </row>
    <row r="803" spans="1:34" ht="31.2">
      <c r="A803" s="560">
        <v>782</v>
      </c>
      <c r="B803" s="681">
        <v>7000009996</v>
      </c>
      <c r="C803" s="681">
        <v>8440</v>
      </c>
      <c r="D803" s="681">
        <v>450</v>
      </c>
      <c r="E803" s="681">
        <v>320</v>
      </c>
      <c r="F803" s="732" t="s">
        <v>831</v>
      </c>
      <c r="G803" s="681">
        <v>100001722</v>
      </c>
      <c r="H803" s="681">
        <v>995462</v>
      </c>
      <c r="I803" s="690"/>
      <c r="J803" s="693">
        <v>18</v>
      </c>
      <c r="K803" s="691"/>
      <c r="L803" s="732" t="s">
        <v>932</v>
      </c>
      <c r="M803" s="681" t="s">
        <v>461</v>
      </c>
      <c r="N803" s="681">
        <v>80</v>
      </c>
      <c r="O803" s="692"/>
      <c r="P803" s="559" t="str">
        <f t="shared" si="36"/>
        <v>INCLUDED</v>
      </c>
      <c r="Q803" s="578">
        <f t="shared" si="37"/>
        <v>0</v>
      </c>
      <c r="R803" s="575">
        <f t="shared" si="38"/>
        <v>0</v>
      </c>
      <c r="AH803" s="579"/>
    </row>
    <row r="804" spans="1:34" ht="31.2">
      <c r="A804" s="560">
        <v>783</v>
      </c>
      <c r="B804" s="681">
        <v>7000009996</v>
      </c>
      <c r="C804" s="681">
        <v>8440</v>
      </c>
      <c r="D804" s="681">
        <v>450</v>
      </c>
      <c r="E804" s="681">
        <v>330</v>
      </c>
      <c r="F804" s="732" t="s">
        <v>831</v>
      </c>
      <c r="G804" s="681">
        <v>100001723</v>
      </c>
      <c r="H804" s="681">
        <v>995462</v>
      </c>
      <c r="I804" s="690"/>
      <c r="J804" s="693">
        <v>18</v>
      </c>
      <c r="K804" s="691"/>
      <c r="L804" s="732" t="s">
        <v>933</v>
      </c>
      <c r="M804" s="681" t="s">
        <v>461</v>
      </c>
      <c r="N804" s="681">
        <v>60</v>
      </c>
      <c r="O804" s="692"/>
      <c r="P804" s="559" t="str">
        <f t="shared" si="36"/>
        <v>INCLUDED</v>
      </c>
      <c r="Q804" s="578">
        <f t="shared" si="37"/>
        <v>0</v>
      </c>
      <c r="R804" s="575">
        <f t="shared" si="38"/>
        <v>0</v>
      </c>
      <c r="AH804" s="579"/>
    </row>
    <row r="805" spans="1:34" ht="31.2">
      <c r="A805" s="560">
        <v>784</v>
      </c>
      <c r="B805" s="681">
        <v>7000009996</v>
      </c>
      <c r="C805" s="681">
        <v>8440</v>
      </c>
      <c r="D805" s="681">
        <v>450</v>
      </c>
      <c r="E805" s="681">
        <v>340</v>
      </c>
      <c r="F805" s="732" t="s">
        <v>831</v>
      </c>
      <c r="G805" s="681">
        <v>100001724</v>
      </c>
      <c r="H805" s="681">
        <v>995462</v>
      </c>
      <c r="I805" s="690"/>
      <c r="J805" s="693">
        <v>18</v>
      </c>
      <c r="K805" s="691"/>
      <c r="L805" s="732" t="s">
        <v>934</v>
      </c>
      <c r="M805" s="681" t="s">
        <v>461</v>
      </c>
      <c r="N805" s="681">
        <v>20</v>
      </c>
      <c r="O805" s="692"/>
      <c r="P805" s="559" t="str">
        <f t="shared" si="36"/>
        <v>INCLUDED</v>
      </c>
      <c r="Q805" s="578">
        <f t="shared" si="37"/>
        <v>0</v>
      </c>
      <c r="R805" s="575">
        <f t="shared" si="38"/>
        <v>0</v>
      </c>
      <c r="AH805" s="579"/>
    </row>
    <row r="806" spans="1:34" ht="31.2">
      <c r="A806" s="560">
        <v>785</v>
      </c>
      <c r="B806" s="681">
        <v>7000009996</v>
      </c>
      <c r="C806" s="681">
        <v>8440</v>
      </c>
      <c r="D806" s="681">
        <v>450</v>
      </c>
      <c r="E806" s="681">
        <v>350</v>
      </c>
      <c r="F806" s="732" t="s">
        <v>831</v>
      </c>
      <c r="G806" s="681">
        <v>100001725</v>
      </c>
      <c r="H806" s="681">
        <v>995462</v>
      </c>
      <c r="I806" s="690"/>
      <c r="J806" s="693">
        <v>18</v>
      </c>
      <c r="K806" s="691"/>
      <c r="L806" s="732" t="s">
        <v>935</v>
      </c>
      <c r="M806" s="681" t="s">
        <v>461</v>
      </c>
      <c r="N806" s="681">
        <v>10</v>
      </c>
      <c r="O806" s="692"/>
      <c r="P806" s="559" t="str">
        <f t="shared" si="36"/>
        <v>INCLUDED</v>
      </c>
      <c r="Q806" s="578">
        <f t="shared" si="37"/>
        <v>0</v>
      </c>
      <c r="R806" s="575">
        <f t="shared" si="38"/>
        <v>0</v>
      </c>
      <c r="AH806" s="579"/>
    </row>
    <row r="807" spans="1:34" ht="31.2">
      <c r="A807" s="560">
        <v>786</v>
      </c>
      <c r="B807" s="681">
        <v>7000009996</v>
      </c>
      <c r="C807" s="681">
        <v>8440</v>
      </c>
      <c r="D807" s="681">
        <v>450</v>
      </c>
      <c r="E807" s="681">
        <v>360</v>
      </c>
      <c r="F807" s="732" t="s">
        <v>831</v>
      </c>
      <c r="G807" s="681">
        <v>100001433</v>
      </c>
      <c r="H807" s="681">
        <v>995435</v>
      </c>
      <c r="I807" s="690"/>
      <c r="J807" s="693">
        <v>18</v>
      </c>
      <c r="K807" s="691"/>
      <c r="L807" s="732" t="s">
        <v>936</v>
      </c>
      <c r="M807" s="681" t="s">
        <v>462</v>
      </c>
      <c r="N807" s="681">
        <v>1</v>
      </c>
      <c r="O807" s="692"/>
      <c r="P807" s="559" t="str">
        <f t="shared" si="36"/>
        <v>INCLUDED</v>
      </c>
      <c r="Q807" s="578">
        <f t="shared" si="37"/>
        <v>0</v>
      </c>
      <c r="R807" s="575">
        <f t="shared" si="38"/>
        <v>0</v>
      </c>
      <c r="AH807" s="579"/>
    </row>
    <row r="808" spans="1:34" ht="62.4">
      <c r="A808" s="560">
        <v>787</v>
      </c>
      <c r="B808" s="681">
        <v>7000009996</v>
      </c>
      <c r="C808" s="681">
        <v>8440</v>
      </c>
      <c r="D808" s="681">
        <v>450</v>
      </c>
      <c r="E808" s="681">
        <v>370</v>
      </c>
      <c r="F808" s="732" t="s">
        <v>831</v>
      </c>
      <c r="G808" s="681">
        <v>100001701</v>
      </c>
      <c r="H808" s="681">
        <v>995411</v>
      </c>
      <c r="I808" s="690"/>
      <c r="J808" s="693">
        <v>18</v>
      </c>
      <c r="K808" s="691"/>
      <c r="L808" s="732" t="s">
        <v>937</v>
      </c>
      <c r="M808" s="681" t="s">
        <v>454</v>
      </c>
      <c r="N808" s="681">
        <v>18</v>
      </c>
      <c r="O808" s="692"/>
      <c r="P808" s="559" t="str">
        <f t="shared" si="36"/>
        <v>INCLUDED</v>
      </c>
      <c r="Q808" s="578">
        <f t="shared" si="37"/>
        <v>0</v>
      </c>
      <c r="R808" s="575">
        <f t="shared" si="38"/>
        <v>0</v>
      </c>
      <c r="AH808" s="579"/>
    </row>
    <row r="809" spans="1:34">
      <c r="A809" s="560">
        <v>788</v>
      </c>
      <c r="B809" s="681">
        <v>7000009996</v>
      </c>
      <c r="C809" s="681">
        <v>8440</v>
      </c>
      <c r="D809" s="681">
        <v>450</v>
      </c>
      <c r="E809" s="681">
        <v>380</v>
      </c>
      <c r="F809" s="732" t="s">
        <v>831</v>
      </c>
      <c r="G809" s="681">
        <v>100002488</v>
      </c>
      <c r="H809" s="681">
        <v>995462</v>
      </c>
      <c r="I809" s="690"/>
      <c r="J809" s="693">
        <v>18</v>
      </c>
      <c r="K809" s="691"/>
      <c r="L809" s="732" t="s">
        <v>938</v>
      </c>
      <c r="M809" s="681" t="s">
        <v>290</v>
      </c>
      <c r="N809" s="681">
        <v>1</v>
      </c>
      <c r="O809" s="692"/>
      <c r="P809" s="559" t="str">
        <f t="shared" si="36"/>
        <v>INCLUDED</v>
      </c>
      <c r="Q809" s="578">
        <f t="shared" si="37"/>
        <v>0</v>
      </c>
      <c r="R809" s="575">
        <f t="shared" si="38"/>
        <v>0</v>
      </c>
      <c r="AH809" s="579"/>
    </row>
    <row r="810" spans="1:34" ht="62.4">
      <c r="A810" s="560">
        <v>789</v>
      </c>
      <c r="B810" s="681">
        <v>7000009996</v>
      </c>
      <c r="C810" s="681">
        <v>8440</v>
      </c>
      <c r="D810" s="681">
        <v>450</v>
      </c>
      <c r="E810" s="681">
        <v>390</v>
      </c>
      <c r="F810" s="732" t="s">
        <v>831</v>
      </c>
      <c r="G810" s="681">
        <v>100001721</v>
      </c>
      <c r="H810" s="681">
        <v>995428</v>
      </c>
      <c r="I810" s="690"/>
      <c r="J810" s="693">
        <v>18</v>
      </c>
      <c r="K810" s="691"/>
      <c r="L810" s="732" t="s">
        <v>939</v>
      </c>
      <c r="M810" s="681" t="s">
        <v>448</v>
      </c>
      <c r="N810" s="681">
        <v>100</v>
      </c>
      <c r="O810" s="692"/>
      <c r="P810" s="559" t="str">
        <f t="shared" si="36"/>
        <v>INCLUDED</v>
      </c>
      <c r="Q810" s="578">
        <f t="shared" si="37"/>
        <v>0</v>
      </c>
      <c r="R810" s="575">
        <f t="shared" si="38"/>
        <v>0</v>
      </c>
      <c r="AH810" s="579"/>
    </row>
    <row r="811" spans="1:34" ht="62.4">
      <c r="A811" s="560">
        <v>790</v>
      </c>
      <c r="B811" s="681">
        <v>7000009996</v>
      </c>
      <c r="C811" s="681">
        <v>8440</v>
      </c>
      <c r="D811" s="681">
        <v>450</v>
      </c>
      <c r="E811" s="681">
        <v>400</v>
      </c>
      <c r="F811" s="732" t="s">
        <v>831</v>
      </c>
      <c r="G811" s="681">
        <v>100001459</v>
      </c>
      <c r="H811" s="681">
        <v>995428</v>
      </c>
      <c r="I811" s="690"/>
      <c r="J811" s="693">
        <v>18</v>
      </c>
      <c r="K811" s="691"/>
      <c r="L811" s="732" t="s">
        <v>940</v>
      </c>
      <c r="M811" s="681" t="s">
        <v>448</v>
      </c>
      <c r="N811" s="681">
        <v>200</v>
      </c>
      <c r="O811" s="692"/>
      <c r="P811" s="559" t="str">
        <f t="shared" si="36"/>
        <v>INCLUDED</v>
      </c>
      <c r="Q811" s="578">
        <f t="shared" si="37"/>
        <v>0</v>
      </c>
      <c r="R811" s="575">
        <f t="shared" si="38"/>
        <v>0</v>
      </c>
      <c r="AH811" s="579"/>
    </row>
    <row r="812" spans="1:34" ht="140.4">
      <c r="A812" s="560">
        <v>791</v>
      </c>
      <c r="B812" s="681">
        <v>7000009996</v>
      </c>
      <c r="C812" s="681">
        <v>8440</v>
      </c>
      <c r="D812" s="681">
        <v>450</v>
      </c>
      <c r="E812" s="681">
        <v>410</v>
      </c>
      <c r="F812" s="732" t="s">
        <v>831</v>
      </c>
      <c r="G812" s="681">
        <v>100004463</v>
      </c>
      <c r="H812" s="681">
        <v>995456</v>
      </c>
      <c r="I812" s="690"/>
      <c r="J812" s="693">
        <v>18</v>
      </c>
      <c r="K812" s="691"/>
      <c r="L812" s="732" t="s">
        <v>941</v>
      </c>
      <c r="M812" s="681" t="s">
        <v>448</v>
      </c>
      <c r="N812" s="681">
        <v>1950</v>
      </c>
      <c r="O812" s="692"/>
      <c r="P812" s="559" t="str">
        <f t="shared" si="36"/>
        <v>INCLUDED</v>
      </c>
      <c r="Q812" s="578">
        <f t="shared" si="37"/>
        <v>0</v>
      </c>
      <c r="R812" s="575">
        <f t="shared" si="38"/>
        <v>0</v>
      </c>
      <c r="AH812" s="579"/>
    </row>
    <row r="813" spans="1:34" ht="62.4">
      <c r="A813" s="560">
        <v>792</v>
      </c>
      <c r="B813" s="681">
        <v>7000009996</v>
      </c>
      <c r="C813" s="681">
        <v>8440</v>
      </c>
      <c r="D813" s="681">
        <v>450</v>
      </c>
      <c r="E813" s="681">
        <v>430</v>
      </c>
      <c r="F813" s="732" t="s">
        <v>831</v>
      </c>
      <c r="G813" s="681">
        <v>100004467</v>
      </c>
      <c r="H813" s="681">
        <v>995432</v>
      </c>
      <c r="I813" s="690"/>
      <c r="J813" s="693">
        <v>18</v>
      </c>
      <c r="K813" s="691"/>
      <c r="L813" s="732" t="s">
        <v>942</v>
      </c>
      <c r="M813" s="681" t="s">
        <v>448</v>
      </c>
      <c r="N813" s="681">
        <v>1000</v>
      </c>
      <c r="O813" s="692"/>
      <c r="P813" s="559" t="str">
        <f t="shared" si="36"/>
        <v>INCLUDED</v>
      </c>
      <c r="Q813" s="578">
        <f t="shared" si="37"/>
        <v>0</v>
      </c>
      <c r="R813" s="575">
        <f t="shared" si="38"/>
        <v>0</v>
      </c>
      <c r="AH813" s="579"/>
    </row>
    <row r="814" spans="1:34" ht="62.4">
      <c r="A814" s="560">
        <v>793</v>
      </c>
      <c r="B814" s="681">
        <v>7000009996</v>
      </c>
      <c r="C814" s="681">
        <v>8440</v>
      </c>
      <c r="D814" s="681">
        <v>450</v>
      </c>
      <c r="E814" s="681">
        <v>440</v>
      </c>
      <c r="F814" s="732" t="s">
        <v>831</v>
      </c>
      <c r="G814" s="681">
        <v>100004508</v>
      </c>
      <c r="H814" s="681">
        <v>995421</v>
      </c>
      <c r="I814" s="690"/>
      <c r="J814" s="693">
        <v>18</v>
      </c>
      <c r="K814" s="691"/>
      <c r="L814" s="732" t="s">
        <v>946</v>
      </c>
      <c r="M814" s="681" t="s">
        <v>454</v>
      </c>
      <c r="N814" s="681">
        <v>188</v>
      </c>
      <c r="O814" s="692"/>
      <c r="P814" s="559" t="str">
        <f t="shared" si="36"/>
        <v>INCLUDED</v>
      </c>
      <c r="Q814" s="578">
        <f t="shared" si="37"/>
        <v>0</v>
      </c>
      <c r="R814" s="575">
        <f t="shared" si="38"/>
        <v>0</v>
      </c>
      <c r="AH814" s="579"/>
    </row>
    <row r="815" spans="1:34" ht="62.4">
      <c r="A815" s="560">
        <v>794</v>
      </c>
      <c r="B815" s="681">
        <v>7000009996</v>
      </c>
      <c r="C815" s="681">
        <v>8440</v>
      </c>
      <c r="D815" s="681">
        <v>450</v>
      </c>
      <c r="E815" s="681">
        <v>450</v>
      </c>
      <c r="F815" s="732" t="s">
        <v>831</v>
      </c>
      <c r="G815" s="681">
        <v>100001458</v>
      </c>
      <c r="H815" s="681">
        <v>995421</v>
      </c>
      <c r="I815" s="690"/>
      <c r="J815" s="693">
        <v>18</v>
      </c>
      <c r="K815" s="691"/>
      <c r="L815" s="732" t="s">
        <v>947</v>
      </c>
      <c r="M815" s="681" t="s">
        <v>454</v>
      </c>
      <c r="N815" s="681">
        <v>52</v>
      </c>
      <c r="O815" s="692"/>
      <c r="P815" s="559" t="str">
        <f t="shared" si="36"/>
        <v>INCLUDED</v>
      </c>
      <c r="Q815" s="578">
        <f t="shared" si="37"/>
        <v>0</v>
      </c>
      <c r="R815" s="575">
        <f t="shared" si="38"/>
        <v>0</v>
      </c>
      <c r="AH815" s="579"/>
    </row>
    <row r="816" spans="1:34" ht="31.2">
      <c r="A816" s="560">
        <v>795</v>
      </c>
      <c r="B816" s="681">
        <v>7000009996</v>
      </c>
      <c r="C816" s="681">
        <v>8440</v>
      </c>
      <c r="D816" s="681">
        <v>450</v>
      </c>
      <c r="E816" s="681">
        <v>460</v>
      </c>
      <c r="F816" s="732" t="s">
        <v>831</v>
      </c>
      <c r="G816" s="681">
        <v>100001393</v>
      </c>
      <c r="H816" s="681">
        <v>995454</v>
      </c>
      <c r="I816" s="690"/>
      <c r="J816" s="693">
        <v>18</v>
      </c>
      <c r="K816" s="691"/>
      <c r="L816" s="732" t="s">
        <v>948</v>
      </c>
      <c r="M816" s="681" t="s">
        <v>462</v>
      </c>
      <c r="N816" s="681">
        <v>1</v>
      </c>
      <c r="O816" s="692"/>
      <c r="P816" s="559" t="str">
        <f t="shared" si="36"/>
        <v>INCLUDED</v>
      </c>
      <c r="Q816" s="578">
        <f t="shared" si="37"/>
        <v>0</v>
      </c>
      <c r="R816" s="575">
        <f t="shared" si="38"/>
        <v>0</v>
      </c>
      <c r="AH816" s="579"/>
    </row>
    <row r="817" spans="1:34">
      <c r="A817" s="560">
        <v>796</v>
      </c>
      <c r="B817" s="681">
        <v>7000009996</v>
      </c>
      <c r="C817" s="681">
        <v>8440</v>
      </c>
      <c r="D817" s="681">
        <v>450</v>
      </c>
      <c r="E817" s="681">
        <v>470</v>
      </c>
      <c r="F817" s="732" t="s">
        <v>831</v>
      </c>
      <c r="G817" s="681">
        <v>100001432</v>
      </c>
      <c r="H817" s="681">
        <v>995423</v>
      </c>
      <c r="I817" s="690"/>
      <c r="J817" s="693">
        <v>18</v>
      </c>
      <c r="K817" s="691"/>
      <c r="L817" s="732" t="s">
        <v>945</v>
      </c>
      <c r="M817" s="681" t="s">
        <v>461</v>
      </c>
      <c r="N817" s="681">
        <v>50</v>
      </c>
      <c r="O817" s="692"/>
      <c r="P817" s="559" t="str">
        <f t="shared" si="36"/>
        <v>INCLUDED</v>
      </c>
      <c r="Q817" s="578">
        <f t="shared" si="37"/>
        <v>0</v>
      </c>
      <c r="R817" s="575">
        <f t="shared" si="38"/>
        <v>0</v>
      </c>
      <c r="AH817" s="579"/>
    </row>
    <row r="818" spans="1:34" ht="62.4">
      <c r="A818" s="560">
        <v>797</v>
      </c>
      <c r="B818" s="681">
        <v>7000009996</v>
      </c>
      <c r="C818" s="681">
        <v>8440</v>
      </c>
      <c r="D818" s="681">
        <v>450</v>
      </c>
      <c r="E818" s="681">
        <v>480</v>
      </c>
      <c r="F818" s="732" t="s">
        <v>831</v>
      </c>
      <c r="G818" s="681">
        <v>100001684</v>
      </c>
      <c r="H818" s="681">
        <v>995411</v>
      </c>
      <c r="I818" s="690"/>
      <c r="J818" s="693">
        <v>18</v>
      </c>
      <c r="K818" s="691"/>
      <c r="L818" s="732" t="s">
        <v>949</v>
      </c>
      <c r="M818" s="681" t="s">
        <v>454</v>
      </c>
      <c r="N818" s="681">
        <v>290</v>
      </c>
      <c r="O818" s="692"/>
      <c r="P818" s="559" t="str">
        <f t="shared" si="36"/>
        <v>INCLUDED</v>
      </c>
      <c r="Q818" s="578">
        <f t="shared" si="37"/>
        <v>0</v>
      </c>
      <c r="R818" s="575">
        <f t="shared" si="38"/>
        <v>0</v>
      </c>
      <c r="AH818" s="579"/>
    </row>
    <row r="819" spans="1:34">
      <c r="A819" s="560">
        <v>798</v>
      </c>
      <c r="B819" s="681">
        <v>7000009996</v>
      </c>
      <c r="C819" s="681">
        <v>8440</v>
      </c>
      <c r="D819" s="681">
        <v>450</v>
      </c>
      <c r="E819" s="681">
        <v>490</v>
      </c>
      <c r="F819" s="732" t="s">
        <v>831</v>
      </c>
      <c r="G819" s="681">
        <v>100002760</v>
      </c>
      <c r="H819" s="681">
        <v>995411</v>
      </c>
      <c r="I819" s="690"/>
      <c r="J819" s="693">
        <v>18</v>
      </c>
      <c r="K819" s="691"/>
      <c r="L819" s="732" t="s">
        <v>950</v>
      </c>
      <c r="M819" s="681" t="s">
        <v>290</v>
      </c>
      <c r="N819" s="681">
        <v>1</v>
      </c>
      <c r="O819" s="692"/>
      <c r="P819" s="559" t="str">
        <f t="shared" si="36"/>
        <v>INCLUDED</v>
      </c>
      <c r="Q819" s="578">
        <f t="shared" si="37"/>
        <v>0</v>
      </c>
      <c r="R819" s="575">
        <f t="shared" si="38"/>
        <v>0</v>
      </c>
      <c r="AH819" s="579"/>
    </row>
    <row r="820" spans="1:34" ht="31.2">
      <c r="A820" s="560">
        <v>799</v>
      </c>
      <c r="B820" s="681">
        <v>7000009996</v>
      </c>
      <c r="C820" s="681">
        <v>8440</v>
      </c>
      <c r="D820" s="681">
        <v>450</v>
      </c>
      <c r="E820" s="681">
        <v>500</v>
      </c>
      <c r="F820" s="732" t="s">
        <v>831</v>
      </c>
      <c r="G820" s="681">
        <v>100003926</v>
      </c>
      <c r="H820" s="681">
        <v>995428</v>
      </c>
      <c r="I820" s="690"/>
      <c r="J820" s="693">
        <v>18</v>
      </c>
      <c r="K820" s="691"/>
      <c r="L820" s="732" t="s">
        <v>952</v>
      </c>
      <c r="M820" s="681" t="s">
        <v>454</v>
      </c>
      <c r="N820" s="681">
        <v>1000</v>
      </c>
      <c r="O820" s="692"/>
      <c r="P820" s="559" t="str">
        <f t="shared" si="36"/>
        <v>INCLUDED</v>
      </c>
      <c r="Q820" s="578">
        <f t="shared" si="37"/>
        <v>0</v>
      </c>
      <c r="R820" s="575">
        <f t="shared" si="38"/>
        <v>0</v>
      </c>
      <c r="AH820" s="579"/>
    </row>
    <row r="821" spans="1:34" ht="46.8">
      <c r="A821" s="560">
        <v>800</v>
      </c>
      <c r="B821" s="681">
        <v>7000009996</v>
      </c>
      <c r="C821" s="681">
        <v>8440</v>
      </c>
      <c r="D821" s="681">
        <v>450</v>
      </c>
      <c r="E821" s="681">
        <v>510</v>
      </c>
      <c r="F821" s="732" t="s">
        <v>831</v>
      </c>
      <c r="G821" s="681">
        <v>100004812</v>
      </c>
      <c r="H821" s="681">
        <v>995454</v>
      </c>
      <c r="I821" s="690"/>
      <c r="J821" s="693">
        <v>18</v>
      </c>
      <c r="K821" s="691"/>
      <c r="L821" s="732" t="s">
        <v>951</v>
      </c>
      <c r="M821" s="681" t="s">
        <v>461</v>
      </c>
      <c r="N821" s="681">
        <v>261</v>
      </c>
      <c r="O821" s="692"/>
      <c r="P821" s="559" t="str">
        <f t="shared" si="36"/>
        <v>INCLUDED</v>
      </c>
      <c r="Q821" s="578">
        <f t="shared" si="37"/>
        <v>0</v>
      </c>
      <c r="R821" s="575">
        <f t="shared" si="38"/>
        <v>0</v>
      </c>
      <c r="AH821" s="579"/>
    </row>
    <row r="822" spans="1:34" ht="31.2">
      <c r="A822" s="560">
        <v>801</v>
      </c>
      <c r="B822" s="681">
        <v>7000009996</v>
      </c>
      <c r="C822" s="681">
        <v>8440</v>
      </c>
      <c r="D822" s="681">
        <v>450</v>
      </c>
      <c r="E822" s="681">
        <v>520</v>
      </c>
      <c r="F822" s="732" t="s">
        <v>831</v>
      </c>
      <c r="G822" s="681">
        <v>100004392</v>
      </c>
      <c r="H822" s="681">
        <v>995454</v>
      </c>
      <c r="I822" s="690"/>
      <c r="J822" s="693">
        <v>18</v>
      </c>
      <c r="K822" s="691"/>
      <c r="L822" s="732" t="s">
        <v>953</v>
      </c>
      <c r="M822" s="681" t="s">
        <v>448</v>
      </c>
      <c r="N822" s="681">
        <v>300</v>
      </c>
      <c r="O822" s="692"/>
      <c r="P822" s="559" t="str">
        <f t="shared" si="36"/>
        <v>INCLUDED</v>
      </c>
      <c r="Q822" s="578">
        <f t="shared" si="37"/>
        <v>0</v>
      </c>
      <c r="R822" s="575">
        <f t="shared" si="38"/>
        <v>0</v>
      </c>
      <c r="AH822" s="579"/>
    </row>
    <row r="823" spans="1:34" ht="78">
      <c r="A823" s="560">
        <v>802</v>
      </c>
      <c r="B823" s="681">
        <v>7000009996</v>
      </c>
      <c r="C823" s="681">
        <v>8440</v>
      </c>
      <c r="D823" s="681">
        <v>450</v>
      </c>
      <c r="E823" s="681">
        <v>530</v>
      </c>
      <c r="F823" s="732" t="s">
        <v>831</v>
      </c>
      <c r="G823" s="681">
        <v>100007900</v>
      </c>
      <c r="H823" s="681">
        <v>995454</v>
      </c>
      <c r="I823" s="690"/>
      <c r="J823" s="693">
        <v>18</v>
      </c>
      <c r="K823" s="691"/>
      <c r="L823" s="732" t="s">
        <v>954</v>
      </c>
      <c r="M823" s="681" t="s">
        <v>955</v>
      </c>
      <c r="N823" s="681">
        <v>164</v>
      </c>
      <c r="O823" s="692"/>
      <c r="P823" s="559" t="str">
        <f t="shared" si="36"/>
        <v>INCLUDED</v>
      </c>
      <c r="Q823" s="578">
        <f t="shared" si="37"/>
        <v>0</v>
      </c>
      <c r="R823" s="575">
        <f t="shared" si="38"/>
        <v>0</v>
      </c>
      <c r="AH823" s="579"/>
    </row>
    <row r="824" spans="1:34" ht="31.2">
      <c r="A824" s="560">
        <v>803</v>
      </c>
      <c r="B824" s="681">
        <v>7000009996</v>
      </c>
      <c r="C824" s="681">
        <v>8450</v>
      </c>
      <c r="D824" s="681">
        <v>470</v>
      </c>
      <c r="E824" s="681">
        <v>10</v>
      </c>
      <c r="F824" s="732" t="s">
        <v>840</v>
      </c>
      <c r="G824" s="681">
        <v>100000612</v>
      </c>
      <c r="H824" s="681">
        <v>998736</v>
      </c>
      <c r="I824" s="690"/>
      <c r="J824" s="693">
        <v>18</v>
      </c>
      <c r="K824" s="691"/>
      <c r="L824" s="732" t="s">
        <v>698</v>
      </c>
      <c r="M824" s="681" t="s">
        <v>290</v>
      </c>
      <c r="N824" s="681">
        <v>5</v>
      </c>
      <c r="O824" s="692"/>
      <c r="P824" s="559" t="str">
        <f t="shared" si="36"/>
        <v>INCLUDED</v>
      </c>
      <c r="Q824" s="578">
        <f t="shared" si="37"/>
        <v>0</v>
      </c>
      <c r="R824" s="575">
        <f t="shared" si="38"/>
        <v>0</v>
      </c>
      <c r="AH824" s="579"/>
    </row>
    <row r="825" spans="1:34" ht="31.2">
      <c r="A825" s="560">
        <v>804</v>
      </c>
      <c r="B825" s="681">
        <v>7000009996</v>
      </c>
      <c r="C825" s="681">
        <v>8450</v>
      </c>
      <c r="D825" s="681">
        <v>470</v>
      </c>
      <c r="E825" s="681">
        <v>20</v>
      </c>
      <c r="F825" s="732" t="s">
        <v>840</v>
      </c>
      <c r="G825" s="681">
        <v>100000622</v>
      </c>
      <c r="H825" s="681">
        <v>998736</v>
      </c>
      <c r="I825" s="690"/>
      <c r="J825" s="693">
        <v>18</v>
      </c>
      <c r="K825" s="691"/>
      <c r="L825" s="732" t="s">
        <v>699</v>
      </c>
      <c r="M825" s="681" t="s">
        <v>290</v>
      </c>
      <c r="N825" s="681">
        <v>9</v>
      </c>
      <c r="O825" s="692"/>
      <c r="P825" s="559" t="str">
        <f t="shared" si="36"/>
        <v>INCLUDED</v>
      </c>
      <c r="Q825" s="578">
        <f t="shared" si="37"/>
        <v>0</v>
      </c>
      <c r="R825" s="575">
        <f t="shared" si="38"/>
        <v>0</v>
      </c>
      <c r="AH825" s="579"/>
    </row>
    <row r="826" spans="1:34" ht="31.2">
      <c r="A826" s="560">
        <v>805</v>
      </c>
      <c r="B826" s="681">
        <v>7000009996</v>
      </c>
      <c r="C826" s="681">
        <v>8450</v>
      </c>
      <c r="D826" s="681">
        <v>470</v>
      </c>
      <c r="E826" s="681">
        <v>30</v>
      </c>
      <c r="F826" s="732" t="s">
        <v>840</v>
      </c>
      <c r="G826" s="681">
        <v>100002792</v>
      </c>
      <c r="H826" s="681">
        <v>998736</v>
      </c>
      <c r="I826" s="690"/>
      <c r="J826" s="693">
        <v>18</v>
      </c>
      <c r="K826" s="691"/>
      <c r="L826" s="732" t="s">
        <v>992</v>
      </c>
      <c r="M826" s="681" t="s">
        <v>290</v>
      </c>
      <c r="N826" s="681">
        <v>6</v>
      </c>
      <c r="O826" s="692"/>
      <c r="P826" s="559" t="str">
        <f t="shared" si="36"/>
        <v>INCLUDED</v>
      </c>
      <c r="Q826" s="578">
        <f t="shared" si="37"/>
        <v>0</v>
      </c>
      <c r="R826" s="575">
        <f t="shared" si="38"/>
        <v>0</v>
      </c>
      <c r="AH826" s="579"/>
    </row>
    <row r="827" spans="1:34" ht="31.2">
      <c r="A827" s="560">
        <v>806</v>
      </c>
      <c r="B827" s="681">
        <v>7000009996</v>
      </c>
      <c r="C827" s="681">
        <v>8450</v>
      </c>
      <c r="D827" s="681">
        <v>470</v>
      </c>
      <c r="E827" s="681">
        <v>40</v>
      </c>
      <c r="F827" s="732" t="s">
        <v>840</v>
      </c>
      <c r="G827" s="681">
        <v>100000624</v>
      </c>
      <c r="H827" s="681">
        <v>998736</v>
      </c>
      <c r="I827" s="690"/>
      <c r="J827" s="693">
        <v>18</v>
      </c>
      <c r="K827" s="691"/>
      <c r="L827" s="732" t="s">
        <v>705</v>
      </c>
      <c r="M827" s="681" t="s">
        <v>290</v>
      </c>
      <c r="N827" s="681">
        <v>6</v>
      </c>
      <c r="O827" s="692"/>
      <c r="P827" s="559" t="str">
        <f t="shared" si="36"/>
        <v>INCLUDED</v>
      </c>
      <c r="Q827" s="578">
        <f t="shared" si="37"/>
        <v>0</v>
      </c>
      <c r="R827" s="575">
        <f t="shared" si="38"/>
        <v>0</v>
      </c>
      <c r="AH827" s="579"/>
    </row>
    <row r="828" spans="1:34" ht="31.2">
      <c r="A828" s="560">
        <v>807</v>
      </c>
      <c r="B828" s="681">
        <v>7000009996</v>
      </c>
      <c r="C828" s="681">
        <v>8450</v>
      </c>
      <c r="D828" s="681">
        <v>470</v>
      </c>
      <c r="E828" s="681">
        <v>50</v>
      </c>
      <c r="F828" s="732" t="s">
        <v>840</v>
      </c>
      <c r="G828" s="681">
        <v>100000628</v>
      </c>
      <c r="H828" s="681">
        <v>998736</v>
      </c>
      <c r="I828" s="690"/>
      <c r="J828" s="693">
        <v>18</v>
      </c>
      <c r="K828" s="691"/>
      <c r="L828" s="732" t="s">
        <v>701</v>
      </c>
      <c r="M828" s="681" t="s">
        <v>290</v>
      </c>
      <c r="N828" s="681">
        <v>4</v>
      </c>
      <c r="O828" s="692"/>
      <c r="P828" s="559" t="str">
        <f t="shared" si="36"/>
        <v>INCLUDED</v>
      </c>
      <c r="Q828" s="578">
        <f t="shared" si="37"/>
        <v>0</v>
      </c>
      <c r="R828" s="575">
        <f t="shared" si="38"/>
        <v>0</v>
      </c>
      <c r="AH828" s="579"/>
    </row>
    <row r="829" spans="1:34" ht="31.2">
      <c r="A829" s="560">
        <v>808</v>
      </c>
      <c r="B829" s="681">
        <v>7000009996</v>
      </c>
      <c r="C829" s="681">
        <v>8450</v>
      </c>
      <c r="D829" s="681">
        <v>470</v>
      </c>
      <c r="E829" s="681">
        <v>60</v>
      </c>
      <c r="F829" s="732" t="s">
        <v>840</v>
      </c>
      <c r="G829" s="681">
        <v>100000632</v>
      </c>
      <c r="H829" s="681">
        <v>998736</v>
      </c>
      <c r="I829" s="690"/>
      <c r="J829" s="693">
        <v>18</v>
      </c>
      <c r="K829" s="691"/>
      <c r="L829" s="732" t="s">
        <v>702</v>
      </c>
      <c r="M829" s="681" t="s">
        <v>290</v>
      </c>
      <c r="N829" s="681">
        <v>6</v>
      </c>
      <c r="O829" s="692"/>
      <c r="P829" s="559" t="str">
        <f t="shared" si="36"/>
        <v>INCLUDED</v>
      </c>
      <c r="Q829" s="578">
        <f t="shared" si="37"/>
        <v>0</v>
      </c>
      <c r="R829" s="575">
        <f t="shared" si="38"/>
        <v>0</v>
      </c>
      <c r="AH829" s="579"/>
    </row>
    <row r="830" spans="1:34" ht="31.2">
      <c r="A830" s="560">
        <v>809</v>
      </c>
      <c r="B830" s="681">
        <v>7000009996</v>
      </c>
      <c r="C830" s="681">
        <v>8450</v>
      </c>
      <c r="D830" s="681">
        <v>470</v>
      </c>
      <c r="E830" s="681">
        <v>70</v>
      </c>
      <c r="F830" s="732" t="s">
        <v>840</v>
      </c>
      <c r="G830" s="681">
        <v>100000635</v>
      </c>
      <c r="H830" s="681">
        <v>998736</v>
      </c>
      <c r="I830" s="690"/>
      <c r="J830" s="693">
        <v>18</v>
      </c>
      <c r="K830" s="691"/>
      <c r="L830" s="732" t="s">
        <v>993</v>
      </c>
      <c r="M830" s="681" t="s">
        <v>290</v>
      </c>
      <c r="N830" s="681">
        <v>12</v>
      </c>
      <c r="O830" s="692"/>
      <c r="P830" s="559" t="str">
        <f t="shared" si="36"/>
        <v>INCLUDED</v>
      </c>
      <c r="Q830" s="578">
        <f t="shared" si="37"/>
        <v>0</v>
      </c>
      <c r="R830" s="575">
        <f t="shared" si="38"/>
        <v>0</v>
      </c>
      <c r="AH830" s="579"/>
    </row>
    <row r="831" spans="1:34" ht="31.2">
      <c r="A831" s="560">
        <v>810</v>
      </c>
      <c r="B831" s="681">
        <v>7000009996</v>
      </c>
      <c r="C831" s="681">
        <v>8450</v>
      </c>
      <c r="D831" s="681">
        <v>470</v>
      </c>
      <c r="E831" s="681">
        <v>80</v>
      </c>
      <c r="F831" s="732" t="s">
        <v>840</v>
      </c>
      <c r="G831" s="681">
        <v>100000649</v>
      </c>
      <c r="H831" s="681">
        <v>998736</v>
      </c>
      <c r="I831" s="690"/>
      <c r="J831" s="693">
        <v>18</v>
      </c>
      <c r="K831" s="691"/>
      <c r="L831" s="732" t="s">
        <v>994</v>
      </c>
      <c r="M831" s="681" t="s">
        <v>291</v>
      </c>
      <c r="N831" s="681">
        <v>6</v>
      </c>
      <c r="O831" s="692"/>
      <c r="P831" s="559" t="str">
        <f t="shared" si="36"/>
        <v>INCLUDED</v>
      </c>
      <c r="Q831" s="578">
        <f t="shared" si="37"/>
        <v>0</v>
      </c>
      <c r="R831" s="575">
        <f t="shared" si="38"/>
        <v>0</v>
      </c>
      <c r="AH831" s="579"/>
    </row>
    <row r="832" spans="1:34" ht="31.2">
      <c r="A832" s="560">
        <v>811</v>
      </c>
      <c r="B832" s="681">
        <v>7000009996</v>
      </c>
      <c r="C832" s="681">
        <v>8460</v>
      </c>
      <c r="D832" s="681">
        <v>480</v>
      </c>
      <c r="E832" s="681">
        <v>10</v>
      </c>
      <c r="F832" s="732" t="s">
        <v>833</v>
      </c>
      <c r="G832" s="681">
        <v>100000894</v>
      </c>
      <c r="H832" s="681">
        <v>998736</v>
      </c>
      <c r="I832" s="690"/>
      <c r="J832" s="693">
        <v>18</v>
      </c>
      <c r="K832" s="691"/>
      <c r="L832" s="732" t="s">
        <v>534</v>
      </c>
      <c r="M832" s="681" t="s">
        <v>291</v>
      </c>
      <c r="N832" s="681">
        <v>1</v>
      </c>
      <c r="O832" s="692"/>
      <c r="P832" s="559" t="str">
        <f t="shared" si="36"/>
        <v>INCLUDED</v>
      </c>
      <c r="Q832" s="578">
        <f t="shared" si="37"/>
        <v>0</v>
      </c>
      <c r="R832" s="575">
        <f t="shared" si="38"/>
        <v>0</v>
      </c>
      <c r="AH832" s="579"/>
    </row>
    <row r="833" spans="1:38 10310:11145 12031:12046 12996:13011 14037:14052 15173:15188" ht="31.2">
      <c r="A833" s="560">
        <v>812</v>
      </c>
      <c r="B833" s="681">
        <v>7000009996</v>
      </c>
      <c r="C833" s="681">
        <v>8460</v>
      </c>
      <c r="D833" s="681">
        <v>480</v>
      </c>
      <c r="E833" s="681">
        <v>20</v>
      </c>
      <c r="F833" s="732" t="s">
        <v>833</v>
      </c>
      <c r="G833" s="681">
        <v>100000895</v>
      </c>
      <c r="H833" s="681">
        <v>998736</v>
      </c>
      <c r="I833" s="690"/>
      <c r="J833" s="693">
        <v>18</v>
      </c>
      <c r="K833" s="691"/>
      <c r="L833" s="732" t="s">
        <v>958</v>
      </c>
      <c r="M833" s="681" t="s">
        <v>291</v>
      </c>
      <c r="N833" s="681">
        <v>1</v>
      </c>
      <c r="O833" s="692"/>
      <c r="P833" s="559" t="str">
        <f t="shared" si="36"/>
        <v>INCLUDED</v>
      </c>
      <c r="Q833" s="578">
        <f t="shared" si="37"/>
        <v>0</v>
      </c>
      <c r="R833" s="575">
        <f t="shared" si="38"/>
        <v>0</v>
      </c>
      <c r="AH833" s="579"/>
    </row>
    <row r="834" spans="1:38 10310:11145 12031:12046 12996:13011 14037:14052 15173:15188" ht="31.2">
      <c r="A834" s="560">
        <v>813</v>
      </c>
      <c r="B834" s="681">
        <v>7000009996</v>
      </c>
      <c r="C834" s="681">
        <v>8460</v>
      </c>
      <c r="D834" s="681">
        <v>480</v>
      </c>
      <c r="E834" s="681">
        <v>30</v>
      </c>
      <c r="F834" s="732" t="s">
        <v>833</v>
      </c>
      <c r="G834" s="681">
        <v>100002065</v>
      </c>
      <c r="H834" s="681">
        <v>998731</v>
      </c>
      <c r="I834" s="690"/>
      <c r="J834" s="693">
        <v>18</v>
      </c>
      <c r="K834" s="691"/>
      <c r="L834" s="732" t="s">
        <v>536</v>
      </c>
      <c r="M834" s="681" t="s">
        <v>291</v>
      </c>
      <c r="N834" s="681">
        <v>1</v>
      </c>
      <c r="O834" s="692"/>
      <c r="P834" s="559" t="str">
        <f t="shared" ref="P834:P894" si="39">IF(O834="","INCLUDED",O834*N834)</f>
        <v>INCLUDED</v>
      </c>
      <c r="Q834" s="578">
        <f t="shared" ref="Q834:Q894" si="40">IF(O834="",0,IF(K834="",O834*J834/100,K834*O834))</f>
        <v>0</v>
      </c>
      <c r="R834" s="575">
        <f t="shared" ref="R834:R894" si="41">Q834*N834</f>
        <v>0</v>
      </c>
      <c r="AH834" s="579"/>
    </row>
    <row r="835" spans="1:38 10310:11145 12031:12046 12996:13011 14037:14052 15173:15188" ht="31.2">
      <c r="A835" s="560">
        <v>814</v>
      </c>
      <c r="B835" s="681">
        <v>7000009996</v>
      </c>
      <c r="C835" s="681">
        <v>8460</v>
      </c>
      <c r="D835" s="681">
        <v>480</v>
      </c>
      <c r="E835" s="681">
        <v>40</v>
      </c>
      <c r="F835" s="732" t="s">
        <v>833</v>
      </c>
      <c r="G835" s="681">
        <v>100002066</v>
      </c>
      <c r="H835" s="681">
        <v>998731</v>
      </c>
      <c r="I835" s="690"/>
      <c r="J835" s="693">
        <v>18</v>
      </c>
      <c r="K835" s="691"/>
      <c r="L835" s="732" t="s">
        <v>537</v>
      </c>
      <c r="M835" s="681" t="s">
        <v>291</v>
      </c>
      <c r="N835" s="681">
        <v>1</v>
      </c>
      <c r="O835" s="692"/>
      <c r="P835" s="559" t="str">
        <f t="shared" si="39"/>
        <v>INCLUDED</v>
      </c>
      <c r="Q835" s="578">
        <f t="shared" si="40"/>
        <v>0</v>
      </c>
      <c r="R835" s="575">
        <f t="shared" si="41"/>
        <v>0</v>
      </c>
      <c r="AH835" s="579"/>
    </row>
    <row r="836" spans="1:38 10310:11145 12031:12046 12996:13011 14037:14052 15173:15188" ht="31.2">
      <c r="A836" s="560">
        <v>815</v>
      </c>
      <c r="B836" s="681">
        <v>7000009996</v>
      </c>
      <c r="C836" s="681">
        <v>8460</v>
      </c>
      <c r="D836" s="681">
        <v>480</v>
      </c>
      <c r="E836" s="681">
        <v>50</v>
      </c>
      <c r="F836" s="732" t="s">
        <v>833</v>
      </c>
      <c r="G836" s="681">
        <v>100000904</v>
      </c>
      <c r="H836" s="681">
        <v>998736</v>
      </c>
      <c r="I836" s="690"/>
      <c r="J836" s="693">
        <v>18</v>
      </c>
      <c r="K836" s="691"/>
      <c r="L836" s="732" t="s">
        <v>711</v>
      </c>
      <c r="M836" s="681" t="s">
        <v>291</v>
      </c>
      <c r="N836" s="681">
        <v>2</v>
      </c>
      <c r="O836" s="692"/>
      <c r="P836" s="559" t="str">
        <f t="shared" si="39"/>
        <v>INCLUDED</v>
      </c>
      <c r="Q836" s="578">
        <f t="shared" si="40"/>
        <v>0</v>
      </c>
      <c r="R836" s="575">
        <f t="shared" si="41"/>
        <v>0</v>
      </c>
      <c r="AH836" s="579"/>
    </row>
    <row r="837" spans="1:38 10310:11145 12031:12046 12996:13011 14037:14052 15173:15188" ht="31.2">
      <c r="A837" s="560">
        <v>816</v>
      </c>
      <c r="B837" s="681">
        <v>7000009996</v>
      </c>
      <c r="C837" s="681">
        <v>8460</v>
      </c>
      <c r="D837" s="681">
        <v>480</v>
      </c>
      <c r="E837" s="681">
        <v>60</v>
      </c>
      <c r="F837" s="732" t="s">
        <v>833</v>
      </c>
      <c r="G837" s="681">
        <v>100002253</v>
      </c>
      <c r="H837" s="681">
        <v>998736</v>
      </c>
      <c r="I837" s="690"/>
      <c r="J837" s="693">
        <v>18</v>
      </c>
      <c r="K837" s="691"/>
      <c r="L837" s="732" t="s">
        <v>995</v>
      </c>
      <c r="M837" s="681" t="s">
        <v>290</v>
      </c>
      <c r="N837" s="681">
        <v>2</v>
      </c>
      <c r="O837" s="692"/>
      <c r="P837" s="559" t="str">
        <f t="shared" si="39"/>
        <v>INCLUDED</v>
      </c>
      <c r="Q837" s="578">
        <f t="shared" si="40"/>
        <v>0</v>
      </c>
      <c r="R837" s="575">
        <f t="shared" si="41"/>
        <v>0</v>
      </c>
      <c r="AH837" s="579"/>
    </row>
    <row r="838" spans="1:38 10310:11145 12031:12046 12996:13011 14037:14052 15173:15188" ht="31.2">
      <c r="A838" s="560">
        <v>817</v>
      </c>
      <c r="B838" s="681">
        <v>7000009996</v>
      </c>
      <c r="C838" s="681">
        <v>8460</v>
      </c>
      <c r="D838" s="681">
        <v>480</v>
      </c>
      <c r="E838" s="681">
        <v>70</v>
      </c>
      <c r="F838" s="732" t="s">
        <v>833</v>
      </c>
      <c r="G838" s="681">
        <v>100000944</v>
      </c>
      <c r="H838" s="681">
        <v>998736</v>
      </c>
      <c r="I838" s="690"/>
      <c r="J838" s="693">
        <v>18</v>
      </c>
      <c r="K838" s="691"/>
      <c r="L838" s="732" t="s">
        <v>713</v>
      </c>
      <c r="M838" s="681" t="s">
        <v>290</v>
      </c>
      <c r="N838" s="681">
        <v>2</v>
      </c>
      <c r="O838" s="692"/>
      <c r="P838" s="559" t="str">
        <f t="shared" si="39"/>
        <v>INCLUDED</v>
      </c>
      <c r="Q838" s="578">
        <f t="shared" si="40"/>
        <v>0</v>
      </c>
      <c r="R838" s="575">
        <f t="shared" si="41"/>
        <v>0</v>
      </c>
      <c r="AH838" s="579"/>
    </row>
    <row r="839" spans="1:38 10310:11145 12031:12046 12996:13011 14037:14052 15173:15188" ht="31.2">
      <c r="A839" s="560">
        <v>818</v>
      </c>
      <c r="B839" s="681">
        <v>7000009996</v>
      </c>
      <c r="C839" s="681">
        <v>8460</v>
      </c>
      <c r="D839" s="681">
        <v>480</v>
      </c>
      <c r="E839" s="681">
        <v>80</v>
      </c>
      <c r="F839" s="732" t="s">
        <v>833</v>
      </c>
      <c r="G839" s="681">
        <v>100000924</v>
      </c>
      <c r="H839" s="681">
        <v>998736</v>
      </c>
      <c r="I839" s="690"/>
      <c r="J839" s="693">
        <v>18</v>
      </c>
      <c r="K839" s="691"/>
      <c r="L839" s="732" t="s">
        <v>538</v>
      </c>
      <c r="M839" s="681" t="s">
        <v>291</v>
      </c>
      <c r="N839" s="681">
        <v>2</v>
      </c>
      <c r="O839" s="692"/>
      <c r="P839" s="559" t="str">
        <f t="shared" si="39"/>
        <v>INCLUDED</v>
      </c>
      <c r="Q839" s="578">
        <f t="shared" si="40"/>
        <v>0</v>
      </c>
      <c r="R839" s="575">
        <f t="shared" si="41"/>
        <v>0</v>
      </c>
      <c r="AH839" s="579"/>
    </row>
    <row r="840" spans="1:38 10310:11145 12031:12046 12996:13011 14037:14052 15173:15188" ht="31.2">
      <c r="A840" s="560">
        <v>819</v>
      </c>
      <c r="B840" s="681">
        <v>7000009996</v>
      </c>
      <c r="C840" s="681">
        <v>8460</v>
      </c>
      <c r="D840" s="681">
        <v>480</v>
      </c>
      <c r="E840" s="681">
        <v>90</v>
      </c>
      <c r="F840" s="732" t="s">
        <v>833</v>
      </c>
      <c r="G840" s="681">
        <v>100002252</v>
      </c>
      <c r="H840" s="681">
        <v>998736</v>
      </c>
      <c r="I840" s="690"/>
      <c r="J840" s="693">
        <v>18</v>
      </c>
      <c r="K840" s="691"/>
      <c r="L840" s="732" t="s">
        <v>539</v>
      </c>
      <c r="M840" s="681" t="s">
        <v>291</v>
      </c>
      <c r="N840" s="681">
        <v>2</v>
      </c>
      <c r="O840" s="692"/>
      <c r="P840" s="559" t="str">
        <f t="shared" si="39"/>
        <v>INCLUDED</v>
      </c>
      <c r="Q840" s="578">
        <f t="shared" si="40"/>
        <v>0</v>
      </c>
      <c r="R840" s="575">
        <f t="shared" si="41"/>
        <v>0</v>
      </c>
      <c r="AH840" s="579"/>
    </row>
    <row r="841" spans="1:38 10310:11145 12031:12046 12996:13011 14037:14052 15173:15188" ht="31.2">
      <c r="A841" s="560">
        <v>820</v>
      </c>
      <c r="B841" s="681">
        <v>7000009996</v>
      </c>
      <c r="C841" s="681">
        <v>8460</v>
      </c>
      <c r="D841" s="681">
        <v>480</v>
      </c>
      <c r="E841" s="681">
        <v>100</v>
      </c>
      <c r="F841" s="732" t="s">
        <v>833</v>
      </c>
      <c r="G841" s="681">
        <v>100002612</v>
      </c>
      <c r="H841" s="681">
        <v>998736</v>
      </c>
      <c r="I841" s="690"/>
      <c r="J841" s="693">
        <v>18</v>
      </c>
      <c r="K841" s="691"/>
      <c r="L841" s="732" t="s">
        <v>996</v>
      </c>
      <c r="M841" s="681" t="s">
        <v>290</v>
      </c>
      <c r="N841" s="681">
        <v>1</v>
      </c>
      <c r="O841" s="692"/>
      <c r="P841" s="559" t="str">
        <f t="shared" si="39"/>
        <v>INCLUDED</v>
      </c>
      <c r="Q841" s="578">
        <f t="shared" si="40"/>
        <v>0</v>
      </c>
      <c r="R841" s="575">
        <f t="shared" si="41"/>
        <v>0</v>
      </c>
      <c r="AH841" s="579"/>
    </row>
    <row r="842" spans="1:38 10310:11145 12031:12046 12996:13011 14037:14052 15173:15188" ht="31.2">
      <c r="A842" s="560">
        <v>821</v>
      </c>
      <c r="B842" s="681">
        <v>7000009996</v>
      </c>
      <c r="C842" s="681">
        <v>8460</v>
      </c>
      <c r="D842" s="681">
        <v>480</v>
      </c>
      <c r="E842" s="681">
        <v>110</v>
      </c>
      <c r="F842" s="732" t="s">
        <v>833</v>
      </c>
      <c r="G842" s="681">
        <v>100000960</v>
      </c>
      <c r="H842" s="681">
        <v>995463</v>
      </c>
      <c r="I842" s="690"/>
      <c r="J842" s="693">
        <v>18</v>
      </c>
      <c r="K842" s="691"/>
      <c r="L842" s="732" t="s">
        <v>540</v>
      </c>
      <c r="M842" s="681" t="s">
        <v>290</v>
      </c>
      <c r="N842" s="681">
        <v>6</v>
      </c>
      <c r="O842" s="692"/>
      <c r="P842" s="559" t="str">
        <f t="shared" si="39"/>
        <v>INCLUDED</v>
      </c>
      <c r="Q842" s="578">
        <f t="shared" si="40"/>
        <v>0</v>
      </c>
      <c r="R842" s="575">
        <f t="shared" si="41"/>
        <v>0</v>
      </c>
      <c r="AH842" s="579"/>
    </row>
    <row r="843" spans="1:38 10310:11145 12031:12046 12996:13011 14037:14052 15173:15188" ht="46.8">
      <c r="A843" s="560">
        <v>822</v>
      </c>
      <c r="B843" s="681">
        <v>7000009996</v>
      </c>
      <c r="C843" s="681">
        <v>8460</v>
      </c>
      <c r="D843" s="681">
        <v>480</v>
      </c>
      <c r="E843" s="681">
        <v>120</v>
      </c>
      <c r="F843" s="732" t="s">
        <v>833</v>
      </c>
      <c r="G843" s="681">
        <v>100002257</v>
      </c>
      <c r="H843" s="681">
        <v>998736</v>
      </c>
      <c r="I843" s="690"/>
      <c r="J843" s="693">
        <v>18</v>
      </c>
      <c r="K843" s="691"/>
      <c r="L843" s="732" t="s">
        <v>997</v>
      </c>
      <c r="M843" s="681" t="s">
        <v>443</v>
      </c>
      <c r="N843" s="681">
        <v>1</v>
      </c>
      <c r="O843" s="692"/>
      <c r="P843" s="559" t="str">
        <f t="shared" si="39"/>
        <v>INCLUDED</v>
      </c>
      <c r="Q843" s="578">
        <f t="shared" si="40"/>
        <v>0</v>
      </c>
      <c r="R843" s="575">
        <f t="shared" si="41"/>
        <v>0</v>
      </c>
      <c r="AH843" s="579"/>
    </row>
    <row r="844" spans="1:38 10310:11145 12031:12046 12996:13011 14037:14052 15173:15188" ht="31.2">
      <c r="A844" s="560">
        <v>823</v>
      </c>
      <c r="B844" s="681">
        <v>7000009996</v>
      </c>
      <c r="C844" s="681">
        <v>8470</v>
      </c>
      <c r="D844" s="681">
        <v>490</v>
      </c>
      <c r="E844" s="681">
        <v>10</v>
      </c>
      <c r="F844" s="732" t="s">
        <v>834</v>
      </c>
      <c r="G844" s="681">
        <v>100000004</v>
      </c>
      <c r="H844" s="681">
        <v>998736</v>
      </c>
      <c r="I844" s="690"/>
      <c r="J844" s="693">
        <v>18</v>
      </c>
      <c r="K844" s="691"/>
      <c r="L844" s="732" t="s">
        <v>960</v>
      </c>
      <c r="M844" s="681" t="s">
        <v>290</v>
      </c>
      <c r="N844" s="681">
        <v>2</v>
      </c>
      <c r="O844" s="692"/>
      <c r="P844" s="559" t="str">
        <f t="shared" si="39"/>
        <v>INCLUDED</v>
      </c>
      <c r="Q844" s="578">
        <f t="shared" si="40"/>
        <v>0</v>
      </c>
      <c r="R844" s="575">
        <f t="shared" si="41"/>
        <v>0</v>
      </c>
      <c r="AH844" s="579"/>
    </row>
    <row r="845" spans="1:38 10310:11145 12031:12046 12996:13011 14037:14052 15173:15188" ht="31.2">
      <c r="A845" s="560">
        <v>824</v>
      </c>
      <c r="B845" s="681">
        <v>7000009996</v>
      </c>
      <c r="C845" s="681">
        <v>8470</v>
      </c>
      <c r="D845" s="681">
        <v>490</v>
      </c>
      <c r="E845" s="681">
        <v>20</v>
      </c>
      <c r="F845" s="732" t="s">
        <v>834</v>
      </c>
      <c r="G845" s="681">
        <v>100002578</v>
      </c>
      <c r="H845" s="681">
        <v>998736</v>
      </c>
      <c r="I845" s="690"/>
      <c r="J845" s="693">
        <v>18</v>
      </c>
      <c r="K845" s="691"/>
      <c r="L845" s="732" t="s">
        <v>998</v>
      </c>
      <c r="M845" s="681" t="s">
        <v>290</v>
      </c>
      <c r="N845" s="681">
        <v>2</v>
      </c>
      <c r="O845" s="692"/>
      <c r="P845" s="559" t="str">
        <f t="shared" si="39"/>
        <v>INCLUDED</v>
      </c>
      <c r="Q845" s="578">
        <f t="shared" si="40"/>
        <v>0</v>
      </c>
      <c r="R845" s="575">
        <f t="shared" si="41"/>
        <v>0</v>
      </c>
      <c r="AH845" s="579"/>
    </row>
    <row r="846" spans="1:38 10310:11145 12031:12046 12996:13011 14037:14052 15173:15188" ht="31.2">
      <c r="A846" s="560">
        <v>825</v>
      </c>
      <c r="B846" s="681">
        <v>7000009996</v>
      </c>
      <c r="C846" s="681">
        <v>8470</v>
      </c>
      <c r="D846" s="681">
        <v>490</v>
      </c>
      <c r="E846" s="681">
        <v>30</v>
      </c>
      <c r="F846" s="732" t="s">
        <v>834</v>
      </c>
      <c r="G846" s="681">
        <v>100002579</v>
      </c>
      <c r="H846" s="681">
        <v>998736</v>
      </c>
      <c r="I846" s="690"/>
      <c r="J846" s="693">
        <v>18</v>
      </c>
      <c r="K846" s="691"/>
      <c r="L846" s="732" t="s">
        <v>999</v>
      </c>
      <c r="M846" s="681" t="s">
        <v>291</v>
      </c>
      <c r="N846" s="681">
        <v>2</v>
      </c>
      <c r="O846" s="692"/>
      <c r="P846" s="559" t="str">
        <f t="shared" si="39"/>
        <v>INCLUDED</v>
      </c>
      <c r="Q846" s="578">
        <f t="shared" si="40"/>
        <v>0</v>
      </c>
      <c r="R846" s="575">
        <f t="shared" si="41"/>
        <v>0</v>
      </c>
      <c r="AH846" s="579"/>
    </row>
    <row r="847" spans="1:38 10310:11145 12031:12046 12996:13011 14037:14052 15173:15188" ht="31.2">
      <c r="A847" s="560">
        <v>826</v>
      </c>
      <c r="B847" s="681">
        <v>7000009996</v>
      </c>
      <c r="C847" s="681">
        <v>8470</v>
      </c>
      <c r="D847" s="681">
        <v>490</v>
      </c>
      <c r="E847" s="681">
        <v>40</v>
      </c>
      <c r="F847" s="732" t="s">
        <v>834</v>
      </c>
      <c r="G847" s="681">
        <v>100002055</v>
      </c>
      <c r="H847" s="681">
        <v>998736</v>
      </c>
      <c r="I847" s="690"/>
      <c r="J847" s="693">
        <v>18</v>
      </c>
      <c r="K847" s="691"/>
      <c r="L847" s="732" t="s">
        <v>697</v>
      </c>
      <c r="M847" s="681" t="s">
        <v>291</v>
      </c>
      <c r="N847" s="681">
        <v>2</v>
      </c>
      <c r="O847" s="692"/>
      <c r="P847" s="559" t="str">
        <f t="shared" si="39"/>
        <v>INCLUDED</v>
      </c>
      <c r="Q847" s="578">
        <f t="shared" si="40"/>
        <v>0</v>
      </c>
      <c r="R847" s="575">
        <f t="shared" si="41"/>
        <v>0</v>
      </c>
      <c r="AH847" s="579"/>
    </row>
    <row r="848" spans="1:38 10310:11145 12031:12046 12996:13011 14037:14052 15173:15188" ht="18">
      <c r="A848" s="683" t="s">
        <v>818</v>
      </c>
      <c r="B848" s="733" t="s">
        <v>845</v>
      </c>
      <c r="C848" s="688"/>
      <c r="D848" s="688"/>
      <c r="E848" s="688"/>
      <c r="F848" s="734"/>
      <c r="G848" s="688"/>
      <c r="H848" s="688"/>
      <c r="I848" s="663"/>
      <c r="J848" s="663"/>
      <c r="K848" s="663"/>
      <c r="L848" s="663"/>
      <c r="M848" s="736"/>
      <c r="N848" s="736"/>
      <c r="O848" s="663"/>
      <c r="P848" s="664"/>
      <c r="Q848" s="578">
        <f t="shared" si="40"/>
        <v>0</v>
      </c>
      <c r="R848" s="575">
        <f t="shared" si="41"/>
        <v>0</v>
      </c>
      <c r="S848" s="346"/>
      <c r="T848" s="346"/>
      <c r="U848" s="346"/>
      <c r="V848" s="346"/>
      <c r="W848" s="346"/>
      <c r="X848" s="346"/>
      <c r="Y848" s="346"/>
      <c r="Z848" s="346"/>
      <c r="AA848" s="346"/>
      <c r="AB848" s="346"/>
      <c r="AC848" s="346"/>
      <c r="AD848" s="346"/>
      <c r="AE848" s="346"/>
      <c r="AF848" s="346"/>
      <c r="AG848" s="346"/>
      <c r="AH848" s="346"/>
      <c r="AI848" s="346"/>
      <c r="AJ848" s="346"/>
      <c r="AK848" s="346"/>
      <c r="AL848" s="346"/>
      <c r="OFN848" s="683"/>
      <c r="OFO848" s="733"/>
      <c r="OFP848" s="688"/>
      <c r="OFQ848" s="688"/>
      <c r="OFR848" s="348"/>
      <c r="OFS848" s="348"/>
      <c r="OFT848" s="348"/>
      <c r="OFU848" s="348"/>
      <c r="OFV848" s="348"/>
      <c r="PLN848" s="683"/>
      <c r="PLO848" s="733"/>
      <c r="PLP848" s="688"/>
      <c r="PLQ848" s="688"/>
      <c r="QTS848" s="683"/>
      <c r="QTT848" s="733"/>
      <c r="QTU848" s="688"/>
      <c r="QTV848" s="688"/>
      <c r="QTW848" s="688"/>
      <c r="QTX848" s="734"/>
      <c r="QTY848" s="688"/>
      <c r="QTZ848" s="688"/>
      <c r="QUA848" s="663"/>
      <c r="QUB848" s="663"/>
      <c r="QUC848" s="663"/>
      <c r="QUD848" s="663"/>
      <c r="QUE848" s="736"/>
      <c r="QUF848" s="736"/>
      <c r="QUG848" s="663"/>
      <c r="QUH848" s="664"/>
      <c r="SEV848" s="683"/>
      <c r="SEW848" s="733"/>
      <c r="SEX848" s="688"/>
      <c r="SEY848" s="688"/>
      <c r="SEZ848" s="688"/>
      <c r="SFA848" s="734"/>
      <c r="SFB848" s="688"/>
      <c r="SFC848" s="688"/>
      <c r="SFD848" s="663"/>
      <c r="SFE848" s="663"/>
      <c r="SFF848" s="663"/>
      <c r="SFG848" s="663"/>
      <c r="SFH848" s="736"/>
      <c r="SFI848" s="736"/>
      <c r="SFJ848" s="663"/>
      <c r="SFK848" s="664"/>
      <c r="TSW848" s="683"/>
      <c r="TSX848" s="733"/>
      <c r="TSY848" s="688"/>
      <c r="TSZ848" s="688"/>
      <c r="TTA848" s="688"/>
      <c r="TTB848" s="734"/>
      <c r="TTC848" s="688"/>
      <c r="TTD848" s="688"/>
      <c r="TTE848" s="663"/>
      <c r="TTF848" s="663"/>
      <c r="TTG848" s="663"/>
      <c r="TTH848" s="663"/>
      <c r="TTI848" s="736"/>
      <c r="TTJ848" s="736"/>
      <c r="TTK848" s="663"/>
      <c r="TTL848" s="664"/>
      <c r="VKO848" s="683"/>
      <c r="VKP848" s="733"/>
      <c r="VKQ848" s="688"/>
      <c r="VKR848" s="688"/>
      <c r="VKS848" s="688"/>
      <c r="VKT848" s="734"/>
      <c r="VKU848" s="688"/>
      <c r="VKV848" s="688"/>
      <c r="VKW848" s="663"/>
      <c r="VKX848" s="663"/>
      <c r="VKY848" s="663"/>
      <c r="VKZ848" s="663"/>
      <c r="VLA848" s="736"/>
      <c r="VLB848" s="736"/>
      <c r="VLC848" s="663"/>
      <c r="VLD848" s="664"/>
    </row>
    <row r="849" spans="1:34">
      <c r="A849" s="560">
        <v>827</v>
      </c>
      <c r="B849" s="681">
        <v>7000009996</v>
      </c>
      <c r="C849" s="681">
        <v>9380</v>
      </c>
      <c r="D849" s="681">
        <v>200</v>
      </c>
      <c r="E849" s="681">
        <v>10</v>
      </c>
      <c r="F849" s="732" t="s">
        <v>822</v>
      </c>
      <c r="G849" s="681">
        <v>100002773</v>
      </c>
      <c r="H849" s="681">
        <v>998736</v>
      </c>
      <c r="I849" s="690"/>
      <c r="J849" s="693">
        <v>18</v>
      </c>
      <c r="K849" s="691"/>
      <c r="L849" s="732" t="s">
        <v>969</v>
      </c>
      <c r="M849" s="681" t="s">
        <v>290</v>
      </c>
      <c r="N849" s="681">
        <v>2</v>
      </c>
      <c r="O849" s="692"/>
      <c r="P849" s="559" t="str">
        <f t="shared" si="39"/>
        <v>INCLUDED</v>
      </c>
      <c r="Q849" s="578">
        <f t="shared" si="40"/>
        <v>0</v>
      </c>
      <c r="R849" s="575">
        <f t="shared" si="41"/>
        <v>0</v>
      </c>
      <c r="AH849" s="579"/>
    </row>
    <row r="850" spans="1:34">
      <c r="A850" s="560">
        <v>828</v>
      </c>
      <c r="B850" s="681">
        <v>7000009996</v>
      </c>
      <c r="C850" s="681">
        <v>9530</v>
      </c>
      <c r="D850" s="681">
        <v>230</v>
      </c>
      <c r="E850" s="681">
        <v>10</v>
      </c>
      <c r="F850" s="732" t="s">
        <v>839</v>
      </c>
      <c r="G850" s="681">
        <v>100000710</v>
      </c>
      <c r="H850" s="681">
        <v>998736</v>
      </c>
      <c r="I850" s="690"/>
      <c r="J850" s="693">
        <v>18</v>
      </c>
      <c r="K850" s="691"/>
      <c r="L850" s="732" t="s">
        <v>706</v>
      </c>
      <c r="M850" s="681" t="s">
        <v>290</v>
      </c>
      <c r="N850" s="681">
        <v>4</v>
      </c>
      <c r="O850" s="692"/>
      <c r="P850" s="559" t="str">
        <f t="shared" si="39"/>
        <v>INCLUDED</v>
      </c>
      <c r="Q850" s="578">
        <f t="shared" si="40"/>
        <v>0</v>
      </c>
      <c r="R850" s="575">
        <f t="shared" si="41"/>
        <v>0</v>
      </c>
      <c r="AH850" s="579"/>
    </row>
    <row r="851" spans="1:34">
      <c r="A851" s="560">
        <v>829</v>
      </c>
      <c r="B851" s="681">
        <v>7000009996</v>
      </c>
      <c r="C851" s="681">
        <v>9530</v>
      </c>
      <c r="D851" s="681">
        <v>230</v>
      </c>
      <c r="E851" s="681">
        <v>20</v>
      </c>
      <c r="F851" s="732" t="s">
        <v>839</v>
      </c>
      <c r="G851" s="681">
        <v>100000713</v>
      </c>
      <c r="H851" s="681">
        <v>998736</v>
      </c>
      <c r="I851" s="690"/>
      <c r="J851" s="693">
        <v>18</v>
      </c>
      <c r="K851" s="691"/>
      <c r="L851" s="732" t="s">
        <v>653</v>
      </c>
      <c r="M851" s="681" t="s">
        <v>290</v>
      </c>
      <c r="N851" s="681">
        <v>12</v>
      </c>
      <c r="O851" s="692"/>
      <c r="P851" s="559" t="str">
        <f t="shared" si="39"/>
        <v>INCLUDED</v>
      </c>
      <c r="Q851" s="578">
        <f t="shared" si="40"/>
        <v>0</v>
      </c>
      <c r="R851" s="575">
        <f t="shared" si="41"/>
        <v>0</v>
      </c>
      <c r="AH851" s="579"/>
    </row>
    <row r="852" spans="1:34">
      <c r="A852" s="560">
        <v>830</v>
      </c>
      <c r="B852" s="681">
        <v>7000009996</v>
      </c>
      <c r="C852" s="681">
        <v>9530</v>
      </c>
      <c r="D852" s="681">
        <v>230</v>
      </c>
      <c r="E852" s="681">
        <v>30</v>
      </c>
      <c r="F852" s="732" t="s">
        <v>839</v>
      </c>
      <c r="G852" s="681">
        <v>100002040</v>
      </c>
      <c r="H852" s="681">
        <v>998736</v>
      </c>
      <c r="I852" s="690"/>
      <c r="J852" s="693">
        <v>18</v>
      </c>
      <c r="K852" s="691"/>
      <c r="L852" s="732" t="s">
        <v>654</v>
      </c>
      <c r="M852" s="681" t="s">
        <v>290</v>
      </c>
      <c r="N852" s="681">
        <v>12</v>
      </c>
      <c r="O852" s="692"/>
      <c r="P852" s="559" t="str">
        <f t="shared" si="39"/>
        <v>INCLUDED</v>
      </c>
      <c r="Q852" s="578">
        <f t="shared" si="40"/>
        <v>0</v>
      </c>
      <c r="R852" s="575">
        <f t="shared" si="41"/>
        <v>0</v>
      </c>
      <c r="AH852" s="579"/>
    </row>
    <row r="853" spans="1:34" ht="31.2">
      <c r="A853" s="560">
        <v>831</v>
      </c>
      <c r="B853" s="681">
        <v>7000009996</v>
      </c>
      <c r="C853" s="681">
        <v>9530</v>
      </c>
      <c r="D853" s="681">
        <v>230</v>
      </c>
      <c r="E853" s="681">
        <v>40</v>
      </c>
      <c r="F853" s="732" t="s">
        <v>839</v>
      </c>
      <c r="G853" s="681">
        <v>100003781</v>
      </c>
      <c r="H853" s="681">
        <v>998736</v>
      </c>
      <c r="I853" s="690"/>
      <c r="J853" s="693">
        <v>18</v>
      </c>
      <c r="K853" s="691"/>
      <c r="L853" s="732" t="s">
        <v>970</v>
      </c>
      <c r="M853" s="681" t="s">
        <v>291</v>
      </c>
      <c r="N853" s="681">
        <v>1</v>
      </c>
      <c r="O853" s="692"/>
      <c r="P853" s="559" t="str">
        <f t="shared" si="39"/>
        <v>INCLUDED</v>
      </c>
      <c r="Q853" s="578">
        <f t="shared" si="40"/>
        <v>0</v>
      </c>
      <c r="R853" s="575">
        <f t="shared" si="41"/>
        <v>0</v>
      </c>
      <c r="AH853" s="579"/>
    </row>
    <row r="854" spans="1:34" ht="31.2">
      <c r="A854" s="560">
        <v>832</v>
      </c>
      <c r="B854" s="681">
        <v>7000009996</v>
      </c>
      <c r="C854" s="681">
        <v>9530</v>
      </c>
      <c r="D854" s="681">
        <v>230</v>
      </c>
      <c r="E854" s="681">
        <v>50</v>
      </c>
      <c r="F854" s="732" t="s">
        <v>839</v>
      </c>
      <c r="G854" s="681">
        <v>100003779</v>
      </c>
      <c r="H854" s="681">
        <v>998736</v>
      </c>
      <c r="I854" s="690"/>
      <c r="J854" s="693">
        <v>18</v>
      </c>
      <c r="K854" s="691"/>
      <c r="L854" s="732" t="s">
        <v>971</v>
      </c>
      <c r="M854" s="681" t="s">
        <v>290</v>
      </c>
      <c r="N854" s="681">
        <v>4</v>
      </c>
      <c r="O854" s="692"/>
      <c r="P854" s="559" t="str">
        <f t="shared" si="39"/>
        <v>INCLUDED</v>
      </c>
      <c r="Q854" s="578">
        <f t="shared" si="40"/>
        <v>0</v>
      </c>
      <c r="R854" s="575">
        <f t="shared" si="41"/>
        <v>0</v>
      </c>
      <c r="AH854" s="579"/>
    </row>
    <row r="855" spans="1:34" ht="31.2">
      <c r="A855" s="560">
        <v>833</v>
      </c>
      <c r="B855" s="681">
        <v>7000009996</v>
      </c>
      <c r="C855" s="681">
        <v>9530</v>
      </c>
      <c r="D855" s="681">
        <v>230</v>
      </c>
      <c r="E855" s="681">
        <v>60</v>
      </c>
      <c r="F855" s="732" t="s">
        <v>839</v>
      </c>
      <c r="G855" s="681">
        <v>100003780</v>
      </c>
      <c r="H855" s="681">
        <v>998736</v>
      </c>
      <c r="I855" s="690"/>
      <c r="J855" s="693">
        <v>18</v>
      </c>
      <c r="K855" s="691"/>
      <c r="L855" s="732" t="s">
        <v>972</v>
      </c>
      <c r="M855" s="681" t="s">
        <v>290</v>
      </c>
      <c r="N855" s="681">
        <v>2</v>
      </c>
      <c r="O855" s="692"/>
      <c r="P855" s="559" t="str">
        <f t="shared" si="39"/>
        <v>INCLUDED</v>
      </c>
      <c r="Q855" s="578">
        <f t="shared" si="40"/>
        <v>0</v>
      </c>
      <c r="R855" s="575">
        <f t="shared" si="41"/>
        <v>0</v>
      </c>
      <c r="AH855" s="579"/>
    </row>
    <row r="856" spans="1:34" ht="31.2">
      <c r="A856" s="560">
        <v>834</v>
      </c>
      <c r="B856" s="681">
        <v>7000009996</v>
      </c>
      <c r="C856" s="681">
        <v>9530</v>
      </c>
      <c r="D856" s="681">
        <v>230</v>
      </c>
      <c r="E856" s="681">
        <v>70</v>
      </c>
      <c r="F856" s="732" t="s">
        <v>839</v>
      </c>
      <c r="G856" s="681">
        <v>100003792</v>
      </c>
      <c r="H856" s="681">
        <v>998736</v>
      </c>
      <c r="I856" s="690"/>
      <c r="J856" s="693">
        <v>18</v>
      </c>
      <c r="K856" s="691"/>
      <c r="L856" s="732" t="s">
        <v>973</v>
      </c>
      <c r="M856" s="681" t="s">
        <v>290</v>
      </c>
      <c r="N856" s="681">
        <v>2</v>
      </c>
      <c r="O856" s="692"/>
      <c r="P856" s="559" t="str">
        <f t="shared" si="39"/>
        <v>INCLUDED</v>
      </c>
      <c r="Q856" s="578">
        <f t="shared" si="40"/>
        <v>0</v>
      </c>
      <c r="R856" s="575">
        <f t="shared" si="41"/>
        <v>0</v>
      </c>
      <c r="AH856" s="579"/>
    </row>
    <row r="857" spans="1:34" ht="31.2">
      <c r="A857" s="560">
        <v>835</v>
      </c>
      <c r="B857" s="681">
        <v>7000009996</v>
      </c>
      <c r="C857" s="681">
        <v>9390</v>
      </c>
      <c r="D857" s="681">
        <v>240</v>
      </c>
      <c r="E857" s="681">
        <v>10</v>
      </c>
      <c r="F857" s="732" t="s">
        <v>824</v>
      </c>
      <c r="G857" s="681">
        <v>100000760</v>
      </c>
      <c r="H857" s="681">
        <v>998736</v>
      </c>
      <c r="I857" s="690"/>
      <c r="J857" s="693">
        <v>18</v>
      </c>
      <c r="K857" s="691"/>
      <c r="L857" s="732" t="s">
        <v>716</v>
      </c>
      <c r="M857" s="681" t="s">
        <v>290</v>
      </c>
      <c r="N857" s="681">
        <v>1</v>
      </c>
      <c r="O857" s="692"/>
      <c r="P857" s="559" t="str">
        <f t="shared" si="39"/>
        <v>INCLUDED</v>
      </c>
      <c r="Q857" s="578">
        <f t="shared" si="40"/>
        <v>0</v>
      </c>
      <c r="R857" s="575">
        <f t="shared" si="41"/>
        <v>0</v>
      </c>
      <c r="AH857" s="579"/>
    </row>
    <row r="858" spans="1:34" ht="31.2">
      <c r="A858" s="560">
        <v>836</v>
      </c>
      <c r="B858" s="681">
        <v>7000009996</v>
      </c>
      <c r="C858" s="681">
        <v>9390</v>
      </c>
      <c r="D858" s="681">
        <v>240</v>
      </c>
      <c r="E858" s="681">
        <v>20</v>
      </c>
      <c r="F858" s="732" t="s">
        <v>824</v>
      </c>
      <c r="G858" s="681">
        <v>100001891</v>
      </c>
      <c r="H858" s="681">
        <v>998736</v>
      </c>
      <c r="I858" s="690"/>
      <c r="J858" s="693">
        <v>18</v>
      </c>
      <c r="K858" s="691"/>
      <c r="L858" s="732" t="s">
        <v>545</v>
      </c>
      <c r="M858" s="681" t="s">
        <v>290</v>
      </c>
      <c r="N858" s="681">
        <v>1</v>
      </c>
      <c r="O858" s="692"/>
      <c r="P858" s="559" t="str">
        <f t="shared" si="39"/>
        <v>INCLUDED</v>
      </c>
      <c r="Q858" s="578">
        <f t="shared" si="40"/>
        <v>0</v>
      </c>
      <c r="R858" s="575">
        <f t="shared" si="41"/>
        <v>0</v>
      </c>
      <c r="AH858" s="579"/>
    </row>
    <row r="859" spans="1:34" ht="31.2">
      <c r="A859" s="560">
        <v>837</v>
      </c>
      <c r="B859" s="681">
        <v>7000009996</v>
      </c>
      <c r="C859" s="681">
        <v>9390</v>
      </c>
      <c r="D859" s="681">
        <v>240</v>
      </c>
      <c r="E859" s="681">
        <v>30</v>
      </c>
      <c r="F859" s="732" t="s">
        <v>824</v>
      </c>
      <c r="G859" s="681">
        <v>100000761</v>
      </c>
      <c r="H859" s="681">
        <v>998736</v>
      </c>
      <c r="I859" s="690"/>
      <c r="J859" s="693">
        <v>18</v>
      </c>
      <c r="K859" s="691"/>
      <c r="L859" s="732" t="s">
        <v>974</v>
      </c>
      <c r="M859" s="681" t="s">
        <v>290</v>
      </c>
      <c r="N859" s="681">
        <v>2</v>
      </c>
      <c r="O859" s="692"/>
      <c r="P859" s="559" t="str">
        <f t="shared" si="39"/>
        <v>INCLUDED</v>
      </c>
      <c r="Q859" s="578">
        <f t="shared" si="40"/>
        <v>0</v>
      </c>
      <c r="R859" s="575">
        <f t="shared" si="41"/>
        <v>0</v>
      </c>
      <c r="AH859" s="579"/>
    </row>
    <row r="860" spans="1:34" ht="31.2">
      <c r="A860" s="560">
        <v>838</v>
      </c>
      <c r="B860" s="681">
        <v>7000009996</v>
      </c>
      <c r="C860" s="681">
        <v>9390</v>
      </c>
      <c r="D860" s="681">
        <v>240</v>
      </c>
      <c r="E860" s="681">
        <v>40</v>
      </c>
      <c r="F860" s="732" t="s">
        <v>824</v>
      </c>
      <c r="G860" s="681">
        <v>100002711</v>
      </c>
      <c r="H860" s="681">
        <v>998736</v>
      </c>
      <c r="I860" s="690"/>
      <c r="J860" s="693">
        <v>18</v>
      </c>
      <c r="K860" s="691"/>
      <c r="L860" s="732" t="s">
        <v>975</v>
      </c>
      <c r="M860" s="681" t="s">
        <v>290</v>
      </c>
      <c r="N860" s="681">
        <v>1</v>
      </c>
      <c r="O860" s="692"/>
      <c r="P860" s="559" t="str">
        <f t="shared" si="39"/>
        <v>INCLUDED</v>
      </c>
      <c r="Q860" s="578">
        <f t="shared" si="40"/>
        <v>0</v>
      </c>
      <c r="R860" s="575">
        <f t="shared" si="41"/>
        <v>0</v>
      </c>
      <c r="AH860" s="579"/>
    </row>
    <row r="861" spans="1:34" ht="31.2">
      <c r="A861" s="560">
        <v>839</v>
      </c>
      <c r="B861" s="681">
        <v>7000009996</v>
      </c>
      <c r="C861" s="681">
        <v>9400</v>
      </c>
      <c r="D861" s="681">
        <v>280</v>
      </c>
      <c r="E861" s="681">
        <v>10</v>
      </c>
      <c r="F861" s="732" t="s">
        <v>825</v>
      </c>
      <c r="G861" s="681">
        <v>100000972</v>
      </c>
      <c r="H861" s="681">
        <v>998736</v>
      </c>
      <c r="I861" s="690"/>
      <c r="J861" s="693">
        <v>18</v>
      </c>
      <c r="K861" s="691"/>
      <c r="L861" s="732" t="s">
        <v>555</v>
      </c>
      <c r="M861" s="681" t="s">
        <v>290</v>
      </c>
      <c r="N861" s="681">
        <v>4</v>
      </c>
      <c r="O861" s="692"/>
      <c r="P861" s="559" t="str">
        <f t="shared" si="39"/>
        <v>INCLUDED</v>
      </c>
      <c r="Q861" s="578">
        <f t="shared" si="40"/>
        <v>0</v>
      </c>
      <c r="R861" s="575">
        <f t="shared" si="41"/>
        <v>0</v>
      </c>
      <c r="AH861" s="579"/>
    </row>
    <row r="862" spans="1:34" ht="31.2">
      <c r="A862" s="560">
        <v>840</v>
      </c>
      <c r="B862" s="681">
        <v>7000009996</v>
      </c>
      <c r="C862" s="681">
        <v>9400</v>
      </c>
      <c r="D862" s="681">
        <v>280</v>
      </c>
      <c r="E862" s="681">
        <v>20</v>
      </c>
      <c r="F862" s="732" t="s">
        <v>825</v>
      </c>
      <c r="G862" s="681">
        <v>100000975</v>
      </c>
      <c r="H862" s="681">
        <v>995461</v>
      </c>
      <c r="I862" s="690"/>
      <c r="J862" s="693">
        <v>18</v>
      </c>
      <c r="K862" s="691"/>
      <c r="L862" s="732" t="s">
        <v>556</v>
      </c>
      <c r="M862" s="681" t="s">
        <v>290</v>
      </c>
      <c r="N862" s="681">
        <v>10</v>
      </c>
      <c r="O862" s="692"/>
      <c r="P862" s="559" t="str">
        <f t="shared" si="39"/>
        <v>INCLUDED</v>
      </c>
      <c r="Q862" s="578">
        <f t="shared" si="40"/>
        <v>0</v>
      </c>
      <c r="R862" s="575">
        <f t="shared" si="41"/>
        <v>0</v>
      </c>
      <c r="AH862" s="579"/>
    </row>
    <row r="863" spans="1:34" ht="31.2">
      <c r="A863" s="560">
        <v>841</v>
      </c>
      <c r="B863" s="681">
        <v>7000009996</v>
      </c>
      <c r="C863" s="681">
        <v>9400</v>
      </c>
      <c r="D863" s="681">
        <v>280</v>
      </c>
      <c r="E863" s="681">
        <v>30</v>
      </c>
      <c r="F863" s="732" t="s">
        <v>825</v>
      </c>
      <c r="G863" s="681">
        <v>100002251</v>
      </c>
      <c r="H863" s="681">
        <v>998736</v>
      </c>
      <c r="I863" s="690"/>
      <c r="J863" s="693">
        <v>18</v>
      </c>
      <c r="K863" s="691"/>
      <c r="L863" s="732" t="s">
        <v>862</v>
      </c>
      <c r="M863" s="681" t="s">
        <v>290</v>
      </c>
      <c r="N863" s="681">
        <v>6</v>
      </c>
      <c r="O863" s="692"/>
      <c r="P863" s="559" t="str">
        <f t="shared" si="39"/>
        <v>INCLUDED</v>
      </c>
      <c r="Q863" s="578">
        <f t="shared" si="40"/>
        <v>0</v>
      </c>
      <c r="R863" s="575">
        <f t="shared" si="41"/>
        <v>0</v>
      </c>
      <c r="AH863" s="579"/>
    </row>
    <row r="864" spans="1:34" ht="31.2">
      <c r="A864" s="560">
        <v>842</v>
      </c>
      <c r="B864" s="681">
        <v>7000009996</v>
      </c>
      <c r="C864" s="681">
        <v>9400</v>
      </c>
      <c r="D864" s="681">
        <v>280</v>
      </c>
      <c r="E864" s="681">
        <v>40</v>
      </c>
      <c r="F864" s="732" t="s">
        <v>825</v>
      </c>
      <c r="G864" s="681">
        <v>100000973</v>
      </c>
      <c r="H864" s="681">
        <v>998736</v>
      </c>
      <c r="I864" s="690"/>
      <c r="J864" s="693">
        <v>18</v>
      </c>
      <c r="K864" s="691"/>
      <c r="L864" s="732" t="s">
        <v>558</v>
      </c>
      <c r="M864" s="681" t="s">
        <v>290</v>
      </c>
      <c r="N864" s="681">
        <v>2</v>
      </c>
      <c r="O864" s="692"/>
      <c r="P864" s="559" t="str">
        <f t="shared" si="39"/>
        <v>INCLUDED</v>
      </c>
      <c r="Q864" s="578">
        <f t="shared" si="40"/>
        <v>0</v>
      </c>
      <c r="R864" s="575">
        <f t="shared" si="41"/>
        <v>0</v>
      </c>
      <c r="AH864" s="579"/>
    </row>
    <row r="865" spans="1:34" ht="31.2">
      <c r="A865" s="560">
        <v>843</v>
      </c>
      <c r="B865" s="681">
        <v>7000009996</v>
      </c>
      <c r="C865" s="681">
        <v>9400</v>
      </c>
      <c r="D865" s="681">
        <v>280</v>
      </c>
      <c r="E865" s="681">
        <v>50</v>
      </c>
      <c r="F865" s="732" t="s">
        <v>825</v>
      </c>
      <c r="G865" s="681">
        <v>100002641</v>
      </c>
      <c r="H865" s="681">
        <v>995461</v>
      </c>
      <c r="I865" s="690"/>
      <c r="J865" s="693">
        <v>18</v>
      </c>
      <c r="K865" s="691"/>
      <c r="L865" s="732" t="s">
        <v>976</v>
      </c>
      <c r="M865" s="681" t="s">
        <v>443</v>
      </c>
      <c r="N865" s="681">
        <v>1</v>
      </c>
      <c r="O865" s="692"/>
      <c r="P865" s="559" t="str">
        <f t="shared" si="39"/>
        <v>INCLUDED</v>
      </c>
      <c r="Q865" s="578">
        <f t="shared" si="40"/>
        <v>0</v>
      </c>
      <c r="R865" s="575">
        <f t="shared" si="41"/>
        <v>0</v>
      </c>
      <c r="AH865" s="579"/>
    </row>
    <row r="866" spans="1:34" ht="31.2">
      <c r="A866" s="560">
        <v>844</v>
      </c>
      <c r="B866" s="681">
        <v>7000009996</v>
      </c>
      <c r="C866" s="681">
        <v>9410</v>
      </c>
      <c r="D866" s="681">
        <v>290</v>
      </c>
      <c r="E866" s="681">
        <v>10</v>
      </c>
      <c r="F866" s="732" t="s">
        <v>826</v>
      </c>
      <c r="G866" s="681">
        <v>100001021</v>
      </c>
      <c r="H866" s="681">
        <v>995461</v>
      </c>
      <c r="I866" s="690"/>
      <c r="J866" s="693">
        <v>18</v>
      </c>
      <c r="K866" s="691"/>
      <c r="L866" s="732" t="s">
        <v>445</v>
      </c>
      <c r="M866" s="681" t="s">
        <v>290</v>
      </c>
      <c r="N866" s="681">
        <v>2</v>
      </c>
      <c r="O866" s="692"/>
      <c r="P866" s="559" t="str">
        <f t="shared" si="39"/>
        <v>INCLUDED</v>
      </c>
      <c r="Q866" s="578">
        <f t="shared" si="40"/>
        <v>0</v>
      </c>
      <c r="R866" s="575">
        <f t="shared" si="41"/>
        <v>0</v>
      </c>
      <c r="AH866" s="579"/>
    </row>
    <row r="867" spans="1:34" ht="31.2">
      <c r="A867" s="560">
        <v>845</v>
      </c>
      <c r="B867" s="681">
        <v>7000009996</v>
      </c>
      <c r="C867" s="681">
        <v>9410</v>
      </c>
      <c r="D867" s="681">
        <v>290</v>
      </c>
      <c r="E867" s="681">
        <v>20</v>
      </c>
      <c r="F867" s="732" t="s">
        <v>826</v>
      </c>
      <c r="G867" s="681">
        <v>100001022</v>
      </c>
      <c r="H867" s="681">
        <v>998731</v>
      </c>
      <c r="I867" s="690"/>
      <c r="J867" s="693">
        <v>18</v>
      </c>
      <c r="K867" s="691"/>
      <c r="L867" s="732" t="s">
        <v>563</v>
      </c>
      <c r="M867" s="681" t="s">
        <v>290</v>
      </c>
      <c r="N867" s="681">
        <v>1</v>
      </c>
      <c r="O867" s="692"/>
      <c r="P867" s="559" t="str">
        <f t="shared" si="39"/>
        <v>INCLUDED</v>
      </c>
      <c r="Q867" s="578">
        <f t="shared" si="40"/>
        <v>0</v>
      </c>
      <c r="R867" s="575">
        <f t="shared" si="41"/>
        <v>0</v>
      </c>
      <c r="AH867" s="579"/>
    </row>
    <row r="868" spans="1:34" ht="31.2">
      <c r="A868" s="560">
        <v>846</v>
      </c>
      <c r="B868" s="681">
        <v>7000009996</v>
      </c>
      <c r="C868" s="681">
        <v>9410</v>
      </c>
      <c r="D868" s="681">
        <v>290</v>
      </c>
      <c r="E868" s="681">
        <v>30</v>
      </c>
      <c r="F868" s="732" t="s">
        <v>826</v>
      </c>
      <c r="G868" s="681">
        <v>100001024</v>
      </c>
      <c r="H868" s="681">
        <v>998731</v>
      </c>
      <c r="I868" s="690"/>
      <c r="J868" s="693">
        <v>18</v>
      </c>
      <c r="K868" s="691"/>
      <c r="L868" s="732" t="s">
        <v>446</v>
      </c>
      <c r="M868" s="681" t="s">
        <v>290</v>
      </c>
      <c r="N868" s="681">
        <v>1</v>
      </c>
      <c r="O868" s="692"/>
      <c r="P868" s="559" t="str">
        <f t="shared" si="39"/>
        <v>INCLUDED</v>
      </c>
      <c r="Q868" s="578">
        <f t="shared" si="40"/>
        <v>0</v>
      </c>
      <c r="R868" s="575">
        <f t="shared" si="41"/>
        <v>0</v>
      </c>
      <c r="AH868" s="579"/>
    </row>
    <row r="869" spans="1:34" ht="31.2">
      <c r="A869" s="560">
        <v>847</v>
      </c>
      <c r="B869" s="681">
        <v>7000009996</v>
      </c>
      <c r="C869" s="681">
        <v>9410</v>
      </c>
      <c r="D869" s="681">
        <v>290</v>
      </c>
      <c r="E869" s="681">
        <v>90</v>
      </c>
      <c r="F869" s="732" t="s">
        <v>826</v>
      </c>
      <c r="G869" s="681">
        <v>100001096</v>
      </c>
      <c r="H869" s="681">
        <v>998731</v>
      </c>
      <c r="I869" s="690"/>
      <c r="J869" s="693">
        <v>18</v>
      </c>
      <c r="K869" s="691"/>
      <c r="L869" s="732" t="s">
        <v>564</v>
      </c>
      <c r="M869" s="681" t="s">
        <v>290</v>
      </c>
      <c r="N869" s="681">
        <v>4</v>
      </c>
      <c r="O869" s="692"/>
      <c r="P869" s="559" t="str">
        <f t="shared" si="39"/>
        <v>INCLUDED</v>
      </c>
      <c r="Q869" s="578">
        <f t="shared" si="40"/>
        <v>0</v>
      </c>
      <c r="R869" s="575">
        <f t="shared" si="41"/>
        <v>0</v>
      </c>
      <c r="AH869" s="579"/>
    </row>
    <row r="870" spans="1:34" ht="31.2">
      <c r="A870" s="560">
        <v>848</v>
      </c>
      <c r="B870" s="681">
        <v>7000009996</v>
      </c>
      <c r="C870" s="681">
        <v>9410</v>
      </c>
      <c r="D870" s="681">
        <v>290</v>
      </c>
      <c r="E870" s="681">
        <v>100</v>
      </c>
      <c r="F870" s="732" t="s">
        <v>826</v>
      </c>
      <c r="G870" s="681">
        <v>100001051</v>
      </c>
      <c r="H870" s="681">
        <v>998731</v>
      </c>
      <c r="I870" s="690"/>
      <c r="J870" s="693">
        <v>18</v>
      </c>
      <c r="K870" s="691"/>
      <c r="L870" s="732" t="s">
        <v>865</v>
      </c>
      <c r="M870" s="681" t="s">
        <v>290</v>
      </c>
      <c r="N870" s="681">
        <v>4</v>
      </c>
      <c r="O870" s="692"/>
      <c r="P870" s="559" t="str">
        <f t="shared" si="39"/>
        <v>INCLUDED</v>
      </c>
      <c r="Q870" s="578">
        <f t="shared" si="40"/>
        <v>0</v>
      </c>
      <c r="R870" s="575">
        <f t="shared" si="41"/>
        <v>0</v>
      </c>
      <c r="AH870" s="579"/>
    </row>
    <row r="871" spans="1:34" ht="31.2">
      <c r="A871" s="560">
        <v>849</v>
      </c>
      <c r="B871" s="681">
        <v>7000009996</v>
      </c>
      <c r="C871" s="681">
        <v>9410</v>
      </c>
      <c r="D871" s="681">
        <v>290</v>
      </c>
      <c r="E871" s="681">
        <v>110</v>
      </c>
      <c r="F871" s="732" t="s">
        <v>826</v>
      </c>
      <c r="G871" s="681">
        <v>100001053</v>
      </c>
      <c r="H871" s="681">
        <v>998731</v>
      </c>
      <c r="I871" s="690"/>
      <c r="J871" s="693">
        <v>18</v>
      </c>
      <c r="K871" s="691"/>
      <c r="L871" s="732" t="s">
        <v>977</v>
      </c>
      <c r="M871" s="681" t="s">
        <v>290</v>
      </c>
      <c r="N871" s="681">
        <v>2</v>
      </c>
      <c r="O871" s="692"/>
      <c r="P871" s="559" t="str">
        <f t="shared" si="39"/>
        <v>INCLUDED</v>
      </c>
      <c r="Q871" s="578">
        <f t="shared" si="40"/>
        <v>0</v>
      </c>
      <c r="R871" s="575">
        <f t="shared" si="41"/>
        <v>0</v>
      </c>
      <c r="AH871" s="579"/>
    </row>
    <row r="872" spans="1:34" ht="31.2">
      <c r="A872" s="560">
        <v>850</v>
      </c>
      <c r="B872" s="681">
        <v>7000009996</v>
      </c>
      <c r="C872" s="681">
        <v>9410</v>
      </c>
      <c r="D872" s="681">
        <v>290</v>
      </c>
      <c r="E872" s="681">
        <v>120</v>
      </c>
      <c r="F872" s="732" t="s">
        <v>826</v>
      </c>
      <c r="G872" s="681">
        <v>100001060</v>
      </c>
      <c r="H872" s="681">
        <v>998731</v>
      </c>
      <c r="I872" s="690"/>
      <c r="J872" s="693">
        <v>18</v>
      </c>
      <c r="K872" s="691"/>
      <c r="L872" s="732" t="s">
        <v>566</v>
      </c>
      <c r="M872" s="681" t="s">
        <v>290</v>
      </c>
      <c r="N872" s="681">
        <v>5</v>
      </c>
      <c r="O872" s="692"/>
      <c r="P872" s="559" t="str">
        <f t="shared" si="39"/>
        <v>INCLUDED</v>
      </c>
      <c r="Q872" s="578">
        <f t="shared" si="40"/>
        <v>0</v>
      </c>
      <c r="R872" s="575">
        <f t="shared" si="41"/>
        <v>0</v>
      </c>
      <c r="AH872" s="579"/>
    </row>
    <row r="873" spans="1:34" ht="31.2">
      <c r="A873" s="560">
        <v>851</v>
      </c>
      <c r="B873" s="681">
        <v>7000009996</v>
      </c>
      <c r="C873" s="681">
        <v>9410</v>
      </c>
      <c r="D873" s="681">
        <v>290</v>
      </c>
      <c r="E873" s="681">
        <v>130</v>
      </c>
      <c r="F873" s="732" t="s">
        <v>826</v>
      </c>
      <c r="G873" s="681">
        <v>100001059</v>
      </c>
      <c r="H873" s="681">
        <v>998731</v>
      </c>
      <c r="I873" s="690"/>
      <c r="J873" s="693">
        <v>18</v>
      </c>
      <c r="K873" s="691"/>
      <c r="L873" s="732" t="s">
        <v>567</v>
      </c>
      <c r="M873" s="681" t="s">
        <v>290</v>
      </c>
      <c r="N873" s="681">
        <v>4</v>
      </c>
      <c r="O873" s="692"/>
      <c r="P873" s="559" t="str">
        <f t="shared" si="39"/>
        <v>INCLUDED</v>
      </c>
      <c r="Q873" s="578">
        <f t="shared" si="40"/>
        <v>0</v>
      </c>
      <c r="R873" s="575">
        <f t="shared" si="41"/>
        <v>0</v>
      </c>
      <c r="AH873" s="579"/>
    </row>
    <row r="874" spans="1:34" ht="31.2">
      <c r="A874" s="560">
        <v>852</v>
      </c>
      <c r="B874" s="681">
        <v>7000009996</v>
      </c>
      <c r="C874" s="681">
        <v>9410</v>
      </c>
      <c r="D874" s="681">
        <v>290</v>
      </c>
      <c r="E874" s="681">
        <v>160</v>
      </c>
      <c r="F874" s="732" t="s">
        <v>826</v>
      </c>
      <c r="G874" s="681">
        <v>100002364</v>
      </c>
      <c r="H874" s="681">
        <v>998739</v>
      </c>
      <c r="I874" s="690"/>
      <c r="J874" s="693">
        <v>18</v>
      </c>
      <c r="K874" s="691"/>
      <c r="L874" s="732" t="s">
        <v>568</v>
      </c>
      <c r="M874" s="681" t="s">
        <v>443</v>
      </c>
      <c r="N874" s="681">
        <v>1</v>
      </c>
      <c r="O874" s="692"/>
      <c r="P874" s="559" t="str">
        <f t="shared" si="39"/>
        <v>INCLUDED</v>
      </c>
      <c r="Q874" s="578">
        <f t="shared" si="40"/>
        <v>0</v>
      </c>
      <c r="R874" s="575">
        <f t="shared" si="41"/>
        <v>0</v>
      </c>
      <c r="AH874" s="579"/>
    </row>
    <row r="875" spans="1:34" ht="31.2">
      <c r="A875" s="560">
        <v>853</v>
      </c>
      <c r="B875" s="681">
        <v>7000009996</v>
      </c>
      <c r="C875" s="681">
        <v>9410</v>
      </c>
      <c r="D875" s="681">
        <v>290</v>
      </c>
      <c r="E875" s="681">
        <v>170</v>
      </c>
      <c r="F875" s="732" t="s">
        <v>826</v>
      </c>
      <c r="G875" s="681">
        <v>100002487</v>
      </c>
      <c r="H875" s="681">
        <v>998731</v>
      </c>
      <c r="I875" s="690"/>
      <c r="J875" s="693">
        <v>18</v>
      </c>
      <c r="K875" s="691"/>
      <c r="L875" s="732" t="s">
        <v>569</v>
      </c>
      <c r="M875" s="681" t="s">
        <v>443</v>
      </c>
      <c r="N875" s="681">
        <v>1</v>
      </c>
      <c r="O875" s="692"/>
      <c r="P875" s="559" t="str">
        <f t="shared" si="39"/>
        <v>INCLUDED</v>
      </c>
      <c r="Q875" s="578">
        <f t="shared" si="40"/>
        <v>0</v>
      </c>
      <c r="R875" s="575">
        <f t="shared" si="41"/>
        <v>0</v>
      </c>
      <c r="AH875" s="579"/>
    </row>
    <row r="876" spans="1:34" ht="31.2">
      <c r="A876" s="560">
        <v>854</v>
      </c>
      <c r="B876" s="681">
        <v>7000009996</v>
      </c>
      <c r="C876" s="681">
        <v>9410</v>
      </c>
      <c r="D876" s="681">
        <v>290</v>
      </c>
      <c r="E876" s="681">
        <v>180</v>
      </c>
      <c r="F876" s="732" t="s">
        <v>826</v>
      </c>
      <c r="G876" s="681">
        <v>100004456</v>
      </c>
      <c r="H876" s="681">
        <v>998739</v>
      </c>
      <c r="I876" s="690"/>
      <c r="J876" s="693">
        <v>18</v>
      </c>
      <c r="K876" s="691"/>
      <c r="L876" s="732" t="s">
        <v>978</v>
      </c>
      <c r="M876" s="681" t="s">
        <v>443</v>
      </c>
      <c r="N876" s="681">
        <v>1</v>
      </c>
      <c r="O876" s="692"/>
      <c r="P876" s="559" t="str">
        <f t="shared" si="39"/>
        <v>INCLUDED</v>
      </c>
      <c r="Q876" s="578">
        <f t="shared" si="40"/>
        <v>0</v>
      </c>
      <c r="R876" s="575">
        <f t="shared" si="41"/>
        <v>0</v>
      </c>
      <c r="AH876" s="579"/>
    </row>
    <row r="877" spans="1:34" ht="31.2">
      <c r="A877" s="560">
        <v>855</v>
      </c>
      <c r="B877" s="681">
        <v>7000009996</v>
      </c>
      <c r="C877" s="681">
        <v>9410</v>
      </c>
      <c r="D877" s="681">
        <v>290</v>
      </c>
      <c r="E877" s="681">
        <v>190</v>
      </c>
      <c r="F877" s="732" t="s">
        <v>826</v>
      </c>
      <c r="G877" s="681">
        <v>100004930</v>
      </c>
      <c r="H877" s="681">
        <v>998731</v>
      </c>
      <c r="I877" s="690"/>
      <c r="J877" s="693">
        <v>18</v>
      </c>
      <c r="K877" s="691"/>
      <c r="L877" s="732" t="s">
        <v>1093</v>
      </c>
      <c r="M877" s="681" t="s">
        <v>290</v>
      </c>
      <c r="N877" s="681">
        <v>8</v>
      </c>
      <c r="O877" s="692"/>
      <c r="P877" s="559" t="str">
        <f t="shared" si="39"/>
        <v>INCLUDED</v>
      </c>
      <c r="Q877" s="578">
        <f t="shared" si="40"/>
        <v>0</v>
      </c>
      <c r="R877" s="575">
        <f t="shared" si="41"/>
        <v>0</v>
      </c>
      <c r="AH877" s="579"/>
    </row>
    <row r="878" spans="1:34" ht="31.2">
      <c r="A878" s="560">
        <v>856</v>
      </c>
      <c r="B878" s="681">
        <v>7000009996</v>
      </c>
      <c r="C878" s="681">
        <v>9410</v>
      </c>
      <c r="D878" s="681">
        <v>290</v>
      </c>
      <c r="E878" s="681">
        <v>200</v>
      </c>
      <c r="F878" s="732" t="s">
        <v>826</v>
      </c>
      <c r="G878" s="681">
        <v>100004931</v>
      </c>
      <c r="H878" s="681">
        <v>998731</v>
      </c>
      <c r="I878" s="690"/>
      <c r="J878" s="693">
        <v>18</v>
      </c>
      <c r="K878" s="691"/>
      <c r="L878" s="732" t="s">
        <v>1094</v>
      </c>
      <c r="M878" s="681" t="s">
        <v>290</v>
      </c>
      <c r="N878" s="681">
        <v>10</v>
      </c>
      <c r="O878" s="692"/>
      <c r="P878" s="559" t="str">
        <f t="shared" si="39"/>
        <v>INCLUDED</v>
      </c>
      <c r="Q878" s="578">
        <f t="shared" si="40"/>
        <v>0</v>
      </c>
      <c r="R878" s="575">
        <f t="shared" si="41"/>
        <v>0</v>
      </c>
      <c r="AH878" s="579"/>
    </row>
    <row r="879" spans="1:34" ht="31.2">
      <c r="A879" s="560">
        <v>857</v>
      </c>
      <c r="B879" s="681">
        <v>7000009996</v>
      </c>
      <c r="C879" s="681">
        <v>9410</v>
      </c>
      <c r="D879" s="681">
        <v>290</v>
      </c>
      <c r="E879" s="681">
        <v>210</v>
      </c>
      <c r="F879" s="732" t="s">
        <v>826</v>
      </c>
      <c r="G879" s="681">
        <v>100004933</v>
      </c>
      <c r="H879" s="681">
        <v>998731</v>
      </c>
      <c r="I879" s="690"/>
      <c r="J879" s="693">
        <v>18</v>
      </c>
      <c r="K879" s="691"/>
      <c r="L879" s="732" t="s">
        <v>1095</v>
      </c>
      <c r="M879" s="681" t="s">
        <v>290</v>
      </c>
      <c r="N879" s="681">
        <v>4</v>
      </c>
      <c r="O879" s="692"/>
      <c r="P879" s="559" t="str">
        <f t="shared" si="39"/>
        <v>INCLUDED</v>
      </c>
      <c r="Q879" s="578">
        <f t="shared" si="40"/>
        <v>0</v>
      </c>
      <c r="R879" s="575">
        <f t="shared" si="41"/>
        <v>0</v>
      </c>
      <c r="AH879" s="579"/>
    </row>
    <row r="880" spans="1:34" ht="31.2">
      <c r="A880" s="560">
        <v>858</v>
      </c>
      <c r="B880" s="681">
        <v>7000009996</v>
      </c>
      <c r="C880" s="681">
        <v>9410</v>
      </c>
      <c r="D880" s="681">
        <v>290</v>
      </c>
      <c r="E880" s="681">
        <v>220</v>
      </c>
      <c r="F880" s="732" t="s">
        <v>826</v>
      </c>
      <c r="G880" s="681">
        <v>100004932</v>
      </c>
      <c r="H880" s="681">
        <v>998731</v>
      </c>
      <c r="I880" s="690"/>
      <c r="J880" s="693">
        <v>18</v>
      </c>
      <c r="K880" s="691"/>
      <c r="L880" s="732" t="s">
        <v>1096</v>
      </c>
      <c r="M880" s="681" t="s">
        <v>290</v>
      </c>
      <c r="N880" s="681">
        <v>5</v>
      </c>
      <c r="O880" s="692"/>
      <c r="P880" s="559" t="str">
        <f t="shared" si="39"/>
        <v>INCLUDED</v>
      </c>
      <c r="Q880" s="578">
        <f t="shared" si="40"/>
        <v>0</v>
      </c>
      <c r="R880" s="575">
        <f t="shared" si="41"/>
        <v>0</v>
      </c>
      <c r="AH880" s="579"/>
    </row>
    <row r="881" spans="1:34" ht="62.4">
      <c r="A881" s="560">
        <v>859</v>
      </c>
      <c r="B881" s="681">
        <v>7000009996</v>
      </c>
      <c r="C881" s="681">
        <v>9420</v>
      </c>
      <c r="D881" s="681">
        <v>300</v>
      </c>
      <c r="E881" s="681">
        <v>10</v>
      </c>
      <c r="F881" s="732" t="s">
        <v>827</v>
      </c>
      <c r="G881" s="681">
        <v>100001210</v>
      </c>
      <c r="H881" s="681">
        <v>995455</v>
      </c>
      <c r="I881" s="690"/>
      <c r="J881" s="693">
        <v>18</v>
      </c>
      <c r="K881" s="691"/>
      <c r="L881" s="732" t="s">
        <v>979</v>
      </c>
      <c r="M881" s="681" t="s">
        <v>452</v>
      </c>
      <c r="N881" s="681">
        <v>42</v>
      </c>
      <c r="O881" s="692"/>
      <c r="P881" s="559" t="str">
        <f t="shared" si="39"/>
        <v>INCLUDED</v>
      </c>
      <c r="Q881" s="578">
        <f t="shared" si="40"/>
        <v>0</v>
      </c>
      <c r="R881" s="575">
        <f t="shared" si="41"/>
        <v>0</v>
      </c>
      <c r="AH881" s="579"/>
    </row>
    <row r="882" spans="1:34" ht="46.8">
      <c r="A882" s="560">
        <v>860</v>
      </c>
      <c r="B882" s="681">
        <v>7000009996</v>
      </c>
      <c r="C882" s="681">
        <v>9420</v>
      </c>
      <c r="D882" s="681">
        <v>300</v>
      </c>
      <c r="E882" s="681">
        <v>20</v>
      </c>
      <c r="F882" s="732" t="s">
        <v>827</v>
      </c>
      <c r="G882" s="681">
        <v>100001680</v>
      </c>
      <c r="H882" s="681">
        <v>995455</v>
      </c>
      <c r="I882" s="690"/>
      <c r="J882" s="693">
        <v>18</v>
      </c>
      <c r="K882" s="691"/>
      <c r="L882" s="732" t="s">
        <v>869</v>
      </c>
      <c r="M882" s="681" t="s">
        <v>452</v>
      </c>
      <c r="N882" s="681">
        <v>2.7</v>
      </c>
      <c r="O882" s="692"/>
      <c r="P882" s="559" t="str">
        <f t="shared" si="39"/>
        <v>INCLUDED</v>
      </c>
      <c r="Q882" s="578">
        <f t="shared" si="40"/>
        <v>0</v>
      </c>
      <c r="R882" s="575">
        <f t="shared" si="41"/>
        <v>0</v>
      </c>
      <c r="AH882" s="579"/>
    </row>
    <row r="883" spans="1:34" ht="46.8">
      <c r="A883" s="560">
        <v>861</v>
      </c>
      <c r="B883" s="681">
        <v>7000009996</v>
      </c>
      <c r="C883" s="681">
        <v>9420</v>
      </c>
      <c r="D883" s="681">
        <v>300</v>
      </c>
      <c r="E883" s="681">
        <v>30</v>
      </c>
      <c r="F883" s="732" t="s">
        <v>827</v>
      </c>
      <c r="G883" s="681">
        <v>100001681</v>
      </c>
      <c r="H883" s="681">
        <v>995455</v>
      </c>
      <c r="I883" s="690"/>
      <c r="J883" s="693">
        <v>18</v>
      </c>
      <c r="K883" s="691"/>
      <c r="L883" s="732" t="s">
        <v>870</v>
      </c>
      <c r="M883" s="681" t="s">
        <v>452</v>
      </c>
      <c r="N883" s="681">
        <v>3</v>
      </c>
      <c r="O883" s="692"/>
      <c r="P883" s="559" t="str">
        <f t="shared" si="39"/>
        <v>INCLUDED</v>
      </c>
      <c r="Q883" s="578">
        <f t="shared" si="40"/>
        <v>0</v>
      </c>
      <c r="R883" s="575">
        <f t="shared" si="41"/>
        <v>0</v>
      </c>
      <c r="AH883" s="579"/>
    </row>
    <row r="884" spans="1:34" ht="31.2">
      <c r="A884" s="560">
        <v>862</v>
      </c>
      <c r="B884" s="681">
        <v>7000009996</v>
      </c>
      <c r="C884" s="681">
        <v>9420</v>
      </c>
      <c r="D884" s="681">
        <v>300</v>
      </c>
      <c r="E884" s="681">
        <v>40</v>
      </c>
      <c r="F884" s="732" t="s">
        <v>827</v>
      </c>
      <c r="G884" s="681">
        <v>100001677</v>
      </c>
      <c r="H884" s="681">
        <v>995455</v>
      </c>
      <c r="I884" s="690"/>
      <c r="J884" s="693">
        <v>18</v>
      </c>
      <c r="K884" s="691"/>
      <c r="L884" s="732" t="s">
        <v>871</v>
      </c>
      <c r="M884" s="681" t="s">
        <v>290</v>
      </c>
      <c r="N884" s="681">
        <v>50</v>
      </c>
      <c r="O884" s="692"/>
      <c r="P884" s="559" t="str">
        <f t="shared" si="39"/>
        <v>INCLUDED</v>
      </c>
      <c r="Q884" s="578">
        <f t="shared" si="40"/>
        <v>0</v>
      </c>
      <c r="R884" s="575">
        <f t="shared" si="41"/>
        <v>0</v>
      </c>
      <c r="AH884" s="579"/>
    </row>
    <row r="885" spans="1:34" ht="31.2">
      <c r="A885" s="560">
        <v>863</v>
      </c>
      <c r="B885" s="681">
        <v>7000009996</v>
      </c>
      <c r="C885" s="681">
        <v>9420</v>
      </c>
      <c r="D885" s="681">
        <v>300</v>
      </c>
      <c r="E885" s="681">
        <v>50</v>
      </c>
      <c r="F885" s="732" t="s">
        <v>827</v>
      </c>
      <c r="G885" s="681">
        <v>100003103</v>
      </c>
      <c r="H885" s="681">
        <v>998731</v>
      </c>
      <c r="I885" s="690"/>
      <c r="J885" s="693">
        <v>18</v>
      </c>
      <c r="K885" s="691"/>
      <c r="L885" s="732" t="s">
        <v>872</v>
      </c>
      <c r="M885" s="681" t="s">
        <v>579</v>
      </c>
      <c r="N885" s="681">
        <v>1</v>
      </c>
      <c r="O885" s="692"/>
      <c r="P885" s="559" t="str">
        <f t="shared" si="39"/>
        <v>INCLUDED</v>
      </c>
      <c r="Q885" s="578">
        <f t="shared" si="40"/>
        <v>0</v>
      </c>
      <c r="R885" s="575">
        <f t="shared" si="41"/>
        <v>0</v>
      </c>
      <c r="AH885" s="579"/>
    </row>
    <row r="886" spans="1:34" ht="31.2">
      <c r="A886" s="560">
        <v>864</v>
      </c>
      <c r="B886" s="681">
        <v>7000009996</v>
      </c>
      <c r="C886" s="681">
        <v>9420</v>
      </c>
      <c r="D886" s="681">
        <v>300</v>
      </c>
      <c r="E886" s="681">
        <v>60</v>
      </c>
      <c r="F886" s="732" t="s">
        <v>827</v>
      </c>
      <c r="G886" s="681">
        <v>100001668</v>
      </c>
      <c r="H886" s="681">
        <v>995455</v>
      </c>
      <c r="I886" s="690"/>
      <c r="J886" s="693">
        <v>18</v>
      </c>
      <c r="K886" s="691"/>
      <c r="L886" s="732" t="s">
        <v>475</v>
      </c>
      <c r="M886" s="681" t="s">
        <v>290</v>
      </c>
      <c r="N886" s="681">
        <v>3</v>
      </c>
      <c r="O886" s="692"/>
      <c r="P886" s="559" t="str">
        <f t="shared" si="39"/>
        <v>INCLUDED</v>
      </c>
      <c r="Q886" s="578">
        <f t="shared" si="40"/>
        <v>0</v>
      </c>
      <c r="R886" s="575">
        <f t="shared" si="41"/>
        <v>0</v>
      </c>
      <c r="AH886" s="579"/>
    </row>
    <row r="887" spans="1:34" ht="31.2">
      <c r="A887" s="560">
        <v>865</v>
      </c>
      <c r="B887" s="681">
        <v>7000009996</v>
      </c>
      <c r="C887" s="681">
        <v>9430</v>
      </c>
      <c r="D887" s="681">
        <v>310</v>
      </c>
      <c r="E887" s="681">
        <v>10</v>
      </c>
      <c r="F887" s="732" t="s">
        <v>828</v>
      </c>
      <c r="G887" s="681">
        <v>100000638</v>
      </c>
      <c r="H887" s="681">
        <v>998731</v>
      </c>
      <c r="I887" s="690"/>
      <c r="J887" s="693">
        <v>18</v>
      </c>
      <c r="K887" s="691"/>
      <c r="L887" s="732" t="s">
        <v>980</v>
      </c>
      <c r="M887" s="681" t="s">
        <v>291</v>
      </c>
      <c r="N887" s="681">
        <v>1</v>
      </c>
      <c r="O887" s="692"/>
      <c r="P887" s="559" t="str">
        <f t="shared" si="39"/>
        <v>INCLUDED</v>
      </c>
      <c r="Q887" s="578">
        <f t="shared" si="40"/>
        <v>0</v>
      </c>
      <c r="R887" s="575">
        <f t="shared" si="41"/>
        <v>0</v>
      </c>
      <c r="AH887" s="579"/>
    </row>
    <row r="888" spans="1:34" ht="31.2">
      <c r="A888" s="560">
        <v>866</v>
      </c>
      <c r="B888" s="681">
        <v>7000009996</v>
      </c>
      <c r="C888" s="681">
        <v>9430</v>
      </c>
      <c r="D888" s="681">
        <v>310</v>
      </c>
      <c r="E888" s="681">
        <v>20</v>
      </c>
      <c r="F888" s="732" t="s">
        <v>828</v>
      </c>
      <c r="G888" s="681">
        <v>100000639</v>
      </c>
      <c r="H888" s="681">
        <v>998731</v>
      </c>
      <c r="I888" s="690"/>
      <c r="J888" s="693">
        <v>18</v>
      </c>
      <c r="K888" s="691"/>
      <c r="L888" s="732" t="s">
        <v>981</v>
      </c>
      <c r="M888" s="681" t="s">
        <v>291</v>
      </c>
      <c r="N888" s="681">
        <v>2</v>
      </c>
      <c r="O888" s="692"/>
      <c r="P888" s="559" t="str">
        <f t="shared" si="39"/>
        <v>INCLUDED</v>
      </c>
      <c r="Q888" s="578">
        <f t="shared" si="40"/>
        <v>0</v>
      </c>
      <c r="R888" s="575">
        <f t="shared" si="41"/>
        <v>0</v>
      </c>
      <c r="AH888" s="579"/>
    </row>
    <row r="889" spans="1:34" ht="31.2">
      <c r="A889" s="560">
        <v>867</v>
      </c>
      <c r="B889" s="681">
        <v>7000009996</v>
      </c>
      <c r="C889" s="681">
        <v>9430</v>
      </c>
      <c r="D889" s="681">
        <v>310</v>
      </c>
      <c r="E889" s="681">
        <v>30</v>
      </c>
      <c r="F889" s="732" t="s">
        <v>828</v>
      </c>
      <c r="G889" s="681">
        <v>100000646</v>
      </c>
      <c r="H889" s="681">
        <v>998731</v>
      </c>
      <c r="I889" s="690"/>
      <c r="J889" s="693">
        <v>18</v>
      </c>
      <c r="K889" s="691"/>
      <c r="L889" s="732" t="s">
        <v>982</v>
      </c>
      <c r="M889" s="681" t="s">
        <v>291</v>
      </c>
      <c r="N889" s="681">
        <v>1</v>
      </c>
      <c r="O889" s="692"/>
      <c r="P889" s="559" t="str">
        <f t="shared" si="39"/>
        <v>INCLUDED</v>
      </c>
      <c r="Q889" s="578">
        <f t="shared" si="40"/>
        <v>0</v>
      </c>
      <c r="R889" s="575">
        <f t="shared" si="41"/>
        <v>0</v>
      </c>
      <c r="AH889" s="579"/>
    </row>
    <row r="890" spans="1:34">
      <c r="A890" s="560">
        <v>868</v>
      </c>
      <c r="B890" s="681">
        <v>7000009996</v>
      </c>
      <c r="C890" s="681">
        <v>9430</v>
      </c>
      <c r="D890" s="681">
        <v>310</v>
      </c>
      <c r="E890" s="681">
        <v>40</v>
      </c>
      <c r="F890" s="732" t="s">
        <v>828</v>
      </c>
      <c r="G890" s="681">
        <v>100002655</v>
      </c>
      <c r="H890" s="681">
        <v>998731</v>
      </c>
      <c r="I890" s="690"/>
      <c r="J890" s="693">
        <v>18</v>
      </c>
      <c r="K890" s="691"/>
      <c r="L890" s="732" t="s">
        <v>983</v>
      </c>
      <c r="M890" s="681" t="s">
        <v>291</v>
      </c>
      <c r="N890" s="681">
        <v>4</v>
      </c>
      <c r="O890" s="692"/>
      <c r="P890" s="559" t="str">
        <f t="shared" si="39"/>
        <v>INCLUDED</v>
      </c>
      <c r="Q890" s="578">
        <f t="shared" si="40"/>
        <v>0</v>
      </c>
      <c r="R890" s="575">
        <f t="shared" si="41"/>
        <v>0</v>
      </c>
      <c r="AH890" s="579"/>
    </row>
    <row r="891" spans="1:34" ht="31.2">
      <c r="A891" s="560">
        <v>869</v>
      </c>
      <c r="B891" s="681">
        <v>7000009996</v>
      </c>
      <c r="C891" s="681">
        <v>9430</v>
      </c>
      <c r="D891" s="681">
        <v>310</v>
      </c>
      <c r="E891" s="681">
        <v>50</v>
      </c>
      <c r="F891" s="732" t="s">
        <v>828</v>
      </c>
      <c r="G891" s="681">
        <v>100003728</v>
      </c>
      <c r="H891" s="681">
        <v>998731</v>
      </c>
      <c r="I891" s="690"/>
      <c r="J891" s="693">
        <v>18</v>
      </c>
      <c r="K891" s="691"/>
      <c r="L891" s="732" t="s">
        <v>984</v>
      </c>
      <c r="M891" s="681" t="s">
        <v>291</v>
      </c>
      <c r="N891" s="681">
        <v>2</v>
      </c>
      <c r="O891" s="692"/>
      <c r="P891" s="559" t="str">
        <f t="shared" si="39"/>
        <v>INCLUDED</v>
      </c>
      <c r="Q891" s="578">
        <f t="shared" si="40"/>
        <v>0</v>
      </c>
      <c r="R891" s="575">
        <f t="shared" si="41"/>
        <v>0</v>
      </c>
      <c r="AH891" s="579"/>
    </row>
    <row r="892" spans="1:34" ht="31.2">
      <c r="A892" s="560">
        <v>870</v>
      </c>
      <c r="B892" s="681">
        <v>7000009996</v>
      </c>
      <c r="C892" s="681">
        <v>9440</v>
      </c>
      <c r="D892" s="681">
        <v>320</v>
      </c>
      <c r="E892" s="681">
        <v>10</v>
      </c>
      <c r="F892" s="732" t="s">
        <v>829</v>
      </c>
      <c r="G892" s="681">
        <v>100002180</v>
      </c>
      <c r="H892" s="681">
        <v>998736</v>
      </c>
      <c r="I892" s="690"/>
      <c r="J892" s="693">
        <v>18</v>
      </c>
      <c r="K892" s="691"/>
      <c r="L892" s="732" t="s">
        <v>470</v>
      </c>
      <c r="M892" s="681" t="s">
        <v>443</v>
      </c>
      <c r="N892" s="681">
        <v>1</v>
      </c>
      <c r="O892" s="692"/>
      <c r="P892" s="559" t="str">
        <f t="shared" si="39"/>
        <v>INCLUDED</v>
      </c>
      <c r="Q892" s="578">
        <f t="shared" si="40"/>
        <v>0</v>
      </c>
      <c r="R892" s="575">
        <f t="shared" si="41"/>
        <v>0</v>
      </c>
      <c r="AH892" s="579"/>
    </row>
    <row r="893" spans="1:34" ht="31.2">
      <c r="A893" s="560">
        <v>871</v>
      </c>
      <c r="B893" s="681">
        <v>7000009996</v>
      </c>
      <c r="C893" s="681">
        <v>9440</v>
      </c>
      <c r="D893" s="681">
        <v>320</v>
      </c>
      <c r="E893" s="681">
        <v>20</v>
      </c>
      <c r="F893" s="732" t="s">
        <v>829</v>
      </c>
      <c r="G893" s="681">
        <v>100002181</v>
      </c>
      <c r="H893" s="681">
        <v>998736</v>
      </c>
      <c r="I893" s="690"/>
      <c r="J893" s="693">
        <v>18</v>
      </c>
      <c r="K893" s="691"/>
      <c r="L893" s="732" t="s">
        <v>442</v>
      </c>
      <c r="M893" s="681" t="s">
        <v>443</v>
      </c>
      <c r="N893" s="681">
        <v>1</v>
      </c>
      <c r="O893" s="692"/>
      <c r="P893" s="559" t="str">
        <f t="shared" si="39"/>
        <v>INCLUDED</v>
      </c>
      <c r="Q893" s="578">
        <f t="shared" si="40"/>
        <v>0</v>
      </c>
      <c r="R893" s="575">
        <f t="shared" si="41"/>
        <v>0</v>
      </c>
      <c r="AH893" s="579"/>
    </row>
    <row r="894" spans="1:34" ht="31.2">
      <c r="A894" s="560">
        <v>872</v>
      </c>
      <c r="B894" s="681">
        <v>7000009996</v>
      </c>
      <c r="C894" s="681">
        <v>9440</v>
      </c>
      <c r="D894" s="681">
        <v>320</v>
      </c>
      <c r="E894" s="681">
        <v>30</v>
      </c>
      <c r="F894" s="732" t="s">
        <v>829</v>
      </c>
      <c r="G894" s="681">
        <v>100002182</v>
      </c>
      <c r="H894" s="681">
        <v>998736</v>
      </c>
      <c r="I894" s="690"/>
      <c r="J894" s="693">
        <v>18</v>
      </c>
      <c r="K894" s="691"/>
      <c r="L894" s="732" t="s">
        <v>444</v>
      </c>
      <c r="M894" s="681" t="s">
        <v>443</v>
      </c>
      <c r="N894" s="681">
        <v>1</v>
      </c>
      <c r="O894" s="692"/>
      <c r="P894" s="559" t="str">
        <f t="shared" si="39"/>
        <v>INCLUDED</v>
      </c>
      <c r="Q894" s="578">
        <f t="shared" si="40"/>
        <v>0</v>
      </c>
      <c r="R894" s="575">
        <f t="shared" si="41"/>
        <v>0</v>
      </c>
      <c r="AH894" s="579"/>
    </row>
    <row r="895" spans="1:34" ht="46.8">
      <c r="A895" s="560">
        <v>873</v>
      </c>
      <c r="B895" s="681">
        <v>7000009996</v>
      </c>
      <c r="C895" s="681">
        <v>9440</v>
      </c>
      <c r="D895" s="681">
        <v>320</v>
      </c>
      <c r="E895" s="681">
        <v>40</v>
      </c>
      <c r="F895" s="732" t="s">
        <v>829</v>
      </c>
      <c r="G895" s="681">
        <v>100003538</v>
      </c>
      <c r="H895" s="681">
        <v>998736</v>
      </c>
      <c r="I895" s="690"/>
      <c r="J895" s="693">
        <v>18</v>
      </c>
      <c r="K895" s="691"/>
      <c r="L895" s="732" t="s">
        <v>985</v>
      </c>
      <c r="M895" s="681" t="s">
        <v>291</v>
      </c>
      <c r="N895" s="681">
        <v>8</v>
      </c>
      <c r="O895" s="692"/>
      <c r="P895" s="559" t="str">
        <f t="shared" ref="P895:P958" si="42">IF(O895="","INCLUDED",O895*N895)</f>
        <v>INCLUDED</v>
      </c>
      <c r="Q895" s="578">
        <f t="shared" ref="Q895:Q958" si="43">IF(O895="",0,IF(K895="",O895*J895/100,K895*O895))</f>
        <v>0</v>
      </c>
      <c r="R895" s="575">
        <f t="shared" ref="R895:R958" si="44">Q895*N895</f>
        <v>0</v>
      </c>
      <c r="AH895" s="579"/>
    </row>
    <row r="896" spans="1:34">
      <c r="A896" s="560">
        <v>874</v>
      </c>
      <c r="B896" s="681">
        <v>7000009996</v>
      </c>
      <c r="C896" s="681">
        <v>9440</v>
      </c>
      <c r="D896" s="681">
        <v>320</v>
      </c>
      <c r="E896" s="681">
        <v>50</v>
      </c>
      <c r="F896" s="732" t="s">
        <v>829</v>
      </c>
      <c r="G896" s="681">
        <v>100003004</v>
      </c>
      <c r="H896" s="681">
        <v>998736</v>
      </c>
      <c r="I896" s="690"/>
      <c r="J896" s="693">
        <v>18</v>
      </c>
      <c r="K896" s="691"/>
      <c r="L896" s="732" t="s">
        <v>986</v>
      </c>
      <c r="M896" s="681" t="s">
        <v>579</v>
      </c>
      <c r="N896" s="681">
        <v>3</v>
      </c>
      <c r="O896" s="692"/>
      <c r="P896" s="559" t="str">
        <f t="shared" si="42"/>
        <v>INCLUDED</v>
      </c>
      <c r="Q896" s="578">
        <f t="shared" si="43"/>
        <v>0</v>
      </c>
      <c r="R896" s="575">
        <f t="shared" si="44"/>
        <v>0</v>
      </c>
      <c r="AH896" s="579"/>
    </row>
    <row r="897" spans="1:34">
      <c r="A897" s="560">
        <v>875</v>
      </c>
      <c r="B897" s="681">
        <v>7000009996</v>
      </c>
      <c r="C897" s="681">
        <v>9440</v>
      </c>
      <c r="D897" s="681">
        <v>320</v>
      </c>
      <c r="E897" s="681">
        <v>60</v>
      </c>
      <c r="F897" s="732" t="s">
        <v>829</v>
      </c>
      <c r="G897" s="681">
        <v>100003005</v>
      </c>
      <c r="H897" s="681">
        <v>998736</v>
      </c>
      <c r="I897" s="690"/>
      <c r="J897" s="693">
        <v>18</v>
      </c>
      <c r="K897" s="691"/>
      <c r="L897" s="732" t="s">
        <v>987</v>
      </c>
      <c r="M897" s="681" t="s">
        <v>579</v>
      </c>
      <c r="N897" s="681">
        <v>1</v>
      </c>
      <c r="O897" s="692"/>
      <c r="P897" s="559" t="str">
        <f t="shared" si="42"/>
        <v>INCLUDED</v>
      </c>
      <c r="Q897" s="578">
        <f t="shared" si="43"/>
        <v>0</v>
      </c>
      <c r="R897" s="575">
        <f t="shared" si="44"/>
        <v>0</v>
      </c>
      <c r="AH897" s="579"/>
    </row>
    <row r="898" spans="1:34" ht="46.8">
      <c r="A898" s="560">
        <v>876</v>
      </c>
      <c r="B898" s="681">
        <v>7000009996</v>
      </c>
      <c r="C898" s="681">
        <v>9450</v>
      </c>
      <c r="D898" s="681">
        <v>330</v>
      </c>
      <c r="E898" s="681">
        <v>10</v>
      </c>
      <c r="F898" s="732" t="s">
        <v>830</v>
      </c>
      <c r="G898" s="681">
        <v>100000783</v>
      </c>
      <c r="H898" s="681">
        <v>998736</v>
      </c>
      <c r="I898" s="690"/>
      <c r="J898" s="693">
        <v>18</v>
      </c>
      <c r="K898" s="691"/>
      <c r="L898" s="732" t="s">
        <v>912</v>
      </c>
      <c r="M898" s="681" t="s">
        <v>291</v>
      </c>
      <c r="N898" s="681">
        <v>1</v>
      </c>
      <c r="O898" s="692"/>
      <c r="P898" s="559" t="str">
        <f t="shared" si="42"/>
        <v>INCLUDED</v>
      </c>
      <c r="Q898" s="578">
        <f t="shared" si="43"/>
        <v>0</v>
      </c>
      <c r="R898" s="575">
        <f t="shared" si="44"/>
        <v>0</v>
      </c>
      <c r="AH898" s="579"/>
    </row>
    <row r="899" spans="1:34" ht="31.2">
      <c r="A899" s="560">
        <v>877</v>
      </c>
      <c r="B899" s="681">
        <v>7000009996</v>
      </c>
      <c r="C899" s="681">
        <v>9450</v>
      </c>
      <c r="D899" s="681">
        <v>330</v>
      </c>
      <c r="E899" s="681">
        <v>20</v>
      </c>
      <c r="F899" s="732" t="s">
        <v>830</v>
      </c>
      <c r="G899" s="681">
        <v>100000774</v>
      </c>
      <c r="H899" s="681">
        <v>998736</v>
      </c>
      <c r="I899" s="690"/>
      <c r="J899" s="693">
        <v>18</v>
      </c>
      <c r="K899" s="691"/>
      <c r="L899" s="732" t="s">
        <v>988</v>
      </c>
      <c r="M899" s="681" t="s">
        <v>290</v>
      </c>
      <c r="N899" s="681">
        <v>3</v>
      </c>
      <c r="O899" s="692"/>
      <c r="P899" s="559" t="str">
        <f t="shared" si="42"/>
        <v>INCLUDED</v>
      </c>
      <c r="Q899" s="578">
        <f t="shared" si="43"/>
        <v>0</v>
      </c>
      <c r="R899" s="575">
        <f t="shared" si="44"/>
        <v>0</v>
      </c>
      <c r="AH899" s="579"/>
    </row>
    <row r="900" spans="1:34" ht="31.2">
      <c r="A900" s="560">
        <v>878</v>
      </c>
      <c r="B900" s="681">
        <v>7000009996</v>
      </c>
      <c r="C900" s="681">
        <v>9450</v>
      </c>
      <c r="D900" s="681">
        <v>330</v>
      </c>
      <c r="E900" s="681">
        <v>30</v>
      </c>
      <c r="F900" s="732" t="s">
        <v>830</v>
      </c>
      <c r="G900" s="681">
        <v>100002710</v>
      </c>
      <c r="H900" s="681">
        <v>998736</v>
      </c>
      <c r="I900" s="690"/>
      <c r="J900" s="693">
        <v>18</v>
      </c>
      <c r="K900" s="691"/>
      <c r="L900" s="732" t="s">
        <v>989</v>
      </c>
      <c r="M900" s="681" t="s">
        <v>290</v>
      </c>
      <c r="N900" s="681">
        <v>1</v>
      </c>
      <c r="O900" s="692"/>
      <c r="P900" s="559" t="str">
        <f t="shared" si="42"/>
        <v>INCLUDED</v>
      </c>
      <c r="Q900" s="578">
        <f t="shared" si="43"/>
        <v>0</v>
      </c>
      <c r="R900" s="575">
        <f t="shared" si="44"/>
        <v>0</v>
      </c>
      <c r="AH900" s="579"/>
    </row>
    <row r="901" spans="1:34" ht="31.2">
      <c r="A901" s="560">
        <v>879</v>
      </c>
      <c r="B901" s="681">
        <v>7000009996</v>
      </c>
      <c r="C901" s="681">
        <v>9450</v>
      </c>
      <c r="D901" s="681">
        <v>330</v>
      </c>
      <c r="E901" s="681">
        <v>40</v>
      </c>
      <c r="F901" s="732" t="s">
        <v>830</v>
      </c>
      <c r="G901" s="681">
        <v>100002774</v>
      </c>
      <c r="H901" s="681">
        <v>998736</v>
      </c>
      <c r="I901" s="690"/>
      <c r="J901" s="693">
        <v>18</v>
      </c>
      <c r="K901" s="691"/>
      <c r="L901" s="732" t="s">
        <v>990</v>
      </c>
      <c r="M901" s="681" t="s">
        <v>290</v>
      </c>
      <c r="N901" s="681">
        <v>1</v>
      </c>
      <c r="O901" s="692"/>
      <c r="P901" s="559" t="str">
        <f t="shared" si="42"/>
        <v>INCLUDED</v>
      </c>
      <c r="Q901" s="578">
        <f t="shared" si="43"/>
        <v>0</v>
      </c>
      <c r="R901" s="575">
        <f t="shared" si="44"/>
        <v>0</v>
      </c>
      <c r="AH901" s="579"/>
    </row>
    <row r="902" spans="1:34" ht="31.2">
      <c r="A902" s="560">
        <v>880</v>
      </c>
      <c r="B902" s="681">
        <v>7000009996</v>
      </c>
      <c r="C902" s="681">
        <v>9450</v>
      </c>
      <c r="D902" s="681">
        <v>330</v>
      </c>
      <c r="E902" s="681">
        <v>50</v>
      </c>
      <c r="F902" s="732" t="s">
        <v>830</v>
      </c>
      <c r="G902" s="681">
        <v>100002775</v>
      </c>
      <c r="H902" s="681">
        <v>998736</v>
      </c>
      <c r="I902" s="690"/>
      <c r="J902" s="693">
        <v>18</v>
      </c>
      <c r="K902" s="691"/>
      <c r="L902" s="732" t="s">
        <v>991</v>
      </c>
      <c r="M902" s="681" t="s">
        <v>290</v>
      </c>
      <c r="N902" s="681">
        <v>8</v>
      </c>
      <c r="O902" s="692"/>
      <c r="P902" s="559" t="str">
        <f t="shared" si="42"/>
        <v>INCLUDED</v>
      </c>
      <c r="Q902" s="578">
        <f t="shared" si="43"/>
        <v>0</v>
      </c>
      <c r="R902" s="575">
        <f t="shared" si="44"/>
        <v>0</v>
      </c>
      <c r="AH902" s="579"/>
    </row>
    <row r="903" spans="1:34" ht="31.2">
      <c r="A903" s="560">
        <v>881</v>
      </c>
      <c r="B903" s="681">
        <v>7000009996</v>
      </c>
      <c r="C903" s="681">
        <v>9600</v>
      </c>
      <c r="D903" s="681">
        <v>450</v>
      </c>
      <c r="E903" s="681">
        <v>10</v>
      </c>
      <c r="F903" s="732" t="s">
        <v>831</v>
      </c>
      <c r="G903" s="681">
        <v>100001324</v>
      </c>
      <c r="H903" s="681">
        <v>995433</v>
      </c>
      <c r="I903" s="690"/>
      <c r="J903" s="693">
        <v>18</v>
      </c>
      <c r="K903" s="691"/>
      <c r="L903" s="732" t="s">
        <v>476</v>
      </c>
      <c r="M903" s="681" t="s">
        <v>448</v>
      </c>
      <c r="N903" s="681">
        <v>6125</v>
      </c>
      <c r="O903" s="692"/>
      <c r="P903" s="559" t="str">
        <f t="shared" si="42"/>
        <v>INCLUDED</v>
      </c>
      <c r="Q903" s="578">
        <f t="shared" si="43"/>
        <v>0</v>
      </c>
      <c r="R903" s="575">
        <f t="shared" si="44"/>
        <v>0</v>
      </c>
      <c r="AH903" s="579"/>
    </row>
    <row r="904" spans="1:34">
      <c r="A904" s="560">
        <v>882</v>
      </c>
      <c r="B904" s="681">
        <v>7000009996</v>
      </c>
      <c r="C904" s="681">
        <v>9600</v>
      </c>
      <c r="D904" s="681">
        <v>450</v>
      </c>
      <c r="E904" s="681">
        <v>20</v>
      </c>
      <c r="F904" s="732" t="s">
        <v>831</v>
      </c>
      <c r="G904" s="681">
        <v>100001325</v>
      </c>
      <c r="H904" s="681">
        <v>995454</v>
      </c>
      <c r="I904" s="690"/>
      <c r="J904" s="693">
        <v>18</v>
      </c>
      <c r="K904" s="691"/>
      <c r="L904" s="732" t="s">
        <v>449</v>
      </c>
      <c r="M904" s="681" t="s">
        <v>448</v>
      </c>
      <c r="N904" s="681">
        <v>505</v>
      </c>
      <c r="O904" s="692"/>
      <c r="P904" s="559" t="str">
        <f t="shared" si="42"/>
        <v>INCLUDED</v>
      </c>
      <c r="Q904" s="578">
        <f t="shared" si="43"/>
        <v>0</v>
      </c>
      <c r="R904" s="575">
        <f t="shared" si="44"/>
        <v>0</v>
      </c>
      <c r="AH904" s="579"/>
    </row>
    <row r="905" spans="1:34">
      <c r="A905" s="560">
        <v>883</v>
      </c>
      <c r="B905" s="681">
        <v>7000009996</v>
      </c>
      <c r="C905" s="681">
        <v>9600</v>
      </c>
      <c r="D905" s="681">
        <v>450</v>
      </c>
      <c r="E905" s="681">
        <v>30</v>
      </c>
      <c r="F905" s="732" t="s">
        <v>831</v>
      </c>
      <c r="G905" s="681">
        <v>100001326</v>
      </c>
      <c r="H905" s="681">
        <v>995454</v>
      </c>
      <c r="I905" s="690"/>
      <c r="J905" s="693">
        <v>18</v>
      </c>
      <c r="K905" s="691"/>
      <c r="L905" s="732" t="s">
        <v>465</v>
      </c>
      <c r="M905" s="681" t="s">
        <v>448</v>
      </c>
      <c r="N905" s="681">
        <v>186</v>
      </c>
      <c r="O905" s="692"/>
      <c r="P905" s="559" t="str">
        <f t="shared" si="42"/>
        <v>INCLUDED</v>
      </c>
      <c r="Q905" s="578">
        <f t="shared" si="43"/>
        <v>0</v>
      </c>
      <c r="R905" s="575">
        <f t="shared" si="44"/>
        <v>0</v>
      </c>
      <c r="AH905" s="579"/>
    </row>
    <row r="906" spans="1:34" ht="46.8">
      <c r="A906" s="560">
        <v>884</v>
      </c>
      <c r="B906" s="681">
        <v>7000009996</v>
      </c>
      <c r="C906" s="681">
        <v>9600</v>
      </c>
      <c r="D906" s="681">
        <v>450</v>
      </c>
      <c r="E906" s="681">
        <v>40</v>
      </c>
      <c r="F906" s="732" t="s">
        <v>831</v>
      </c>
      <c r="G906" s="681">
        <v>100001754</v>
      </c>
      <c r="H906" s="681">
        <v>995454</v>
      </c>
      <c r="I906" s="690"/>
      <c r="J906" s="693">
        <v>18</v>
      </c>
      <c r="K906" s="691"/>
      <c r="L906" s="732" t="s">
        <v>480</v>
      </c>
      <c r="M906" s="681" t="s">
        <v>448</v>
      </c>
      <c r="N906" s="681">
        <v>2315</v>
      </c>
      <c r="O906" s="692"/>
      <c r="P906" s="559" t="str">
        <f t="shared" si="42"/>
        <v>INCLUDED</v>
      </c>
      <c r="Q906" s="578">
        <f t="shared" si="43"/>
        <v>0</v>
      </c>
      <c r="R906" s="575">
        <f t="shared" si="44"/>
        <v>0</v>
      </c>
      <c r="AH906" s="579"/>
    </row>
    <row r="907" spans="1:34" ht="31.2">
      <c r="A907" s="560">
        <v>885</v>
      </c>
      <c r="B907" s="681">
        <v>7000009996</v>
      </c>
      <c r="C907" s="681">
        <v>9600</v>
      </c>
      <c r="D907" s="681">
        <v>450</v>
      </c>
      <c r="E907" s="681">
        <v>50</v>
      </c>
      <c r="F907" s="732" t="s">
        <v>831</v>
      </c>
      <c r="G907" s="681">
        <v>100001328</v>
      </c>
      <c r="H907" s="681">
        <v>995454</v>
      </c>
      <c r="I907" s="690"/>
      <c r="J907" s="693">
        <v>18</v>
      </c>
      <c r="K907" s="691"/>
      <c r="L907" s="732" t="s">
        <v>450</v>
      </c>
      <c r="M907" s="681" t="s">
        <v>448</v>
      </c>
      <c r="N907" s="681">
        <v>396</v>
      </c>
      <c r="O907" s="692"/>
      <c r="P907" s="559" t="str">
        <f t="shared" si="42"/>
        <v>INCLUDED</v>
      </c>
      <c r="Q907" s="578">
        <f t="shared" si="43"/>
        <v>0</v>
      </c>
      <c r="R907" s="575">
        <f t="shared" si="44"/>
        <v>0</v>
      </c>
      <c r="AH907" s="579"/>
    </row>
    <row r="908" spans="1:34">
      <c r="A908" s="560">
        <v>886</v>
      </c>
      <c r="B908" s="681">
        <v>7000009996</v>
      </c>
      <c r="C908" s="681">
        <v>9600</v>
      </c>
      <c r="D908" s="681">
        <v>450</v>
      </c>
      <c r="E908" s="681">
        <v>60</v>
      </c>
      <c r="F908" s="732" t="s">
        <v>831</v>
      </c>
      <c r="G908" s="681">
        <v>100001329</v>
      </c>
      <c r="H908" s="681">
        <v>995454</v>
      </c>
      <c r="I908" s="690"/>
      <c r="J908" s="693">
        <v>18</v>
      </c>
      <c r="K908" s="691"/>
      <c r="L908" s="732" t="s">
        <v>451</v>
      </c>
      <c r="M908" s="681" t="s">
        <v>452</v>
      </c>
      <c r="N908" s="681">
        <v>230</v>
      </c>
      <c r="O908" s="692"/>
      <c r="P908" s="559" t="str">
        <f t="shared" si="42"/>
        <v>INCLUDED</v>
      </c>
      <c r="Q908" s="578">
        <f t="shared" si="43"/>
        <v>0</v>
      </c>
      <c r="R908" s="575">
        <f t="shared" si="44"/>
        <v>0</v>
      </c>
      <c r="AH908" s="579"/>
    </row>
    <row r="909" spans="1:34">
      <c r="A909" s="560">
        <v>887</v>
      </c>
      <c r="B909" s="681">
        <v>7000009996</v>
      </c>
      <c r="C909" s="681">
        <v>9600</v>
      </c>
      <c r="D909" s="681">
        <v>450</v>
      </c>
      <c r="E909" s="681">
        <v>70</v>
      </c>
      <c r="F909" s="732" t="s">
        <v>831</v>
      </c>
      <c r="G909" s="681">
        <v>100001330</v>
      </c>
      <c r="H909" s="681">
        <v>995428</v>
      </c>
      <c r="I909" s="690"/>
      <c r="J909" s="693">
        <v>18</v>
      </c>
      <c r="K909" s="691"/>
      <c r="L909" s="732" t="s">
        <v>915</v>
      </c>
      <c r="M909" s="681" t="s">
        <v>448</v>
      </c>
      <c r="N909" s="681">
        <v>10</v>
      </c>
      <c r="O909" s="692"/>
      <c r="P909" s="559" t="str">
        <f t="shared" si="42"/>
        <v>INCLUDED</v>
      </c>
      <c r="Q909" s="578">
        <f t="shared" si="43"/>
        <v>0</v>
      </c>
      <c r="R909" s="575">
        <f t="shared" si="44"/>
        <v>0</v>
      </c>
      <c r="AH909" s="579"/>
    </row>
    <row r="910" spans="1:34" ht="46.8">
      <c r="A910" s="560">
        <v>888</v>
      </c>
      <c r="B910" s="681">
        <v>7000009996</v>
      </c>
      <c r="C910" s="681">
        <v>9600</v>
      </c>
      <c r="D910" s="681">
        <v>450</v>
      </c>
      <c r="E910" s="681">
        <v>80</v>
      </c>
      <c r="F910" s="732" t="s">
        <v>831</v>
      </c>
      <c r="G910" s="681">
        <v>100001331</v>
      </c>
      <c r="H910" s="681">
        <v>995455</v>
      </c>
      <c r="I910" s="690"/>
      <c r="J910" s="693">
        <v>18</v>
      </c>
      <c r="K910" s="691"/>
      <c r="L910" s="732" t="s">
        <v>453</v>
      </c>
      <c r="M910" s="681" t="s">
        <v>452</v>
      </c>
      <c r="N910" s="681">
        <v>8</v>
      </c>
      <c r="O910" s="692"/>
      <c r="P910" s="559" t="str">
        <f t="shared" si="42"/>
        <v>INCLUDED</v>
      </c>
      <c r="Q910" s="578">
        <f t="shared" si="43"/>
        <v>0</v>
      </c>
      <c r="R910" s="575">
        <f t="shared" si="44"/>
        <v>0</v>
      </c>
      <c r="AH910" s="579"/>
    </row>
    <row r="911" spans="1:34" ht="78">
      <c r="A911" s="560">
        <v>889</v>
      </c>
      <c r="B911" s="681">
        <v>7000009996</v>
      </c>
      <c r="C911" s="681">
        <v>9600</v>
      </c>
      <c r="D911" s="681">
        <v>450</v>
      </c>
      <c r="E911" s="681">
        <v>90</v>
      </c>
      <c r="F911" s="732" t="s">
        <v>831</v>
      </c>
      <c r="G911" s="681">
        <v>100001683</v>
      </c>
      <c r="H911" s="681">
        <v>995414</v>
      </c>
      <c r="I911" s="690"/>
      <c r="J911" s="693">
        <v>18</v>
      </c>
      <c r="K911" s="691"/>
      <c r="L911" s="732" t="s">
        <v>916</v>
      </c>
      <c r="M911" s="681" t="s">
        <v>454</v>
      </c>
      <c r="N911" s="681">
        <v>622</v>
      </c>
      <c r="O911" s="692"/>
      <c r="P911" s="559" t="str">
        <f t="shared" si="42"/>
        <v>INCLUDED</v>
      </c>
      <c r="Q911" s="578">
        <f t="shared" si="43"/>
        <v>0</v>
      </c>
      <c r="R911" s="575">
        <f t="shared" si="44"/>
        <v>0</v>
      </c>
      <c r="AH911" s="579"/>
    </row>
    <row r="912" spans="1:34" ht="62.4">
      <c r="A912" s="560">
        <v>890</v>
      </c>
      <c r="B912" s="681">
        <v>7000009996</v>
      </c>
      <c r="C912" s="681">
        <v>9600</v>
      </c>
      <c r="D912" s="681">
        <v>450</v>
      </c>
      <c r="E912" s="681">
        <v>100</v>
      </c>
      <c r="F912" s="732" t="s">
        <v>831</v>
      </c>
      <c r="G912" s="681">
        <v>100001682</v>
      </c>
      <c r="H912" s="681">
        <v>995416</v>
      </c>
      <c r="I912" s="690"/>
      <c r="J912" s="693">
        <v>18</v>
      </c>
      <c r="K912" s="691"/>
      <c r="L912" s="732" t="s">
        <v>917</v>
      </c>
      <c r="M912" s="681" t="s">
        <v>454</v>
      </c>
      <c r="N912" s="681">
        <v>25</v>
      </c>
      <c r="O912" s="692"/>
      <c r="P912" s="559" t="str">
        <f t="shared" si="42"/>
        <v>INCLUDED</v>
      </c>
      <c r="Q912" s="578">
        <f t="shared" si="43"/>
        <v>0</v>
      </c>
      <c r="R912" s="575">
        <f t="shared" si="44"/>
        <v>0</v>
      </c>
      <c r="AH912" s="579"/>
    </row>
    <row r="913" spans="1:34" ht="62.4">
      <c r="A913" s="560">
        <v>891</v>
      </c>
      <c r="B913" s="681">
        <v>7000009996</v>
      </c>
      <c r="C913" s="681">
        <v>9600</v>
      </c>
      <c r="D913" s="681">
        <v>450</v>
      </c>
      <c r="E913" s="681">
        <v>110</v>
      </c>
      <c r="F913" s="732" t="s">
        <v>831</v>
      </c>
      <c r="G913" s="681">
        <v>100001700</v>
      </c>
      <c r="H913" s="681">
        <v>995454</v>
      </c>
      <c r="I913" s="690"/>
      <c r="J913" s="693">
        <v>18</v>
      </c>
      <c r="K913" s="691"/>
      <c r="L913" s="732" t="s">
        <v>918</v>
      </c>
      <c r="M913" s="681" t="s">
        <v>290</v>
      </c>
      <c r="N913" s="681">
        <v>1</v>
      </c>
      <c r="O913" s="692"/>
      <c r="P913" s="559" t="str">
        <f t="shared" si="42"/>
        <v>INCLUDED</v>
      </c>
      <c r="Q913" s="578">
        <f t="shared" si="43"/>
        <v>0</v>
      </c>
      <c r="R913" s="575">
        <f t="shared" si="44"/>
        <v>0</v>
      </c>
      <c r="AH913" s="579"/>
    </row>
    <row r="914" spans="1:34" ht="31.2">
      <c r="A914" s="560">
        <v>892</v>
      </c>
      <c r="B914" s="681">
        <v>7000009996</v>
      </c>
      <c r="C914" s="681">
        <v>9600</v>
      </c>
      <c r="D914" s="681">
        <v>450</v>
      </c>
      <c r="E914" s="681">
        <v>120</v>
      </c>
      <c r="F914" s="732" t="s">
        <v>831</v>
      </c>
      <c r="G914" s="681">
        <v>100002755</v>
      </c>
      <c r="H914" s="681">
        <v>995428</v>
      </c>
      <c r="I914" s="690"/>
      <c r="J914" s="693">
        <v>18</v>
      </c>
      <c r="K914" s="691"/>
      <c r="L914" s="732" t="s">
        <v>919</v>
      </c>
      <c r="M914" s="681" t="s">
        <v>454</v>
      </c>
      <c r="N914" s="681">
        <v>3080</v>
      </c>
      <c r="O914" s="692"/>
      <c r="P914" s="559" t="str">
        <f t="shared" si="42"/>
        <v>INCLUDED</v>
      </c>
      <c r="Q914" s="578">
        <f t="shared" si="43"/>
        <v>0</v>
      </c>
      <c r="R914" s="575">
        <f t="shared" si="44"/>
        <v>0</v>
      </c>
      <c r="AH914" s="579"/>
    </row>
    <row r="915" spans="1:34" ht="62.4">
      <c r="A915" s="560">
        <v>893</v>
      </c>
      <c r="B915" s="681">
        <v>7000009996</v>
      </c>
      <c r="C915" s="681">
        <v>9600</v>
      </c>
      <c r="D915" s="681">
        <v>450</v>
      </c>
      <c r="E915" s="681">
        <v>140</v>
      </c>
      <c r="F915" s="732" t="s">
        <v>831</v>
      </c>
      <c r="G915" s="681">
        <v>100004507</v>
      </c>
      <c r="H915" s="681">
        <v>995421</v>
      </c>
      <c r="I915" s="690"/>
      <c r="J915" s="693">
        <v>18</v>
      </c>
      <c r="K915" s="691"/>
      <c r="L915" s="732" t="s">
        <v>466</v>
      </c>
      <c r="M915" s="681" t="s">
        <v>454</v>
      </c>
      <c r="N915" s="681">
        <v>375</v>
      </c>
      <c r="O915" s="692"/>
      <c r="P915" s="559" t="str">
        <f t="shared" si="42"/>
        <v>INCLUDED</v>
      </c>
      <c r="Q915" s="578">
        <f t="shared" si="43"/>
        <v>0</v>
      </c>
      <c r="R915" s="575">
        <f t="shared" si="44"/>
        <v>0</v>
      </c>
      <c r="AH915" s="579"/>
    </row>
    <row r="916" spans="1:34">
      <c r="A916" s="560">
        <v>894</v>
      </c>
      <c r="B916" s="681">
        <v>7000009996</v>
      </c>
      <c r="C916" s="681">
        <v>9600</v>
      </c>
      <c r="D916" s="681">
        <v>450</v>
      </c>
      <c r="E916" s="681">
        <v>150</v>
      </c>
      <c r="F916" s="732" t="s">
        <v>831</v>
      </c>
      <c r="G916" s="681">
        <v>100001391</v>
      </c>
      <c r="H916" s="681">
        <v>995477</v>
      </c>
      <c r="I916" s="690"/>
      <c r="J916" s="693">
        <v>18</v>
      </c>
      <c r="K916" s="691"/>
      <c r="L916" s="732" t="s">
        <v>477</v>
      </c>
      <c r="M916" s="681" t="s">
        <v>461</v>
      </c>
      <c r="N916" s="681">
        <v>60</v>
      </c>
      <c r="O916" s="692"/>
      <c r="P916" s="559" t="str">
        <f t="shared" si="42"/>
        <v>INCLUDED</v>
      </c>
      <c r="Q916" s="578">
        <f t="shared" si="43"/>
        <v>0</v>
      </c>
      <c r="R916" s="575">
        <f t="shared" si="44"/>
        <v>0</v>
      </c>
      <c r="AH916" s="579"/>
    </row>
    <row r="917" spans="1:34">
      <c r="A917" s="560">
        <v>895</v>
      </c>
      <c r="B917" s="681">
        <v>7000009996</v>
      </c>
      <c r="C917" s="681">
        <v>9600</v>
      </c>
      <c r="D917" s="681">
        <v>450</v>
      </c>
      <c r="E917" s="681">
        <v>160</v>
      </c>
      <c r="F917" s="732" t="s">
        <v>831</v>
      </c>
      <c r="G917" s="681">
        <v>100001392</v>
      </c>
      <c r="H917" s="681">
        <v>995455</v>
      </c>
      <c r="I917" s="690"/>
      <c r="J917" s="693">
        <v>18</v>
      </c>
      <c r="K917" s="691"/>
      <c r="L917" s="732" t="s">
        <v>920</v>
      </c>
      <c r="M917" s="681" t="s">
        <v>290</v>
      </c>
      <c r="N917" s="681">
        <v>2</v>
      </c>
      <c r="O917" s="692"/>
      <c r="P917" s="559" t="str">
        <f t="shared" si="42"/>
        <v>INCLUDED</v>
      </c>
      <c r="Q917" s="578">
        <f t="shared" si="43"/>
        <v>0</v>
      </c>
      <c r="R917" s="575">
        <f t="shared" si="44"/>
        <v>0</v>
      </c>
      <c r="AH917" s="579"/>
    </row>
    <row r="918" spans="1:34" ht="31.2">
      <c r="A918" s="560">
        <v>896</v>
      </c>
      <c r="B918" s="681">
        <v>7000009996</v>
      </c>
      <c r="C918" s="681">
        <v>9600</v>
      </c>
      <c r="D918" s="681">
        <v>450</v>
      </c>
      <c r="E918" s="681">
        <v>170</v>
      </c>
      <c r="F918" s="732" t="s">
        <v>831</v>
      </c>
      <c r="G918" s="681">
        <v>100001405</v>
      </c>
      <c r="H918" s="681">
        <v>995462</v>
      </c>
      <c r="I918" s="690"/>
      <c r="J918" s="693">
        <v>18</v>
      </c>
      <c r="K918" s="691"/>
      <c r="L918" s="732" t="s">
        <v>921</v>
      </c>
      <c r="M918" s="681" t="s">
        <v>461</v>
      </c>
      <c r="N918" s="681">
        <v>50</v>
      </c>
      <c r="O918" s="692"/>
      <c r="P918" s="559" t="str">
        <f t="shared" si="42"/>
        <v>INCLUDED</v>
      </c>
      <c r="Q918" s="578">
        <f t="shared" si="43"/>
        <v>0</v>
      </c>
      <c r="R918" s="575">
        <f t="shared" si="44"/>
        <v>0</v>
      </c>
      <c r="AH918" s="579"/>
    </row>
    <row r="919" spans="1:34" ht="31.2">
      <c r="A919" s="560">
        <v>897</v>
      </c>
      <c r="B919" s="681">
        <v>7000009996</v>
      </c>
      <c r="C919" s="681">
        <v>9600</v>
      </c>
      <c r="D919" s="681">
        <v>450</v>
      </c>
      <c r="E919" s="681">
        <v>180</v>
      </c>
      <c r="F919" s="732" t="s">
        <v>831</v>
      </c>
      <c r="G919" s="681">
        <v>100001406</v>
      </c>
      <c r="H919" s="681">
        <v>995462</v>
      </c>
      <c r="I919" s="690"/>
      <c r="J919" s="693">
        <v>18</v>
      </c>
      <c r="K919" s="691"/>
      <c r="L919" s="732" t="s">
        <v>922</v>
      </c>
      <c r="M919" s="681" t="s">
        <v>461</v>
      </c>
      <c r="N919" s="681">
        <v>20</v>
      </c>
      <c r="O919" s="692"/>
      <c r="P919" s="559" t="str">
        <f t="shared" si="42"/>
        <v>INCLUDED</v>
      </c>
      <c r="Q919" s="578">
        <f t="shared" si="43"/>
        <v>0</v>
      </c>
      <c r="R919" s="575">
        <f t="shared" si="44"/>
        <v>0</v>
      </c>
      <c r="AH919" s="579"/>
    </row>
    <row r="920" spans="1:34" ht="31.2">
      <c r="A920" s="560">
        <v>898</v>
      </c>
      <c r="B920" s="681">
        <v>7000009996</v>
      </c>
      <c r="C920" s="681">
        <v>9600</v>
      </c>
      <c r="D920" s="681">
        <v>450</v>
      </c>
      <c r="E920" s="681">
        <v>190</v>
      </c>
      <c r="F920" s="732" t="s">
        <v>831</v>
      </c>
      <c r="G920" s="681">
        <v>100001407</v>
      </c>
      <c r="H920" s="681">
        <v>995462</v>
      </c>
      <c r="I920" s="690"/>
      <c r="J920" s="693">
        <v>18</v>
      </c>
      <c r="K920" s="691"/>
      <c r="L920" s="732" t="s">
        <v>923</v>
      </c>
      <c r="M920" s="681" t="s">
        <v>461</v>
      </c>
      <c r="N920" s="681">
        <v>15</v>
      </c>
      <c r="O920" s="692"/>
      <c r="P920" s="559" t="str">
        <f t="shared" si="42"/>
        <v>INCLUDED</v>
      </c>
      <c r="Q920" s="578">
        <f t="shared" si="43"/>
        <v>0</v>
      </c>
      <c r="R920" s="575">
        <f t="shared" si="44"/>
        <v>0</v>
      </c>
      <c r="AH920" s="579"/>
    </row>
    <row r="921" spans="1:34" ht="31.2">
      <c r="A921" s="560">
        <v>899</v>
      </c>
      <c r="B921" s="681">
        <v>7000009996</v>
      </c>
      <c r="C921" s="681">
        <v>9600</v>
      </c>
      <c r="D921" s="681">
        <v>450</v>
      </c>
      <c r="E921" s="681">
        <v>200</v>
      </c>
      <c r="F921" s="732" t="s">
        <v>831</v>
      </c>
      <c r="G921" s="681">
        <v>100001408</v>
      </c>
      <c r="H921" s="681">
        <v>995462</v>
      </c>
      <c r="I921" s="690"/>
      <c r="J921" s="693">
        <v>18</v>
      </c>
      <c r="K921" s="691"/>
      <c r="L921" s="732" t="s">
        <v>924</v>
      </c>
      <c r="M921" s="681" t="s">
        <v>461</v>
      </c>
      <c r="N921" s="681">
        <v>10</v>
      </c>
      <c r="O921" s="692"/>
      <c r="P921" s="559" t="str">
        <f t="shared" si="42"/>
        <v>INCLUDED</v>
      </c>
      <c r="Q921" s="578">
        <f t="shared" si="43"/>
        <v>0</v>
      </c>
      <c r="R921" s="575">
        <f t="shared" si="44"/>
        <v>0</v>
      </c>
      <c r="AH921" s="579"/>
    </row>
    <row r="922" spans="1:34">
      <c r="A922" s="560">
        <v>900</v>
      </c>
      <c r="B922" s="681">
        <v>7000009996</v>
      </c>
      <c r="C922" s="681">
        <v>9600</v>
      </c>
      <c r="D922" s="681">
        <v>450</v>
      </c>
      <c r="E922" s="681">
        <v>210</v>
      </c>
      <c r="F922" s="732" t="s">
        <v>831</v>
      </c>
      <c r="G922" s="681">
        <v>100001410</v>
      </c>
      <c r="H922" s="681">
        <v>995462</v>
      </c>
      <c r="I922" s="690"/>
      <c r="J922" s="693">
        <v>18</v>
      </c>
      <c r="K922" s="691"/>
      <c r="L922" s="732" t="s">
        <v>925</v>
      </c>
      <c r="M922" s="681" t="s">
        <v>290</v>
      </c>
      <c r="N922" s="681">
        <v>2</v>
      </c>
      <c r="O922" s="692"/>
      <c r="P922" s="559" t="str">
        <f t="shared" si="42"/>
        <v>INCLUDED</v>
      </c>
      <c r="Q922" s="578">
        <f t="shared" si="43"/>
        <v>0</v>
      </c>
      <c r="R922" s="575">
        <f t="shared" si="44"/>
        <v>0</v>
      </c>
      <c r="AH922" s="579"/>
    </row>
    <row r="923" spans="1:34">
      <c r="A923" s="560">
        <v>901</v>
      </c>
      <c r="B923" s="681">
        <v>7000009996</v>
      </c>
      <c r="C923" s="681">
        <v>9600</v>
      </c>
      <c r="D923" s="681">
        <v>450</v>
      </c>
      <c r="E923" s="681">
        <v>220</v>
      </c>
      <c r="F923" s="732" t="s">
        <v>831</v>
      </c>
      <c r="G923" s="681">
        <v>100001411</v>
      </c>
      <c r="H923" s="681">
        <v>995462</v>
      </c>
      <c r="I923" s="690"/>
      <c r="J923" s="693">
        <v>18</v>
      </c>
      <c r="K923" s="691"/>
      <c r="L923" s="732" t="s">
        <v>926</v>
      </c>
      <c r="M923" s="681" t="s">
        <v>290</v>
      </c>
      <c r="N923" s="681">
        <v>2</v>
      </c>
      <c r="O923" s="692"/>
      <c r="P923" s="559" t="str">
        <f t="shared" si="42"/>
        <v>INCLUDED</v>
      </c>
      <c r="Q923" s="578">
        <f t="shared" si="43"/>
        <v>0</v>
      </c>
      <c r="R923" s="575">
        <f t="shared" si="44"/>
        <v>0</v>
      </c>
      <c r="AH923" s="579"/>
    </row>
    <row r="924" spans="1:34" ht="31.2">
      <c r="A924" s="560">
        <v>902</v>
      </c>
      <c r="B924" s="681">
        <v>7000009996</v>
      </c>
      <c r="C924" s="681">
        <v>9600</v>
      </c>
      <c r="D924" s="681">
        <v>450</v>
      </c>
      <c r="E924" s="681">
        <v>230</v>
      </c>
      <c r="F924" s="732" t="s">
        <v>831</v>
      </c>
      <c r="G924" s="681">
        <v>100001412</v>
      </c>
      <c r="H924" s="681">
        <v>995462</v>
      </c>
      <c r="I924" s="690"/>
      <c r="J924" s="693">
        <v>18</v>
      </c>
      <c r="K924" s="691"/>
      <c r="L924" s="732" t="s">
        <v>478</v>
      </c>
      <c r="M924" s="681" t="s">
        <v>461</v>
      </c>
      <c r="N924" s="681">
        <v>150</v>
      </c>
      <c r="O924" s="692"/>
      <c r="P924" s="559" t="str">
        <f t="shared" si="42"/>
        <v>INCLUDED</v>
      </c>
      <c r="Q924" s="578">
        <f t="shared" si="43"/>
        <v>0</v>
      </c>
      <c r="R924" s="575">
        <f t="shared" si="44"/>
        <v>0</v>
      </c>
      <c r="AH924" s="579"/>
    </row>
    <row r="925" spans="1:34" ht="31.2">
      <c r="A925" s="560">
        <v>903</v>
      </c>
      <c r="B925" s="681">
        <v>7000009996</v>
      </c>
      <c r="C925" s="681">
        <v>9600</v>
      </c>
      <c r="D925" s="681">
        <v>450</v>
      </c>
      <c r="E925" s="681">
        <v>240</v>
      </c>
      <c r="F925" s="732" t="s">
        <v>831</v>
      </c>
      <c r="G925" s="681">
        <v>100001413</v>
      </c>
      <c r="H925" s="681">
        <v>995462</v>
      </c>
      <c r="I925" s="690"/>
      <c r="J925" s="693">
        <v>18</v>
      </c>
      <c r="K925" s="691"/>
      <c r="L925" s="732" t="s">
        <v>479</v>
      </c>
      <c r="M925" s="681" t="s">
        <v>461</v>
      </c>
      <c r="N925" s="681">
        <v>75</v>
      </c>
      <c r="O925" s="692"/>
      <c r="P925" s="559" t="str">
        <f t="shared" si="42"/>
        <v>INCLUDED</v>
      </c>
      <c r="Q925" s="578">
        <f t="shared" si="43"/>
        <v>0</v>
      </c>
      <c r="R925" s="575">
        <f t="shared" si="44"/>
        <v>0</v>
      </c>
      <c r="AH925" s="579"/>
    </row>
    <row r="926" spans="1:34" ht="31.2">
      <c r="A926" s="560">
        <v>904</v>
      </c>
      <c r="B926" s="681">
        <v>7000009996</v>
      </c>
      <c r="C926" s="681">
        <v>9600</v>
      </c>
      <c r="D926" s="681">
        <v>450</v>
      </c>
      <c r="E926" s="681">
        <v>250</v>
      </c>
      <c r="F926" s="732" t="s">
        <v>831</v>
      </c>
      <c r="G926" s="681">
        <v>100001414</v>
      </c>
      <c r="H926" s="681">
        <v>995462</v>
      </c>
      <c r="I926" s="690"/>
      <c r="J926" s="693">
        <v>18</v>
      </c>
      <c r="K926" s="691"/>
      <c r="L926" s="732" t="s">
        <v>927</v>
      </c>
      <c r="M926" s="681" t="s">
        <v>461</v>
      </c>
      <c r="N926" s="681">
        <v>45</v>
      </c>
      <c r="O926" s="692"/>
      <c r="P926" s="559" t="str">
        <f t="shared" si="42"/>
        <v>INCLUDED</v>
      </c>
      <c r="Q926" s="578">
        <f t="shared" si="43"/>
        <v>0</v>
      </c>
      <c r="R926" s="575">
        <f t="shared" si="44"/>
        <v>0</v>
      </c>
      <c r="AH926" s="579"/>
    </row>
    <row r="927" spans="1:34" ht="31.2">
      <c r="A927" s="560">
        <v>905</v>
      </c>
      <c r="B927" s="681">
        <v>7000009996</v>
      </c>
      <c r="C927" s="681">
        <v>9600</v>
      </c>
      <c r="D927" s="681">
        <v>450</v>
      </c>
      <c r="E927" s="681">
        <v>260</v>
      </c>
      <c r="F927" s="732" t="s">
        <v>831</v>
      </c>
      <c r="G927" s="681">
        <v>100001415</v>
      </c>
      <c r="H927" s="681">
        <v>995462</v>
      </c>
      <c r="I927" s="690"/>
      <c r="J927" s="693">
        <v>18</v>
      </c>
      <c r="K927" s="691"/>
      <c r="L927" s="732" t="s">
        <v>928</v>
      </c>
      <c r="M927" s="681" t="s">
        <v>461</v>
      </c>
      <c r="N927" s="681">
        <v>30</v>
      </c>
      <c r="O927" s="692"/>
      <c r="P927" s="559" t="str">
        <f t="shared" si="42"/>
        <v>INCLUDED</v>
      </c>
      <c r="Q927" s="578">
        <f t="shared" si="43"/>
        <v>0</v>
      </c>
      <c r="R927" s="575">
        <f t="shared" si="44"/>
        <v>0</v>
      </c>
      <c r="AH927" s="579"/>
    </row>
    <row r="928" spans="1:34" ht="31.2">
      <c r="A928" s="560">
        <v>906</v>
      </c>
      <c r="B928" s="681">
        <v>7000009996</v>
      </c>
      <c r="C928" s="681">
        <v>9600</v>
      </c>
      <c r="D928" s="681">
        <v>450</v>
      </c>
      <c r="E928" s="681">
        <v>270</v>
      </c>
      <c r="F928" s="732" t="s">
        <v>831</v>
      </c>
      <c r="G928" s="681">
        <v>100001756</v>
      </c>
      <c r="H928" s="681">
        <v>995424</v>
      </c>
      <c r="I928" s="690"/>
      <c r="J928" s="693">
        <v>18</v>
      </c>
      <c r="K928" s="691"/>
      <c r="L928" s="732" t="s">
        <v>929</v>
      </c>
      <c r="M928" s="681" t="s">
        <v>461</v>
      </c>
      <c r="N928" s="681">
        <v>50</v>
      </c>
      <c r="O928" s="692"/>
      <c r="P928" s="559" t="str">
        <f t="shared" si="42"/>
        <v>INCLUDED</v>
      </c>
      <c r="Q928" s="578">
        <f t="shared" si="43"/>
        <v>0</v>
      </c>
      <c r="R928" s="575">
        <f t="shared" si="44"/>
        <v>0</v>
      </c>
      <c r="AH928" s="579"/>
    </row>
    <row r="929" spans="1:34" ht="31.2">
      <c r="A929" s="560">
        <v>907</v>
      </c>
      <c r="B929" s="681">
        <v>7000009996</v>
      </c>
      <c r="C929" s="681">
        <v>9600</v>
      </c>
      <c r="D929" s="681">
        <v>450</v>
      </c>
      <c r="E929" s="681">
        <v>280</v>
      </c>
      <c r="F929" s="732" t="s">
        <v>831</v>
      </c>
      <c r="G929" s="681">
        <v>100001758</v>
      </c>
      <c r="H929" s="681">
        <v>995424</v>
      </c>
      <c r="I929" s="690"/>
      <c r="J929" s="693">
        <v>18</v>
      </c>
      <c r="K929" s="691"/>
      <c r="L929" s="732" t="s">
        <v>930</v>
      </c>
      <c r="M929" s="681" t="s">
        <v>461</v>
      </c>
      <c r="N929" s="681">
        <v>50</v>
      </c>
      <c r="O929" s="692"/>
      <c r="P929" s="559" t="str">
        <f t="shared" si="42"/>
        <v>INCLUDED</v>
      </c>
      <c r="Q929" s="578">
        <f t="shared" si="43"/>
        <v>0</v>
      </c>
      <c r="R929" s="575">
        <f t="shared" si="44"/>
        <v>0</v>
      </c>
      <c r="AH929" s="579"/>
    </row>
    <row r="930" spans="1:34">
      <c r="A930" s="560">
        <v>908</v>
      </c>
      <c r="B930" s="681">
        <v>7000009996</v>
      </c>
      <c r="C930" s="681">
        <v>9600</v>
      </c>
      <c r="D930" s="681">
        <v>450</v>
      </c>
      <c r="E930" s="681">
        <v>290</v>
      </c>
      <c r="F930" s="732" t="s">
        <v>831</v>
      </c>
      <c r="G930" s="681">
        <v>100001740</v>
      </c>
      <c r="H930" s="681">
        <v>995441</v>
      </c>
      <c r="I930" s="690"/>
      <c r="J930" s="693">
        <v>18</v>
      </c>
      <c r="K930" s="691"/>
      <c r="L930" s="732" t="s">
        <v>931</v>
      </c>
      <c r="M930" s="681" t="s">
        <v>290</v>
      </c>
      <c r="N930" s="681">
        <v>1</v>
      </c>
      <c r="O930" s="692"/>
      <c r="P930" s="559" t="str">
        <f t="shared" si="42"/>
        <v>INCLUDED</v>
      </c>
      <c r="Q930" s="578">
        <f t="shared" si="43"/>
        <v>0</v>
      </c>
      <c r="R930" s="575">
        <f t="shared" si="44"/>
        <v>0</v>
      </c>
      <c r="AH930" s="579"/>
    </row>
    <row r="931" spans="1:34" ht="265.2">
      <c r="A931" s="560">
        <v>909</v>
      </c>
      <c r="B931" s="681">
        <v>7000009996</v>
      </c>
      <c r="C931" s="681">
        <v>9600</v>
      </c>
      <c r="D931" s="681">
        <v>450</v>
      </c>
      <c r="E931" s="681">
        <v>300</v>
      </c>
      <c r="F931" s="732" t="s">
        <v>831</v>
      </c>
      <c r="G931" s="681">
        <v>100002911</v>
      </c>
      <c r="H931" s="681">
        <v>995432</v>
      </c>
      <c r="I931" s="690"/>
      <c r="J931" s="693">
        <v>18</v>
      </c>
      <c r="K931" s="691"/>
      <c r="L931" s="732" t="s">
        <v>944</v>
      </c>
      <c r="M931" s="681" t="s">
        <v>448</v>
      </c>
      <c r="N931" s="681">
        <v>19500</v>
      </c>
      <c r="O931" s="692"/>
      <c r="P931" s="559" t="str">
        <f t="shared" si="42"/>
        <v>INCLUDED</v>
      </c>
      <c r="Q931" s="578">
        <f t="shared" si="43"/>
        <v>0</v>
      </c>
      <c r="R931" s="575">
        <f t="shared" si="44"/>
        <v>0</v>
      </c>
      <c r="AH931" s="579"/>
    </row>
    <row r="932" spans="1:34" ht="31.2">
      <c r="A932" s="560">
        <v>910</v>
      </c>
      <c r="B932" s="681">
        <v>7000009996</v>
      </c>
      <c r="C932" s="681">
        <v>9600</v>
      </c>
      <c r="D932" s="681">
        <v>450</v>
      </c>
      <c r="E932" s="681">
        <v>320</v>
      </c>
      <c r="F932" s="732" t="s">
        <v>831</v>
      </c>
      <c r="G932" s="681">
        <v>100001722</v>
      </c>
      <c r="H932" s="681">
        <v>995462</v>
      </c>
      <c r="I932" s="690"/>
      <c r="J932" s="693">
        <v>18</v>
      </c>
      <c r="K932" s="691"/>
      <c r="L932" s="732" t="s">
        <v>932</v>
      </c>
      <c r="M932" s="681" t="s">
        <v>461</v>
      </c>
      <c r="N932" s="681">
        <v>80</v>
      </c>
      <c r="O932" s="692"/>
      <c r="P932" s="559" t="str">
        <f t="shared" si="42"/>
        <v>INCLUDED</v>
      </c>
      <c r="Q932" s="578">
        <f t="shared" si="43"/>
        <v>0</v>
      </c>
      <c r="R932" s="575">
        <f t="shared" si="44"/>
        <v>0</v>
      </c>
      <c r="AH932" s="579"/>
    </row>
    <row r="933" spans="1:34" ht="31.2">
      <c r="A933" s="560">
        <v>911</v>
      </c>
      <c r="B933" s="681">
        <v>7000009996</v>
      </c>
      <c r="C933" s="681">
        <v>9600</v>
      </c>
      <c r="D933" s="681">
        <v>450</v>
      </c>
      <c r="E933" s="681">
        <v>330</v>
      </c>
      <c r="F933" s="732" t="s">
        <v>831</v>
      </c>
      <c r="G933" s="681">
        <v>100001723</v>
      </c>
      <c r="H933" s="681">
        <v>995462</v>
      </c>
      <c r="I933" s="690"/>
      <c r="J933" s="693">
        <v>18</v>
      </c>
      <c r="K933" s="691"/>
      <c r="L933" s="732" t="s">
        <v>933</v>
      </c>
      <c r="M933" s="681" t="s">
        <v>461</v>
      </c>
      <c r="N933" s="681">
        <v>60</v>
      </c>
      <c r="O933" s="692"/>
      <c r="P933" s="559" t="str">
        <f t="shared" si="42"/>
        <v>INCLUDED</v>
      </c>
      <c r="Q933" s="578">
        <f t="shared" si="43"/>
        <v>0</v>
      </c>
      <c r="R933" s="575">
        <f t="shared" si="44"/>
        <v>0</v>
      </c>
      <c r="AH933" s="579"/>
    </row>
    <row r="934" spans="1:34" ht="31.2">
      <c r="A934" s="560">
        <v>912</v>
      </c>
      <c r="B934" s="681">
        <v>7000009996</v>
      </c>
      <c r="C934" s="681">
        <v>9600</v>
      </c>
      <c r="D934" s="681">
        <v>450</v>
      </c>
      <c r="E934" s="681">
        <v>340</v>
      </c>
      <c r="F934" s="732" t="s">
        <v>831</v>
      </c>
      <c r="G934" s="681">
        <v>100001724</v>
      </c>
      <c r="H934" s="681">
        <v>995462</v>
      </c>
      <c r="I934" s="690"/>
      <c r="J934" s="693">
        <v>18</v>
      </c>
      <c r="K934" s="691"/>
      <c r="L934" s="732" t="s">
        <v>934</v>
      </c>
      <c r="M934" s="681" t="s">
        <v>461</v>
      </c>
      <c r="N934" s="681">
        <v>20</v>
      </c>
      <c r="O934" s="692"/>
      <c r="P934" s="559" t="str">
        <f t="shared" si="42"/>
        <v>INCLUDED</v>
      </c>
      <c r="Q934" s="578">
        <f t="shared" si="43"/>
        <v>0</v>
      </c>
      <c r="R934" s="575">
        <f t="shared" si="44"/>
        <v>0</v>
      </c>
      <c r="AH934" s="579"/>
    </row>
    <row r="935" spans="1:34" ht="31.2">
      <c r="A935" s="560">
        <v>913</v>
      </c>
      <c r="B935" s="681">
        <v>7000009996</v>
      </c>
      <c r="C935" s="681">
        <v>9600</v>
      </c>
      <c r="D935" s="681">
        <v>450</v>
      </c>
      <c r="E935" s="681">
        <v>350</v>
      </c>
      <c r="F935" s="732" t="s">
        <v>831</v>
      </c>
      <c r="G935" s="681">
        <v>100001725</v>
      </c>
      <c r="H935" s="681">
        <v>995462</v>
      </c>
      <c r="I935" s="690"/>
      <c r="J935" s="693">
        <v>18</v>
      </c>
      <c r="K935" s="691"/>
      <c r="L935" s="732" t="s">
        <v>935</v>
      </c>
      <c r="M935" s="681" t="s">
        <v>461</v>
      </c>
      <c r="N935" s="681">
        <v>10</v>
      </c>
      <c r="O935" s="692"/>
      <c r="P935" s="559" t="str">
        <f t="shared" si="42"/>
        <v>INCLUDED</v>
      </c>
      <c r="Q935" s="578">
        <f t="shared" si="43"/>
        <v>0</v>
      </c>
      <c r="R935" s="575">
        <f t="shared" si="44"/>
        <v>0</v>
      </c>
      <c r="AH935" s="579"/>
    </row>
    <row r="936" spans="1:34" ht="31.2">
      <c r="A936" s="560">
        <v>914</v>
      </c>
      <c r="B936" s="681">
        <v>7000009996</v>
      </c>
      <c r="C936" s="681">
        <v>9600</v>
      </c>
      <c r="D936" s="681">
        <v>450</v>
      </c>
      <c r="E936" s="681">
        <v>360</v>
      </c>
      <c r="F936" s="732" t="s">
        <v>831</v>
      </c>
      <c r="G936" s="681">
        <v>100001433</v>
      </c>
      <c r="H936" s="681">
        <v>995435</v>
      </c>
      <c r="I936" s="690"/>
      <c r="J936" s="693">
        <v>18</v>
      </c>
      <c r="K936" s="691"/>
      <c r="L936" s="732" t="s">
        <v>936</v>
      </c>
      <c r="M936" s="681" t="s">
        <v>462</v>
      </c>
      <c r="N936" s="681">
        <v>1</v>
      </c>
      <c r="O936" s="692"/>
      <c r="P936" s="559" t="str">
        <f t="shared" si="42"/>
        <v>INCLUDED</v>
      </c>
      <c r="Q936" s="578">
        <f t="shared" si="43"/>
        <v>0</v>
      </c>
      <c r="R936" s="575">
        <f t="shared" si="44"/>
        <v>0</v>
      </c>
      <c r="AH936" s="579"/>
    </row>
    <row r="937" spans="1:34" ht="62.4">
      <c r="A937" s="560">
        <v>915</v>
      </c>
      <c r="B937" s="681">
        <v>7000009996</v>
      </c>
      <c r="C937" s="681">
        <v>9600</v>
      </c>
      <c r="D937" s="681">
        <v>450</v>
      </c>
      <c r="E937" s="681">
        <v>370</v>
      </c>
      <c r="F937" s="732" t="s">
        <v>831</v>
      </c>
      <c r="G937" s="681">
        <v>100001701</v>
      </c>
      <c r="H937" s="681">
        <v>995411</v>
      </c>
      <c r="I937" s="690"/>
      <c r="J937" s="693">
        <v>18</v>
      </c>
      <c r="K937" s="691"/>
      <c r="L937" s="732" t="s">
        <v>937</v>
      </c>
      <c r="M937" s="681" t="s">
        <v>454</v>
      </c>
      <c r="N937" s="681">
        <v>18</v>
      </c>
      <c r="O937" s="692"/>
      <c r="P937" s="559" t="str">
        <f t="shared" si="42"/>
        <v>INCLUDED</v>
      </c>
      <c r="Q937" s="578">
        <f t="shared" si="43"/>
        <v>0</v>
      </c>
      <c r="R937" s="575">
        <f t="shared" si="44"/>
        <v>0</v>
      </c>
      <c r="AH937" s="579"/>
    </row>
    <row r="938" spans="1:34">
      <c r="A938" s="560">
        <v>916</v>
      </c>
      <c r="B938" s="681">
        <v>7000009996</v>
      </c>
      <c r="C938" s="681">
        <v>9600</v>
      </c>
      <c r="D938" s="681">
        <v>450</v>
      </c>
      <c r="E938" s="681">
        <v>380</v>
      </c>
      <c r="F938" s="732" t="s">
        <v>831</v>
      </c>
      <c r="G938" s="681">
        <v>100002488</v>
      </c>
      <c r="H938" s="681">
        <v>995462</v>
      </c>
      <c r="I938" s="690"/>
      <c r="J938" s="693">
        <v>18</v>
      </c>
      <c r="K938" s="691"/>
      <c r="L938" s="732" t="s">
        <v>938</v>
      </c>
      <c r="M938" s="681" t="s">
        <v>290</v>
      </c>
      <c r="N938" s="681">
        <v>1</v>
      </c>
      <c r="O938" s="692"/>
      <c r="P938" s="559" t="str">
        <f t="shared" si="42"/>
        <v>INCLUDED</v>
      </c>
      <c r="Q938" s="578">
        <f t="shared" si="43"/>
        <v>0</v>
      </c>
      <c r="R938" s="575">
        <f t="shared" si="44"/>
        <v>0</v>
      </c>
      <c r="AH938" s="579"/>
    </row>
    <row r="939" spans="1:34" ht="62.4">
      <c r="A939" s="560">
        <v>917</v>
      </c>
      <c r="B939" s="681">
        <v>7000009996</v>
      </c>
      <c r="C939" s="681">
        <v>9600</v>
      </c>
      <c r="D939" s="681">
        <v>450</v>
      </c>
      <c r="E939" s="681">
        <v>390</v>
      </c>
      <c r="F939" s="732" t="s">
        <v>831</v>
      </c>
      <c r="G939" s="681">
        <v>100001721</v>
      </c>
      <c r="H939" s="681">
        <v>995428</v>
      </c>
      <c r="I939" s="690"/>
      <c r="J939" s="693">
        <v>18</v>
      </c>
      <c r="K939" s="691"/>
      <c r="L939" s="732" t="s">
        <v>939</v>
      </c>
      <c r="M939" s="681" t="s">
        <v>448</v>
      </c>
      <c r="N939" s="681">
        <v>100</v>
      </c>
      <c r="O939" s="692"/>
      <c r="P939" s="559" t="str">
        <f t="shared" si="42"/>
        <v>INCLUDED</v>
      </c>
      <c r="Q939" s="578">
        <f t="shared" si="43"/>
        <v>0</v>
      </c>
      <c r="R939" s="575">
        <f t="shared" si="44"/>
        <v>0</v>
      </c>
      <c r="AH939" s="579"/>
    </row>
    <row r="940" spans="1:34" ht="62.4">
      <c r="A940" s="560">
        <v>918</v>
      </c>
      <c r="B940" s="681">
        <v>7000009996</v>
      </c>
      <c r="C940" s="681">
        <v>9600</v>
      </c>
      <c r="D940" s="681">
        <v>450</v>
      </c>
      <c r="E940" s="681">
        <v>400</v>
      </c>
      <c r="F940" s="732" t="s">
        <v>831</v>
      </c>
      <c r="G940" s="681">
        <v>100001459</v>
      </c>
      <c r="H940" s="681">
        <v>995428</v>
      </c>
      <c r="I940" s="690"/>
      <c r="J940" s="693">
        <v>18</v>
      </c>
      <c r="K940" s="691"/>
      <c r="L940" s="732" t="s">
        <v>940</v>
      </c>
      <c r="M940" s="681" t="s">
        <v>448</v>
      </c>
      <c r="N940" s="681">
        <v>200</v>
      </c>
      <c r="O940" s="692"/>
      <c r="P940" s="559" t="str">
        <f t="shared" si="42"/>
        <v>INCLUDED</v>
      </c>
      <c r="Q940" s="578">
        <f t="shared" si="43"/>
        <v>0</v>
      </c>
      <c r="R940" s="575">
        <f t="shared" si="44"/>
        <v>0</v>
      </c>
      <c r="AH940" s="579"/>
    </row>
    <row r="941" spans="1:34" ht="140.4">
      <c r="A941" s="560">
        <v>919</v>
      </c>
      <c r="B941" s="681">
        <v>7000009996</v>
      </c>
      <c r="C941" s="681">
        <v>9600</v>
      </c>
      <c r="D941" s="681">
        <v>450</v>
      </c>
      <c r="E941" s="681">
        <v>410</v>
      </c>
      <c r="F941" s="732" t="s">
        <v>831</v>
      </c>
      <c r="G941" s="681">
        <v>100004463</v>
      </c>
      <c r="H941" s="681">
        <v>995456</v>
      </c>
      <c r="I941" s="690"/>
      <c r="J941" s="693">
        <v>18</v>
      </c>
      <c r="K941" s="691"/>
      <c r="L941" s="732" t="s">
        <v>941</v>
      </c>
      <c r="M941" s="681" t="s">
        <v>448</v>
      </c>
      <c r="N941" s="681">
        <v>1850</v>
      </c>
      <c r="O941" s="692"/>
      <c r="P941" s="559" t="str">
        <f t="shared" si="42"/>
        <v>INCLUDED</v>
      </c>
      <c r="Q941" s="578">
        <f t="shared" si="43"/>
        <v>0</v>
      </c>
      <c r="R941" s="575">
        <f t="shared" si="44"/>
        <v>0</v>
      </c>
      <c r="AH941" s="579"/>
    </row>
    <row r="942" spans="1:34" ht="62.4">
      <c r="A942" s="560">
        <v>920</v>
      </c>
      <c r="B942" s="681">
        <v>7000009996</v>
      </c>
      <c r="C942" s="681">
        <v>9600</v>
      </c>
      <c r="D942" s="681">
        <v>450</v>
      </c>
      <c r="E942" s="681">
        <v>430</v>
      </c>
      <c r="F942" s="732" t="s">
        <v>831</v>
      </c>
      <c r="G942" s="681">
        <v>100004467</v>
      </c>
      <c r="H942" s="681">
        <v>995432</v>
      </c>
      <c r="I942" s="690"/>
      <c r="J942" s="693">
        <v>18</v>
      </c>
      <c r="K942" s="691"/>
      <c r="L942" s="732" t="s">
        <v>942</v>
      </c>
      <c r="M942" s="681" t="s">
        <v>448</v>
      </c>
      <c r="N942" s="681">
        <v>1000</v>
      </c>
      <c r="O942" s="692"/>
      <c r="P942" s="559" t="str">
        <f t="shared" si="42"/>
        <v>INCLUDED</v>
      </c>
      <c r="Q942" s="578">
        <f t="shared" si="43"/>
        <v>0</v>
      </c>
      <c r="R942" s="575">
        <f t="shared" si="44"/>
        <v>0</v>
      </c>
      <c r="AH942" s="579"/>
    </row>
    <row r="943" spans="1:34">
      <c r="A943" s="560">
        <v>921</v>
      </c>
      <c r="B943" s="681">
        <v>7000009996</v>
      </c>
      <c r="C943" s="681">
        <v>9600</v>
      </c>
      <c r="D943" s="681">
        <v>450</v>
      </c>
      <c r="E943" s="681">
        <v>440</v>
      </c>
      <c r="F943" s="732" t="s">
        <v>831</v>
      </c>
      <c r="G943" s="681">
        <v>100001432</v>
      </c>
      <c r="H943" s="681">
        <v>995423</v>
      </c>
      <c r="I943" s="690"/>
      <c r="J943" s="693">
        <v>18</v>
      </c>
      <c r="K943" s="691"/>
      <c r="L943" s="732" t="s">
        <v>945</v>
      </c>
      <c r="M943" s="681" t="s">
        <v>461</v>
      </c>
      <c r="N943" s="681">
        <v>50</v>
      </c>
      <c r="O943" s="692"/>
      <c r="P943" s="559" t="str">
        <f t="shared" si="42"/>
        <v>INCLUDED</v>
      </c>
      <c r="Q943" s="578">
        <f t="shared" si="43"/>
        <v>0</v>
      </c>
      <c r="R943" s="575">
        <f t="shared" si="44"/>
        <v>0</v>
      </c>
      <c r="AH943" s="579"/>
    </row>
    <row r="944" spans="1:34" ht="62.4">
      <c r="A944" s="560">
        <v>922</v>
      </c>
      <c r="B944" s="681">
        <v>7000009996</v>
      </c>
      <c r="C944" s="681">
        <v>9600</v>
      </c>
      <c r="D944" s="681">
        <v>450</v>
      </c>
      <c r="E944" s="681">
        <v>450</v>
      </c>
      <c r="F944" s="732" t="s">
        <v>831</v>
      </c>
      <c r="G944" s="681">
        <v>100001458</v>
      </c>
      <c r="H944" s="681">
        <v>995421</v>
      </c>
      <c r="I944" s="690"/>
      <c r="J944" s="693">
        <v>18</v>
      </c>
      <c r="K944" s="691"/>
      <c r="L944" s="732" t="s">
        <v>947</v>
      </c>
      <c r="M944" s="681" t="s">
        <v>454</v>
      </c>
      <c r="N944" s="681">
        <v>52</v>
      </c>
      <c r="O944" s="692"/>
      <c r="P944" s="559" t="str">
        <f t="shared" si="42"/>
        <v>INCLUDED</v>
      </c>
      <c r="Q944" s="578">
        <f t="shared" si="43"/>
        <v>0</v>
      </c>
      <c r="R944" s="575">
        <f t="shared" si="44"/>
        <v>0</v>
      </c>
      <c r="AH944" s="579"/>
    </row>
    <row r="945" spans="1:34" ht="62.4">
      <c r="A945" s="560">
        <v>923</v>
      </c>
      <c r="B945" s="681">
        <v>7000009996</v>
      </c>
      <c r="C945" s="681">
        <v>9600</v>
      </c>
      <c r="D945" s="681">
        <v>450</v>
      </c>
      <c r="E945" s="681">
        <v>460</v>
      </c>
      <c r="F945" s="732" t="s">
        <v>831</v>
      </c>
      <c r="G945" s="681">
        <v>100004508</v>
      </c>
      <c r="H945" s="681">
        <v>995421</v>
      </c>
      <c r="I945" s="690"/>
      <c r="J945" s="693">
        <v>18</v>
      </c>
      <c r="K945" s="691"/>
      <c r="L945" s="732" t="s">
        <v>946</v>
      </c>
      <c r="M945" s="681" t="s">
        <v>454</v>
      </c>
      <c r="N945" s="681">
        <v>188</v>
      </c>
      <c r="O945" s="692"/>
      <c r="P945" s="559" t="str">
        <f t="shared" si="42"/>
        <v>INCLUDED</v>
      </c>
      <c r="Q945" s="578">
        <f t="shared" si="43"/>
        <v>0</v>
      </c>
      <c r="R945" s="575">
        <f t="shared" si="44"/>
        <v>0</v>
      </c>
      <c r="AH945" s="579"/>
    </row>
    <row r="946" spans="1:34" ht="31.2">
      <c r="A946" s="560">
        <v>924</v>
      </c>
      <c r="B946" s="681">
        <v>7000009996</v>
      </c>
      <c r="C946" s="681">
        <v>9600</v>
      </c>
      <c r="D946" s="681">
        <v>450</v>
      </c>
      <c r="E946" s="681">
        <v>470</v>
      </c>
      <c r="F946" s="732" t="s">
        <v>831</v>
      </c>
      <c r="G946" s="681">
        <v>100001393</v>
      </c>
      <c r="H946" s="681">
        <v>995454</v>
      </c>
      <c r="I946" s="690"/>
      <c r="J946" s="693">
        <v>18</v>
      </c>
      <c r="K946" s="691"/>
      <c r="L946" s="732" t="s">
        <v>948</v>
      </c>
      <c r="M946" s="681" t="s">
        <v>462</v>
      </c>
      <c r="N946" s="681">
        <v>1</v>
      </c>
      <c r="O946" s="692"/>
      <c r="P946" s="559" t="str">
        <f t="shared" si="42"/>
        <v>INCLUDED</v>
      </c>
      <c r="Q946" s="578">
        <f t="shared" si="43"/>
        <v>0</v>
      </c>
      <c r="R946" s="575">
        <f t="shared" si="44"/>
        <v>0</v>
      </c>
      <c r="AH946" s="579"/>
    </row>
    <row r="947" spans="1:34" ht="62.4">
      <c r="A947" s="560">
        <v>925</v>
      </c>
      <c r="B947" s="681">
        <v>7000009996</v>
      </c>
      <c r="C947" s="681">
        <v>9600</v>
      </c>
      <c r="D947" s="681">
        <v>450</v>
      </c>
      <c r="E947" s="681">
        <v>480</v>
      </c>
      <c r="F947" s="732" t="s">
        <v>831</v>
      </c>
      <c r="G947" s="681">
        <v>100001684</v>
      </c>
      <c r="H947" s="681">
        <v>995411</v>
      </c>
      <c r="I947" s="690"/>
      <c r="J947" s="693">
        <v>18</v>
      </c>
      <c r="K947" s="691"/>
      <c r="L947" s="732" t="s">
        <v>949</v>
      </c>
      <c r="M947" s="681" t="s">
        <v>454</v>
      </c>
      <c r="N947" s="681">
        <v>290</v>
      </c>
      <c r="O947" s="692"/>
      <c r="P947" s="559" t="str">
        <f t="shared" si="42"/>
        <v>INCLUDED</v>
      </c>
      <c r="Q947" s="578">
        <f t="shared" si="43"/>
        <v>0</v>
      </c>
      <c r="R947" s="575">
        <f t="shared" si="44"/>
        <v>0</v>
      </c>
      <c r="AH947" s="579"/>
    </row>
    <row r="948" spans="1:34">
      <c r="A948" s="560">
        <v>926</v>
      </c>
      <c r="B948" s="681">
        <v>7000009996</v>
      </c>
      <c r="C948" s="681">
        <v>9600</v>
      </c>
      <c r="D948" s="681">
        <v>450</v>
      </c>
      <c r="E948" s="681">
        <v>490</v>
      </c>
      <c r="F948" s="732" t="s">
        <v>831</v>
      </c>
      <c r="G948" s="681">
        <v>100002760</v>
      </c>
      <c r="H948" s="681">
        <v>995411</v>
      </c>
      <c r="I948" s="690"/>
      <c r="J948" s="693">
        <v>18</v>
      </c>
      <c r="K948" s="691"/>
      <c r="L948" s="732" t="s">
        <v>950</v>
      </c>
      <c r="M948" s="681" t="s">
        <v>290</v>
      </c>
      <c r="N948" s="681">
        <v>1</v>
      </c>
      <c r="O948" s="692"/>
      <c r="P948" s="559" t="str">
        <f t="shared" si="42"/>
        <v>INCLUDED</v>
      </c>
      <c r="Q948" s="578">
        <f t="shared" si="43"/>
        <v>0</v>
      </c>
      <c r="R948" s="575">
        <f t="shared" si="44"/>
        <v>0</v>
      </c>
      <c r="AH948" s="579"/>
    </row>
    <row r="949" spans="1:34" ht="46.8">
      <c r="A949" s="560">
        <v>927</v>
      </c>
      <c r="B949" s="681">
        <v>7000009996</v>
      </c>
      <c r="C949" s="681">
        <v>9600</v>
      </c>
      <c r="D949" s="681">
        <v>450</v>
      </c>
      <c r="E949" s="681">
        <v>500</v>
      </c>
      <c r="F949" s="732" t="s">
        <v>831</v>
      </c>
      <c r="G949" s="681">
        <v>100004812</v>
      </c>
      <c r="H949" s="681">
        <v>995454</v>
      </c>
      <c r="I949" s="690"/>
      <c r="J949" s="693">
        <v>18</v>
      </c>
      <c r="K949" s="691"/>
      <c r="L949" s="732" t="s">
        <v>951</v>
      </c>
      <c r="M949" s="681" t="s">
        <v>461</v>
      </c>
      <c r="N949" s="681">
        <v>261</v>
      </c>
      <c r="O949" s="692"/>
      <c r="P949" s="559" t="str">
        <f t="shared" si="42"/>
        <v>INCLUDED</v>
      </c>
      <c r="Q949" s="578">
        <f t="shared" si="43"/>
        <v>0</v>
      </c>
      <c r="R949" s="575">
        <f t="shared" si="44"/>
        <v>0</v>
      </c>
      <c r="AH949" s="579"/>
    </row>
    <row r="950" spans="1:34" ht="31.2">
      <c r="A950" s="560">
        <v>928</v>
      </c>
      <c r="B950" s="681">
        <v>7000009996</v>
      </c>
      <c r="C950" s="681">
        <v>9600</v>
      </c>
      <c r="D950" s="681">
        <v>450</v>
      </c>
      <c r="E950" s="681">
        <v>510</v>
      </c>
      <c r="F950" s="732" t="s">
        <v>831</v>
      </c>
      <c r="G950" s="681">
        <v>100003926</v>
      </c>
      <c r="H950" s="681">
        <v>995428</v>
      </c>
      <c r="I950" s="690"/>
      <c r="J950" s="693">
        <v>18</v>
      </c>
      <c r="K950" s="691"/>
      <c r="L950" s="732" t="s">
        <v>952</v>
      </c>
      <c r="M950" s="681" t="s">
        <v>454</v>
      </c>
      <c r="N950" s="681">
        <v>1000</v>
      </c>
      <c r="O950" s="692"/>
      <c r="P950" s="559" t="str">
        <f t="shared" si="42"/>
        <v>INCLUDED</v>
      </c>
      <c r="Q950" s="578">
        <f t="shared" si="43"/>
        <v>0</v>
      </c>
      <c r="R950" s="575">
        <f t="shared" si="44"/>
        <v>0</v>
      </c>
      <c r="AH950" s="579"/>
    </row>
    <row r="951" spans="1:34" ht="31.2">
      <c r="A951" s="560">
        <v>929</v>
      </c>
      <c r="B951" s="681">
        <v>7000009996</v>
      </c>
      <c r="C951" s="681">
        <v>9600</v>
      </c>
      <c r="D951" s="681">
        <v>450</v>
      </c>
      <c r="E951" s="681">
        <v>520</v>
      </c>
      <c r="F951" s="732" t="s">
        <v>831</v>
      </c>
      <c r="G951" s="681">
        <v>100004392</v>
      </c>
      <c r="H951" s="681">
        <v>995454</v>
      </c>
      <c r="I951" s="690"/>
      <c r="J951" s="693">
        <v>18</v>
      </c>
      <c r="K951" s="691"/>
      <c r="L951" s="732" t="s">
        <v>953</v>
      </c>
      <c r="M951" s="681" t="s">
        <v>448</v>
      </c>
      <c r="N951" s="681">
        <v>300</v>
      </c>
      <c r="O951" s="692"/>
      <c r="P951" s="559" t="str">
        <f t="shared" si="42"/>
        <v>INCLUDED</v>
      </c>
      <c r="Q951" s="578">
        <f t="shared" si="43"/>
        <v>0</v>
      </c>
      <c r="R951" s="575">
        <f t="shared" si="44"/>
        <v>0</v>
      </c>
      <c r="AH951" s="579"/>
    </row>
    <row r="952" spans="1:34" ht="78">
      <c r="A952" s="560">
        <v>930</v>
      </c>
      <c r="B952" s="681">
        <v>7000009996</v>
      </c>
      <c r="C952" s="681">
        <v>9600</v>
      </c>
      <c r="D952" s="681">
        <v>450</v>
      </c>
      <c r="E952" s="681">
        <v>530</v>
      </c>
      <c r="F952" s="732" t="s">
        <v>831</v>
      </c>
      <c r="G952" s="681">
        <v>100007900</v>
      </c>
      <c r="H952" s="681">
        <v>995454</v>
      </c>
      <c r="I952" s="690"/>
      <c r="J952" s="693">
        <v>18</v>
      </c>
      <c r="K952" s="691"/>
      <c r="L952" s="732" t="s">
        <v>954</v>
      </c>
      <c r="M952" s="681" t="s">
        <v>955</v>
      </c>
      <c r="N952" s="681">
        <v>164</v>
      </c>
      <c r="O952" s="692"/>
      <c r="P952" s="559" t="str">
        <f t="shared" si="42"/>
        <v>INCLUDED</v>
      </c>
      <c r="Q952" s="578">
        <f t="shared" si="43"/>
        <v>0</v>
      </c>
      <c r="R952" s="575">
        <f t="shared" si="44"/>
        <v>0</v>
      </c>
      <c r="AH952" s="579"/>
    </row>
    <row r="953" spans="1:34" ht="31.2">
      <c r="A953" s="560">
        <v>931</v>
      </c>
      <c r="B953" s="681">
        <v>7000009996</v>
      </c>
      <c r="C953" s="681">
        <v>9610</v>
      </c>
      <c r="D953" s="681">
        <v>470</v>
      </c>
      <c r="E953" s="681">
        <v>10</v>
      </c>
      <c r="F953" s="732" t="s">
        <v>840</v>
      </c>
      <c r="G953" s="681">
        <v>100000612</v>
      </c>
      <c r="H953" s="681">
        <v>998736</v>
      </c>
      <c r="I953" s="690"/>
      <c r="J953" s="693">
        <v>18</v>
      </c>
      <c r="K953" s="691"/>
      <c r="L953" s="732" t="s">
        <v>698</v>
      </c>
      <c r="M953" s="681" t="s">
        <v>290</v>
      </c>
      <c r="N953" s="681">
        <v>4</v>
      </c>
      <c r="O953" s="692"/>
      <c r="P953" s="559" t="str">
        <f t="shared" si="42"/>
        <v>INCLUDED</v>
      </c>
      <c r="Q953" s="578">
        <f t="shared" si="43"/>
        <v>0</v>
      </c>
      <c r="R953" s="575">
        <f t="shared" si="44"/>
        <v>0</v>
      </c>
      <c r="AH953" s="579"/>
    </row>
    <row r="954" spans="1:34" ht="31.2">
      <c r="A954" s="560">
        <v>932</v>
      </c>
      <c r="B954" s="681">
        <v>7000009996</v>
      </c>
      <c r="C954" s="681">
        <v>9610</v>
      </c>
      <c r="D954" s="681">
        <v>470</v>
      </c>
      <c r="E954" s="681">
        <v>20</v>
      </c>
      <c r="F954" s="732" t="s">
        <v>840</v>
      </c>
      <c r="G954" s="681">
        <v>100000622</v>
      </c>
      <c r="H954" s="681">
        <v>998736</v>
      </c>
      <c r="I954" s="690"/>
      <c r="J954" s="693">
        <v>18</v>
      </c>
      <c r="K954" s="691"/>
      <c r="L954" s="732" t="s">
        <v>699</v>
      </c>
      <c r="M954" s="681" t="s">
        <v>290</v>
      </c>
      <c r="N954" s="681">
        <v>6</v>
      </c>
      <c r="O954" s="692"/>
      <c r="P954" s="559" t="str">
        <f t="shared" si="42"/>
        <v>INCLUDED</v>
      </c>
      <c r="Q954" s="578">
        <f t="shared" si="43"/>
        <v>0</v>
      </c>
      <c r="R954" s="575">
        <f t="shared" si="44"/>
        <v>0</v>
      </c>
      <c r="AH954" s="579"/>
    </row>
    <row r="955" spans="1:34" ht="31.2">
      <c r="A955" s="560">
        <v>933</v>
      </c>
      <c r="B955" s="681">
        <v>7000009996</v>
      </c>
      <c r="C955" s="681">
        <v>9610</v>
      </c>
      <c r="D955" s="681">
        <v>470</v>
      </c>
      <c r="E955" s="681">
        <v>30</v>
      </c>
      <c r="F955" s="732" t="s">
        <v>840</v>
      </c>
      <c r="G955" s="681">
        <v>100002792</v>
      </c>
      <c r="H955" s="681">
        <v>998736</v>
      </c>
      <c r="I955" s="690"/>
      <c r="J955" s="693">
        <v>18</v>
      </c>
      <c r="K955" s="691"/>
      <c r="L955" s="732" t="s">
        <v>992</v>
      </c>
      <c r="M955" s="681" t="s">
        <v>290</v>
      </c>
      <c r="N955" s="681">
        <v>6</v>
      </c>
      <c r="O955" s="692"/>
      <c r="P955" s="559" t="str">
        <f t="shared" si="42"/>
        <v>INCLUDED</v>
      </c>
      <c r="Q955" s="578">
        <f t="shared" si="43"/>
        <v>0</v>
      </c>
      <c r="R955" s="575">
        <f t="shared" si="44"/>
        <v>0</v>
      </c>
      <c r="AH955" s="579"/>
    </row>
    <row r="956" spans="1:34" ht="31.2">
      <c r="A956" s="560">
        <v>934</v>
      </c>
      <c r="B956" s="681">
        <v>7000009996</v>
      </c>
      <c r="C956" s="681">
        <v>9610</v>
      </c>
      <c r="D956" s="681">
        <v>470</v>
      </c>
      <c r="E956" s="681">
        <v>40</v>
      </c>
      <c r="F956" s="732" t="s">
        <v>840</v>
      </c>
      <c r="G956" s="681">
        <v>100000624</v>
      </c>
      <c r="H956" s="681">
        <v>998736</v>
      </c>
      <c r="I956" s="690"/>
      <c r="J956" s="693">
        <v>18</v>
      </c>
      <c r="K956" s="691"/>
      <c r="L956" s="732" t="s">
        <v>705</v>
      </c>
      <c r="M956" s="681" t="s">
        <v>290</v>
      </c>
      <c r="N956" s="681">
        <v>6</v>
      </c>
      <c r="O956" s="692"/>
      <c r="P956" s="559" t="str">
        <f t="shared" si="42"/>
        <v>INCLUDED</v>
      </c>
      <c r="Q956" s="578">
        <f t="shared" si="43"/>
        <v>0</v>
      </c>
      <c r="R956" s="575">
        <f t="shared" si="44"/>
        <v>0</v>
      </c>
      <c r="AH956" s="579"/>
    </row>
    <row r="957" spans="1:34" ht="31.2">
      <c r="A957" s="560">
        <v>935</v>
      </c>
      <c r="B957" s="681">
        <v>7000009996</v>
      </c>
      <c r="C957" s="681">
        <v>9610</v>
      </c>
      <c r="D957" s="681">
        <v>470</v>
      </c>
      <c r="E957" s="681">
        <v>50</v>
      </c>
      <c r="F957" s="732" t="s">
        <v>840</v>
      </c>
      <c r="G957" s="681">
        <v>100000628</v>
      </c>
      <c r="H957" s="681">
        <v>998736</v>
      </c>
      <c r="I957" s="690"/>
      <c r="J957" s="693">
        <v>18</v>
      </c>
      <c r="K957" s="691"/>
      <c r="L957" s="732" t="s">
        <v>701</v>
      </c>
      <c r="M957" s="681" t="s">
        <v>290</v>
      </c>
      <c r="N957" s="681">
        <v>3</v>
      </c>
      <c r="O957" s="692"/>
      <c r="P957" s="559" t="str">
        <f t="shared" si="42"/>
        <v>INCLUDED</v>
      </c>
      <c r="Q957" s="578">
        <f t="shared" si="43"/>
        <v>0</v>
      </c>
      <c r="R957" s="575">
        <f t="shared" si="44"/>
        <v>0</v>
      </c>
      <c r="AH957" s="579"/>
    </row>
    <row r="958" spans="1:34" ht="31.2">
      <c r="A958" s="560">
        <v>936</v>
      </c>
      <c r="B958" s="681">
        <v>7000009996</v>
      </c>
      <c r="C958" s="681">
        <v>9610</v>
      </c>
      <c r="D958" s="681">
        <v>470</v>
      </c>
      <c r="E958" s="681">
        <v>60</v>
      </c>
      <c r="F958" s="732" t="s">
        <v>840</v>
      </c>
      <c r="G958" s="681">
        <v>100000632</v>
      </c>
      <c r="H958" s="681">
        <v>998736</v>
      </c>
      <c r="I958" s="690"/>
      <c r="J958" s="693">
        <v>18</v>
      </c>
      <c r="K958" s="691"/>
      <c r="L958" s="732" t="s">
        <v>702</v>
      </c>
      <c r="M958" s="681" t="s">
        <v>290</v>
      </c>
      <c r="N958" s="681">
        <v>5</v>
      </c>
      <c r="O958" s="692"/>
      <c r="P958" s="559" t="str">
        <f t="shared" si="42"/>
        <v>INCLUDED</v>
      </c>
      <c r="Q958" s="578">
        <f t="shared" si="43"/>
        <v>0</v>
      </c>
      <c r="R958" s="575">
        <f t="shared" si="44"/>
        <v>0</v>
      </c>
      <c r="AH958" s="579"/>
    </row>
    <row r="959" spans="1:34" ht="31.2">
      <c r="A959" s="560">
        <v>937</v>
      </c>
      <c r="B959" s="681">
        <v>7000009996</v>
      </c>
      <c r="C959" s="681">
        <v>9610</v>
      </c>
      <c r="D959" s="681">
        <v>470</v>
      </c>
      <c r="E959" s="681">
        <v>70</v>
      </c>
      <c r="F959" s="732" t="s">
        <v>840</v>
      </c>
      <c r="G959" s="681">
        <v>100000635</v>
      </c>
      <c r="H959" s="681">
        <v>998736</v>
      </c>
      <c r="I959" s="690"/>
      <c r="J959" s="693">
        <v>18</v>
      </c>
      <c r="K959" s="691"/>
      <c r="L959" s="732" t="s">
        <v>993</v>
      </c>
      <c r="M959" s="681" t="s">
        <v>290</v>
      </c>
      <c r="N959" s="681">
        <v>9</v>
      </c>
      <c r="O959" s="692"/>
      <c r="P959" s="559" t="str">
        <f t="shared" ref="P959:P1019" si="45">IF(O959="","INCLUDED",O959*N959)</f>
        <v>INCLUDED</v>
      </c>
      <c r="Q959" s="578">
        <f t="shared" ref="Q959:Q1019" si="46">IF(O959="",0,IF(K959="",O959*J959/100,K959*O959))</f>
        <v>0</v>
      </c>
      <c r="R959" s="575">
        <f t="shared" ref="R959:R1019" si="47">Q959*N959</f>
        <v>0</v>
      </c>
      <c r="AH959" s="579"/>
    </row>
    <row r="960" spans="1:34" ht="31.2">
      <c r="A960" s="560">
        <v>938</v>
      </c>
      <c r="B960" s="681">
        <v>7000009996</v>
      </c>
      <c r="C960" s="681">
        <v>9610</v>
      </c>
      <c r="D960" s="681">
        <v>470</v>
      </c>
      <c r="E960" s="681">
        <v>80</v>
      </c>
      <c r="F960" s="732" t="s">
        <v>840</v>
      </c>
      <c r="G960" s="681">
        <v>100000649</v>
      </c>
      <c r="H960" s="681">
        <v>998736</v>
      </c>
      <c r="I960" s="690"/>
      <c r="J960" s="693">
        <v>18</v>
      </c>
      <c r="K960" s="691"/>
      <c r="L960" s="732" t="s">
        <v>994</v>
      </c>
      <c r="M960" s="681" t="s">
        <v>291</v>
      </c>
      <c r="N960" s="681">
        <v>5</v>
      </c>
      <c r="O960" s="692"/>
      <c r="P960" s="559" t="str">
        <f t="shared" si="45"/>
        <v>INCLUDED</v>
      </c>
      <c r="Q960" s="578">
        <f t="shared" si="46"/>
        <v>0</v>
      </c>
      <c r="R960" s="575">
        <f t="shared" si="47"/>
        <v>0</v>
      </c>
      <c r="AH960" s="579"/>
    </row>
    <row r="961" spans="1:34" ht="31.2">
      <c r="A961" s="560">
        <v>939</v>
      </c>
      <c r="B961" s="681">
        <v>7000009996</v>
      </c>
      <c r="C961" s="681">
        <v>9620</v>
      </c>
      <c r="D961" s="681">
        <v>480</v>
      </c>
      <c r="E961" s="681">
        <v>10</v>
      </c>
      <c r="F961" s="732" t="s">
        <v>833</v>
      </c>
      <c r="G961" s="681">
        <v>100000894</v>
      </c>
      <c r="H961" s="681">
        <v>998736</v>
      </c>
      <c r="I961" s="690"/>
      <c r="J961" s="693">
        <v>18</v>
      </c>
      <c r="K961" s="691"/>
      <c r="L961" s="732" t="s">
        <v>534</v>
      </c>
      <c r="M961" s="681" t="s">
        <v>291</v>
      </c>
      <c r="N961" s="681">
        <v>1</v>
      </c>
      <c r="O961" s="692"/>
      <c r="P961" s="559" t="str">
        <f t="shared" si="45"/>
        <v>INCLUDED</v>
      </c>
      <c r="Q961" s="578">
        <f t="shared" si="46"/>
        <v>0</v>
      </c>
      <c r="R961" s="575">
        <f t="shared" si="47"/>
        <v>0</v>
      </c>
      <c r="AH961" s="579"/>
    </row>
    <row r="962" spans="1:34" ht="31.2">
      <c r="A962" s="560">
        <v>940</v>
      </c>
      <c r="B962" s="681">
        <v>7000009996</v>
      </c>
      <c r="C962" s="681">
        <v>9620</v>
      </c>
      <c r="D962" s="681">
        <v>480</v>
      </c>
      <c r="E962" s="681">
        <v>20</v>
      </c>
      <c r="F962" s="732" t="s">
        <v>833</v>
      </c>
      <c r="G962" s="681">
        <v>100000895</v>
      </c>
      <c r="H962" s="681">
        <v>998736</v>
      </c>
      <c r="I962" s="690"/>
      <c r="J962" s="693">
        <v>18</v>
      </c>
      <c r="K962" s="691"/>
      <c r="L962" s="732" t="s">
        <v>958</v>
      </c>
      <c r="M962" s="681" t="s">
        <v>291</v>
      </c>
      <c r="N962" s="681">
        <v>1</v>
      </c>
      <c r="O962" s="692"/>
      <c r="P962" s="559" t="str">
        <f t="shared" si="45"/>
        <v>INCLUDED</v>
      </c>
      <c r="Q962" s="578">
        <f t="shared" si="46"/>
        <v>0</v>
      </c>
      <c r="R962" s="575">
        <f t="shared" si="47"/>
        <v>0</v>
      </c>
      <c r="AH962" s="579"/>
    </row>
    <row r="963" spans="1:34" ht="31.2">
      <c r="A963" s="560">
        <v>941</v>
      </c>
      <c r="B963" s="681">
        <v>7000009996</v>
      </c>
      <c r="C963" s="681">
        <v>9620</v>
      </c>
      <c r="D963" s="681">
        <v>480</v>
      </c>
      <c r="E963" s="681">
        <v>30</v>
      </c>
      <c r="F963" s="732" t="s">
        <v>833</v>
      </c>
      <c r="G963" s="681">
        <v>100002065</v>
      </c>
      <c r="H963" s="681">
        <v>998731</v>
      </c>
      <c r="I963" s="690"/>
      <c r="J963" s="693">
        <v>18</v>
      </c>
      <c r="K963" s="691"/>
      <c r="L963" s="732" t="s">
        <v>536</v>
      </c>
      <c r="M963" s="681" t="s">
        <v>291</v>
      </c>
      <c r="N963" s="681">
        <v>1</v>
      </c>
      <c r="O963" s="692"/>
      <c r="P963" s="559" t="str">
        <f t="shared" si="45"/>
        <v>INCLUDED</v>
      </c>
      <c r="Q963" s="578">
        <f t="shared" si="46"/>
        <v>0</v>
      </c>
      <c r="R963" s="575">
        <f t="shared" si="47"/>
        <v>0</v>
      </c>
      <c r="AH963" s="579"/>
    </row>
    <row r="964" spans="1:34" ht="31.2">
      <c r="A964" s="560">
        <v>942</v>
      </c>
      <c r="B964" s="681">
        <v>7000009996</v>
      </c>
      <c r="C964" s="681">
        <v>9620</v>
      </c>
      <c r="D964" s="681">
        <v>480</v>
      </c>
      <c r="E964" s="681">
        <v>40</v>
      </c>
      <c r="F964" s="732" t="s">
        <v>833</v>
      </c>
      <c r="G964" s="681">
        <v>100002066</v>
      </c>
      <c r="H964" s="681">
        <v>998731</v>
      </c>
      <c r="I964" s="690"/>
      <c r="J964" s="693">
        <v>18</v>
      </c>
      <c r="K964" s="691"/>
      <c r="L964" s="732" t="s">
        <v>537</v>
      </c>
      <c r="M964" s="681" t="s">
        <v>291</v>
      </c>
      <c r="N964" s="681">
        <v>1</v>
      </c>
      <c r="O964" s="692"/>
      <c r="P964" s="559" t="str">
        <f t="shared" si="45"/>
        <v>INCLUDED</v>
      </c>
      <c r="Q964" s="578">
        <f t="shared" si="46"/>
        <v>0</v>
      </c>
      <c r="R964" s="575">
        <f t="shared" si="47"/>
        <v>0</v>
      </c>
      <c r="AH964" s="579"/>
    </row>
    <row r="965" spans="1:34" ht="31.2">
      <c r="A965" s="560">
        <v>943</v>
      </c>
      <c r="B965" s="681">
        <v>7000009996</v>
      </c>
      <c r="C965" s="681">
        <v>9620</v>
      </c>
      <c r="D965" s="681">
        <v>480</v>
      </c>
      <c r="E965" s="681">
        <v>50</v>
      </c>
      <c r="F965" s="732" t="s">
        <v>833</v>
      </c>
      <c r="G965" s="681">
        <v>100000904</v>
      </c>
      <c r="H965" s="681">
        <v>998736</v>
      </c>
      <c r="I965" s="690"/>
      <c r="J965" s="693">
        <v>18</v>
      </c>
      <c r="K965" s="691"/>
      <c r="L965" s="732" t="s">
        <v>711</v>
      </c>
      <c r="M965" s="681" t="s">
        <v>291</v>
      </c>
      <c r="N965" s="681">
        <v>2</v>
      </c>
      <c r="O965" s="692"/>
      <c r="P965" s="559" t="str">
        <f t="shared" si="45"/>
        <v>INCLUDED</v>
      </c>
      <c r="Q965" s="578">
        <f t="shared" si="46"/>
        <v>0</v>
      </c>
      <c r="R965" s="575">
        <f t="shared" si="47"/>
        <v>0</v>
      </c>
      <c r="AH965" s="579"/>
    </row>
    <row r="966" spans="1:34" ht="31.2">
      <c r="A966" s="560">
        <v>944</v>
      </c>
      <c r="B966" s="681">
        <v>7000009996</v>
      </c>
      <c r="C966" s="681">
        <v>9620</v>
      </c>
      <c r="D966" s="681">
        <v>480</v>
      </c>
      <c r="E966" s="681">
        <v>60</v>
      </c>
      <c r="F966" s="732" t="s">
        <v>833</v>
      </c>
      <c r="G966" s="681">
        <v>100002253</v>
      </c>
      <c r="H966" s="681">
        <v>998736</v>
      </c>
      <c r="I966" s="690"/>
      <c r="J966" s="693">
        <v>18</v>
      </c>
      <c r="K966" s="691"/>
      <c r="L966" s="732" t="s">
        <v>995</v>
      </c>
      <c r="M966" s="681" t="s">
        <v>290</v>
      </c>
      <c r="N966" s="681">
        <v>2</v>
      </c>
      <c r="O966" s="692"/>
      <c r="P966" s="559" t="str">
        <f t="shared" si="45"/>
        <v>INCLUDED</v>
      </c>
      <c r="Q966" s="578">
        <f t="shared" si="46"/>
        <v>0</v>
      </c>
      <c r="R966" s="575">
        <f t="shared" si="47"/>
        <v>0</v>
      </c>
      <c r="AH966" s="579"/>
    </row>
    <row r="967" spans="1:34" ht="31.2">
      <c r="A967" s="560">
        <v>945</v>
      </c>
      <c r="B967" s="681">
        <v>7000009996</v>
      </c>
      <c r="C967" s="681">
        <v>9620</v>
      </c>
      <c r="D967" s="681">
        <v>480</v>
      </c>
      <c r="E967" s="681">
        <v>70</v>
      </c>
      <c r="F967" s="732" t="s">
        <v>833</v>
      </c>
      <c r="G967" s="681">
        <v>100000944</v>
      </c>
      <c r="H967" s="681">
        <v>998736</v>
      </c>
      <c r="I967" s="690"/>
      <c r="J967" s="693">
        <v>18</v>
      </c>
      <c r="K967" s="691"/>
      <c r="L967" s="732" t="s">
        <v>713</v>
      </c>
      <c r="M967" s="681" t="s">
        <v>290</v>
      </c>
      <c r="N967" s="681">
        <v>2</v>
      </c>
      <c r="O967" s="692"/>
      <c r="P967" s="559" t="str">
        <f t="shared" si="45"/>
        <v>INCLUDED</v>
      </c>
      <c r="Q967" s="578">
        <f t="shared" si="46"/>
        <v>0</v>
      </c>
      <c r="R967" s="575">
        <f t="shared" si="47"/>
        <v>0</v>
      </c>
      <c r="AH967" s="579"/>
    </row>
    <row r="968" spans="1:34" ht="31.2">
      <c r="A968" s="560">
        <v>946</v>
      </c>
      <c r="B968" s="681">
        <v>7000009996</v>
      </c>
      <c r="C968" s="681">
        <v>9620</v>
      </c>
      <c r="D968" s="681">
        <v>480</v>
      </c>
      <c r="E968" s="681">
        <v>80</v>
      </c>
      <c r="F968" s="732" t="s">
        <v>833</v>
      </c>
      <c r="G968" s="681">
        <v>100000924</v>
      </c>
      <c r="H968" s="681">
        <v>998736</v>
      </c>
      <c r="I968" s="690"/>
      <c r="J968" s="693">
        <v>18</v>
      </c>
      <c r="K968" s="691"/>
      <c r="L968" s="732" t="s">
        <v>538</v>
      </c>
      <c r="M968" s="681" t="s">
        <v>291</v>
      </c>
      <c r="N968" s="681">
        <v>2</v>
      </c>
      <c r="O968" s="692"/>
      <c r="P968" s="559" t="str">
        <f t="shared" si="45"/>
        <v>INCLUDED</v>
      </c>
      <c r="Q968" s="578">
        <f t="shared" si="46"/>
        <v>0</v>
      </c>
      <c r="R968" s="575">
        <f t="shared" si="47"/>
        <v>0</v>
      </c>
      <c r="AH968" s="579"/>
    </row>
    <row r="969" spans="1:34" ht="31.2">
      <c r="A969" s="560">
        <v>947</v>
      </c>
      <c r="B969" s="681">
        <v>7000009996</v>
      </c>
      <c r="C969" s="681">
        <v>9620</v>
      </c>
      <c r="D969" s="681">
        <v>480</v>
      </c>
      <c r="E969" s="681">
        <v>90</v>
      </c>
      <c r="F969" s="732" t="s">
        <v>833</v>
      </c>
      <c r="G969" s="681">
        <v>100002252</v>
      </c>
      <c r="H969" s="681">
        <v>998736</v>
      </c>
      <c r="I969" s="690"/>
      <c r="J969" s="693">
        <v>18</v>
      </c>
      <c r="K969" s="691"/>
      <c r="L969" s="732" t="s">
        <v>539</v>
      </c>
      <c r="M969" s="681" t="s">
        <v>291</v>
      </c>
      <c r="N969" s="681">
        <v>2</v>
      </c>
      <c r="O969" s="692"/>
      <c r="P969" s="559" t="str">
        <f t="shared" si="45"/>
        <v>INCLUDED</v>
      </c>
      <c r="Q969" s="578">
        <f t="shared" si="46"/>
        <v>0</v>
      </c>
      <c r="R969" s="575">
        <f t="shared" si="47"/>
        <v>0</v>
      </c>
      <c r="AH969" s="579"/>
    </row>
    <row r="970" spans="1:34" ht="31.2">
      <c r="A970" s="560">
        <v>948</v>
      </c>
      <c r="B970" s="681">
        <v>7000009996</v>
      </c>
      <c r="C970" s="681">
        <v>9620</v>
      </c>
      <c r="D970" s="681">
        <v>480</v>
      </c>
      <c r="E970" s="681">
        <v>100</v>
      </c>
      <c r="F970" s="732" t="s">
        <v>833</v>
      </c>
      <c r="G970" s="681">
        <v>100002612</v>
      </c>
      <c r="H970" s="681">
        <v>998736</v>
      </c>
      <c r="I970" s="690"/>
      <c r="J970" s="693">
        <v>18</v>
      </c>
      <c r="K970" s="691"/>
      <c r="L970" s="732" t="s">
        <v>996</v>
      </c>
      <c r="M970" s="681" t="s">
        <v>290</v>
      </c>
      <c r="N970" s="681">
        <v>1</v>
      </c>
      <c r="O970" s="692"/>
      <c r="P970" s="559" t="str">
        <f t="shared" si="45"/>
        <v>INCLUDED</v>
      </c>
      <c r="Q970" s="578">
        <f t="shared" si="46"/>
        <v>0</v>
      </c>
      <c r="R970" s="575">
        <f t="shared" si="47"/>
        <v>0</v>
      </c>
      <c r="AH970" s="579"/>
    </row>
    <row r="971" spans="1:34" ht="31.2">
      <c r="A971" s="560">
        <v>949</v>
      </c>
      <c r="B971" s="681">
        <v>7000009996</v>
      </c>
      <c r="C971" s="681">
        <v>9620</v>
      </c>
      <c r="D971" s="681">
        <v>480</v>
      </c>
      <c r="E971" s="681">
        <v>110</v>
      </c>
      <c r="F971" s="732" t="s">
        <v>833</v>
      </c>
      <c r="G971" s="681">
        <v>100000960</v>
      </c>
      <c r="H971" s="681">
        <v>995463</v>
      </c>
      <c r="I971" s="690"/>
      <c r="J971" s="693">
        <v>18</v>
      </c>
      <c r="K971" s="691"/>
      <c r="L971" s="732" t="s">
        <v>540</v>
      </c>
      <c r="M971" s="681" t="s">
        <v>290</v>
      </c>
      <c r="N971" s="681">
        <v>6</v>
      </c>
      <c r="O971" s="692"/>
      <c r="P971" s="559" t="str">
        <f t="shared" si="45"/>
        <v>INCLUDED</v>
      </c>
      <c r="Q971" s="578">
        <f t="shared" si="46"/>
        <v>0</v>
      </c>
      <c r="R971" s="575">
        <f t="shared" si="47"/>
        <v>0</v>
      </c>
      <c r="AH971" s="579"/>
    </row>
    <row r="972" spans="1:34" ht="46.8">
      <c r="A972" s="560">
        <v>950</v>
      </c>
      <c r="B972" s="681">
        <v>7000009996</v>
      </c>
      <c r="C972" s="681">
        <v>9620</v>
      </c>
      <c r="D972" s="681">
        <v>480</v>
      </c>
      <c r="E972" s="681">
        <v>120</v>
      </c>
      <c r="F972" s="732" t="s">
        <v>833</v>
      </c>
      <c r="G972" s="681">
        <v>100002257</v>
      </c>
      <c r="H972" s="681">
        <v>998736</v>
      </c>
      <c r="I972" s="690"/>
      <c r="J972" s="693">
        <v>18</v>
      </c>
      <c r="K972" s="691"/>
      <c r="L972" s="732" t="s">
        <v>997</v>
      </c>
      <c r="M972" s="681" t="s">
        <v>443</v>
      </c>
      <c r="N972" s="681">
        <v>1</v>
      </c>
      <c r="O972" s="692"/>
      <c r="P972" s="559" t="str">
        <f t="shared" si="45"/>
        <v>INCLUDED</v>
      </c>
      <c r="Q972" s="578">
        <f t="shared" si="46"/>
        <v>0</v>
      </c>
      <c r="R972" s="575">
        <f t="shared" si="47"/>
        <v>0</v>
      </c>
      <c r="AH972" s="579"/>
    </row>
    <row r="973" spans="1:34" ht="31.2">
      <c r="A973" s="560">
        <v>951</v>
      </c>
      <c r="B973" s="681">
        <v>7000009996</v>
      </c>
      <c r="C973" s="681">
        <v>9630</v>
      </c>
      <c r="D973" s="681">
        <v>490</v>
      </c>
      <c r="E973" s="681">
        <v>10</v>
      </c>
      <c r="F973" s="732" t="s">
        <v>834</v>
      </c>
      <c r="G973" s="681">
        <v>100000004</v>
      </c>
      <c r="H973" s="681">
        <v>998736</v>
      </c>
      <c r="I973" s="690"/>
      <c r="J973" s="693">
        <v>18</v>
      </c>
      <c r="K973" s="691"/>
      <c r="L973" s="732" t="s">
        <v>960</v>
      </c>
      <c r="M973" s="681" t="s">
        <v>290</v>
      </c>
      <c r="N973" s="681">
        <v>2</v>
      </c>
      <c r="O973" s="692"/>
      <c r="P973" s="559" t="str">
        <f t="shared" si="45"/>
        <v>INCLUDED</v>
      </c>
      <c r="Q973" s="578">
        <f t="shared" si="46"/>
        <v>0</v>
      </c>
      <c r="R973" s="575">
        <f t="shared" si="47"/>
        <v>0</v>
      </c>
      <c r="AH973" s="579"/>
    </row>
    <row r="974" spans="1:34" ht="31.2">
      <c r="A974" s="560">
        <v>952</v>
      </c>
      <c r="B974" s="681">
        <v>7000009996</v>
      </c>
      <c r="C974" s="681">
        <v>9630</v>
      </c>
      <c r="D974" s="681">
        <v>490</v>
      </c>
      <c r="E974" s="681">
        <v>20</v>
      </c>
      <c r="F974" s="732" t="s">
        <v>834</v>
      </c>
      <c r="G974" s="681">
        <v>100002578</v>
      </c>
      <c r="H974" s="681">
        <v>998736</v>
      </c>
      <c r="I974" s="690"/>
      <c r="J974" s="693">
        <v>18</v>
      </c>
      <c r="K974" s="691"/>
      <c r="L974" s="732" t="s">
        <v>998</v>
      </c>
      <c r="M974" s="681" t="s">
        <v>290</v>
      </c>
      <c r="N974" s="681">
        <v>2</v>
      </c>
      <c r="O974" s="692"/>
      <c r="P974" s="559" t="str">
        <f t="shared" si="45"/>
        <v>INCLUDED</v>
      </c>
      <c r="Q974" s="578">
        <f t="shared" si="46"/>
        <v>0</v>
      </c>
      <c r="R974" s="575">
        <f t="shared" si="47"/>
        <v>0</v>
      </c>
      <c r="AH974" s="579"/>
    </row>
    <row r="975" spans="1:34" ht="31.2">
      <c r="A975" s="560">
        <v>953</v>
      </c>
      <c r="B975" s="681">
        <v>7000009996</v>
      </c>
      <c r="C975" s="681">
        <v>9630</v>
      </c>
      <c r="D975" s="681">
        <v>490</v>
      </c>
      <c r="E975" s="681">
        <v>30</v>
      </c>
      <c r="F975" s="732" t="s">
        <v>834</v>
      </c>
      <c r="G975" s="681">
        <v>100002579</v>
      </c>
      <c r="H975" s="681">
        <v>998736</v>
      </c>
      <c r="I975" s="690"/>
      <c r="J975" s="693">
        <v>18</v>
      </c>
      <c r="K975" s="691"/>
      <c r="L975" s="732" t="s">
        <v>999</v>
      </c>
      <c r="M975" s="681" t="s">
        <v>291</v>
      </c>
      <c r="N975" s="681">
        <v>2</v>
      </c>
      <c r="O975" s="692"/>
      <c r="P975" s="559" t="str">
        <f t="shared" si="45"/>
        <v>INCLUDED</v>
      </c>
      <c r="Q975" s="578">
        <f t="shared" si="46"/>
        <v>0</v>
      </c>
      <c r="R975" s="575">
        <f t="shared" si="47"/>
        <v>0</v>
      </c>
      <c r="AH975" s="579"/>
    </row>
    <row r="976" spans="1:34" ht="31.2">
      <c r="A976" s="560">
        <v>954</v>
      </c>
      <c r="B976" s="681">
        <v>7000009996</v>
      </c>
      <c r="C976" s="681">
        <v>9630</v>
      </c>
      <c r="D976" s="681">
        <v>490</v>
      </c>
      <c r="E976" s="681">
        <v>40</v>
      </c>
      <c r="F976" s="732" t="s">
        <v>834</v>
      </c>
      <c r="G976" s="681">
        <v>100002055</v>
      </c>
      <c r="H976" s="681">
        <v>998736</v>
      </c>
      <c r="I976" s="690"/>
      <c r="J976" s="693">
        <v>18</v>
      </c>
      <c r="K976" s="691"/>
      <c r="L976" s="732" t="s">
        <v>697</v>
      </c>
      <c r="M976" s="681" t="s">
        <v>291</v>
      </c>
      <c r="N976" s="681">
        <v>2</v>
      </c>
      <c r="O976" s="692"/>
      <c r="P976" s="559" t="str">
        <f t="shared" si="45"/>
        <v>INCLUDED</v>
      </c>
      <c r="Q976" s="578">
        <f t="shared" si="46"/>
        <v>0</v>
      </c>
      <c r="R976" s="575">
        <f t="shared" si="47"/>
        <v>0</v>
      </c>
      <c r="AH976" s="579"/>
    </row>
    <row r="977" spans="1:38 9535:9543 10310:11145 12031:12046 12996:13011 14037:14052 15173:15188" ht="18">
      <c r="A977" s="683" t="s">
        <v>819</v>
      </c>
      <c r="B977" s="733" t="s">
        <v>846</v>
      </c>
      <c r="C977" s="688"/>
      <c r="D977" s="688"/>
      <c r="E977" s="688"/>
      <c r="F977" s="734"/>
      <c r="G977" s="688"/>
      <c r="H977" s="688"/>
      <c r="I977" s="663"/>
      <c r="J977" s="663"/>
      <c r="K977" s="663"/>
      <c r="L977" s="663"/>
      <c r="M977" s="736"/>
      <c r="N977" s="736"/>
      <c r="O977" s="663"/>
      <c r="P977" s="664"/>
      <c r="Q977" s="578">
        <f t="shared" si="46"/>
        <v>0</v>
      </c>
      <c r="R977" s="575">
        <f t="shared" si="47"/>
        <v>0</v>
      </c>
      <c r="S977" s="346"/>
      <c r="T977" s="346"/>
      <c r="U977" s="346"/>
      <c r="V977" s="346"/>
      <c r="W977" s="346"/>
      <c r="X977" s="346"/>
      <c r="Y977" s="346"/>
      <c r="Z977" s="346"/>
      <c r="AA977" s="346"/>
      <c r="AB977" s="346"/>
      <c r="AC977" s="346"/>
      <c r="AD977" s="346"/>
      <c r="AE977" s="346"/>
      <c r="AF977" s="346"/>
      <c r="AG977" s="346"/>
      <c r="AH977" s="346"/>
      <c r="AI977" s="346"/>
      <c r="AJ977" s="346"/>
      <c r="AK977" s="346"/>
      <c r="AL977" s="346"/>
      <c r="NBS977" s="683"/>
      <c r="NBT977" s="733"/>
      <c r="NBU977" s="688"/>
      <c r="NBV977" s="688"/>
      <c r="NBW977" s="348"/>
      <c r="NBX977" s="348"/>
      <c r="NBY977" s="348"/>
      <c r="NBZ977" s="348"/>
      <c r="NCA977" s="348"/>
      <c r="OFN977" s="683"/>
      <c r="OFO977" s="733"/>
      <c r="OFP977" s="688"/>
      <c r="OFQ977" s="688"/>
      <c r="PLN977" s="683"/>
      <c r="PLO977" s="733"/>
      <c r="PLP977" s="688"/>
      <c r="PLQ977" s="688"/>
      <c r="QTS977" s="683"/>
      <c r="QTT977" s="733"/>
      <c r="QTU977" s="688"/>
      <c r="QTV977" s="688"/>
      <c r="QTW977" s="688"/>
      <c r="QTX977" s="734"/>
      <c r="QTY977" s="688"/>
      <c r="QTZ977" s="688"/>
      <c r="QUA977" s="663"/>
      <c r="QUB977" s="663"/>
      <c r="QUC977" s="663"/>
      <c r="QUD977" s="663"/>
      <c r="QUE977" s="736"/>
      <c r="QUF977" s="736"/>
      <c r="QUG977" s="663"/>
      <c r="QUH977" s="664"/>
      <c r="SEV977" s="683"/>
      <c r="SEW977" s="733"/>
      <c r="SEX977" s="688"/>
      <c r="SEY977" s="688"/>
      <c r="SEZ977" s="688"/>
      <c r="SFA977" s="734"/>
      <c r="SFB977" s="688"/>
      <c r="SFC977" s="688"/>
      <c r="SFD977" s="663"/>
      <c r="SFE977" s="663"/>
      <c r="SFF977" s="663"/>
      <c r="SFG977" s="663"/>
      <c r="SFH977" s="736"/>
      <c r="SFI977" s="736"/>
      <c r="SFJ977" s="663"/>
      <c r="SFK977" s="664"/>
      <c r="TSW977" s="683"/>
      <c r="TSX977" s="733"/>
      <c r="TSY977" s="688"/>
      <c r="TSZ977" s="688"/>
      <c r="TTA977" s="688"/>
      <c r="TTB977" s="734"/>
      <c r="TTC977" s="688"/>
      <c r="TTD977" s="688"/>
      <c r="TTE977" s="663"/>
      <c r="TTF977" s="663"/>
      <c r="TTG977" s="663"/>
      <c r="TTH977" s="663"/>
      <c r="TTI977" s="736"/>
      <c r="TTJ977" s="736"/>
      <c r="TTK977" s="663"/>
      <c r="TTL977" s="664"/>
      <c r="VKO977" s="683"/>
      <c r="VKP977" s="733"/>
      <c r="VKQ977" s="688"/>
      <c r="VKR977" s="688"/>
      <c r="VKS977" s="688"/>
      <c r="VKT977" s="734"/>
      <c r="VKU977" s="688"/>
      <c r="VKV977" s="688"/>
      <c r="VKW977" s="663"/>
      <c r="VKX977" s="663"/>
      <c r="VKY977" s="663"/>
      <c r="VKZ977" s="663"/>
      <c r="VLA977" s="736"/>
      <c r="VLB977" s="736"/>
      <c r="VLC977" s="663"/>
      <c r="VLD977" s="664"/>
    </row>
    <row r="978" spans="1:38 9535:9543 10310:11145 12031:12046 12996:13011 14037:14052 15173:15188" ht="31.2">
      <c r="A978" s="560">
        <v>955</v>
      </c>
      <c r="B978" s="681">
        <v>7000009996</v>
      </c>
      <c r="C978" s="681">
        <v>9910</v>
      </c>
      <c r="D978" s="681">
        <v>220</v>
      </c>
      <c r="E978" s="681">
        <v>10</v>
      </c>
      <c r="F978" s="732" t="s">
        <v>840</v>
      </c>
      <c r="G978" s="681">
        <v>100000612</v>
      </c>
      <c r="H978" s="681">
        <v>998736</v>
      </c>
      <c r="I978" s="690"/>
      <c r="J978" s="693">
        <v>18</v>
      </c>
      <c r="K978" s="691"/>
      <c r="L978" s="732" t="s">
        <v>698</v>
      </c>
      <c r="M978" s="681" t="s">
        <v>290</v>
      </c>
      <c r="N978" s="681">
        <v>1</v>
      </c>
      <c r="O978" s="692"/>
      <c r="P978" s="559" t="str">
        <f t="shared" si="45"/>
        <v>INCLUDED</v>
      </c>
      <c r="Q978" s="578">
        <f t="shared" si="46"/>
        <v>0</v>
      </c>
      <c r="R978" s="575">
        <f t="shared" si="47"/>
        <v>0</v>
      </c>
      <c r="AH978" s="579"/>
    </row>
    <row r="979" spans="1:38 9535:9543 10310:11145 12031:12046 12996:13011 14037:14052 15173:15188" ht="31.2">
      <c r="A979" s="560">
        <v>956</v>
      </c>
      <c r="B979" s="681">
        <v>7000009996</v>
      </c>
      <c r="C979" s="681">
        <v>9910</v>
      </c>
      <c r="D979" s="681">
        <v>220</v>
      </c>
      <c r="E979" s="681">
        <v>20</v>
      </c>
      <c r="F979" s="732" t="s">
        <v>840</v>
      </c>
      <c r="G979" s="681">
        <v>100000622</v>
      </c>
      <c r="H979" s="681">
        <v>998736</v>
      </c>
      <c r="I979" s="690"/>
      <c r="J979" s="693">
        <v>18</v>
      </c>
      <c r="K979" s="691"/>
      <c r="L979" s="732" t="s">
        <v>699</v>
      </c>
      <c r="M979" s="681" t="s">
        <v>290</v>
      </c>
      <c r="N979" s="681">
        <v>3</v>
      </c>
      <c r="O979" s="692"/>
      <c r="P979" s="559" t="str">
        <f t="shared" si="45"/>
        <v>INCLUDED</v>
      </c>
      <c r="Q979" s="578">
        <f t="shared" si="46"/>
        <v>0</v>
      </c>
      <c r="R979" s="575">
        <f t="shared" si="47"/>
        <v>0</v>
      </c>
      <c r="AH979" s="579"/>
    </row>
    <row r="980" spans="1:38 9535:9543 10310:11145 12031:12046 12996:13011 14037:14052 15173:15188" ht="31.2">
      <c r="A980" s="560">
        <v>957</v>
      </c>
      <c r="B980" s="681">
        <v>7000009996</v>
      </c>
      <c r="C980" s="681">
        <v>9910</v>
      </c>
      <c r="D980" s="681">
        <v>220</v>
      </c>
      <c r="E980" s="681">
        <v>30</v>
      </c>
      <c r="F980" s="732" t="s">
        <v>840</v>
      </c>
      <c r="G980" s="681">
        <v>100000628</v>
      </c>
      <c r="H980" s="681">
        <v>998736</v>
      </c>
      <c r="I980" s="690"/>
      <c r="J980" s="693">
        <v>18</v>
      </c>
      <c r="K980" s="691"/>
      <c r="L980" s="732" t="s">
        <v>701</v>
      </c>
      <c r="M980" s="681" t="s">
        <v>290</v>
      </c>
      <c r="N980" s="681">
        <v>1</v>
      </c>
      <c r="O980" s="692"/>
      <c r="P980" s="559" t="str">
        <f t="shared" si="45"/>
        <v>INCLUDED</v>
      </c>
      <c r="Q980" s="578">
        <f t="shared" si="46"/>
        <v>0</v>
      </c>
      <c r="R980" s="575">
        <f t="shared" si="47"/>
        <v>0</v>
      </c>
      <c r="AH980" s="579"/>
    </row>
    <row r="981" spans="1:38 9535:9543 10310:11145 12031:12046 12996:13011 14037:14052 15173:15188" ht="31.2">
      <c r="A981" s="560">
        <v>958</v>
      </c>
      <c r="B981" s="681">
        <v>7000009996</v>
      </c>
      <c r="C981" s="681">
        <v>9910</v>
      </c>
      <c r="D981" s="681">
        <v>220</v>
      </c>
      <c r="E981" s="681">
        <v>40</v>
      </c>
      <c r="F981" s="732" t="s">
        <v>840</v>
      </c>
      <c r="G981" s="681">
        <v>100000632</v>
      </c>
      <c r="H981" s="681">
        <v>998736</v>
      </c>
      <c r="I981" s="690"/>
      <c r="J981" s="693">
        <v>18</v>
      </c>
      <c r="K981" s="691"/>
      <c r="L981" s="732" t="s">
        <v>702</v>
      </c>
      <c r="M981" s="681" t="s">
        <v>290</v>
      </c>
      <c r="N981" s="681">
        <v>1</v>
      </c>
      <c r="O981" s="692"/>
      <c r="P981" s="559" t="str">
        <f t="shared" si="45"/>
        <v>INCLUDED</v>
      </c>
      <c r="Q981" s="578">
        <f t="shared" si="46"/>
        <v>0</v>
      </c>
      <c r="R981" s="575">
        <f t="shared" si="47"/>
        <v>0</v>
      </c>
      <c r="AH981" s="579"/>
    </row>
    <row r="982" spans="1:38 9535:9543 10310:11145 12031:12046 12996:13011 14037:14052 15173:15188" ht="31.2">
      <c r="A982" s="560">
        <v>959</v>
      </c>
      <c r="B982" s="681">
        <v>7000009996</v>
      </c>
      <c r="C982" s="681">
        <v>9910</v>
      </c>
      <c r="D982" s="681">
        <v>220</v>
      </c>
      <c r="E982" s="681">
        <v>50</v>
      </c>
      <c r="F982" s="732" t="s">
        <v>840</v>
      </c>
      <c r="G982" s="681">
        <v>100000635</v>
      </c>
      <c r="H982" s="681">
        <v>998736</v>
      </c>
      <c r="I982" s="690"/>
      <c r="J982" s="693">
        <v>18</v>
      </c>
      <c r="K982" s="691"/>
      <c r="L982" s="732" t="s">
        <v>993</v>
      </c>
      <c r="M982" s="681" t="s">
        <v>290</v>
      </c>
      <c r="N982" s="681">
        <v>3</v>
      </c>
      <c r="O982" s="692"/>
      <c r="P982" s="559" t="str">
        <f t="shared" si="45"/>
        <v>INCLUDED</v>
      </c>
      <c r="Q982" s="578">
        <f t="shared" si="46"/>
        <v>0</v>
      </c>
      <c r="R982" s="575">
        <f t="shared" si="47"/>
        <v>0</v>
      </c>
      <c r="AH982" s="579"/>
    </row>
    <row r="983" spans="1:38 9535:9543 10310:11145 12031:12046 12996:13011 14037:14052 15173:15188" ht="31.2">
      <c r="A983" s="560">
        <v>960</v>
      </c>
      <c r="B983" s="681">
        <v>7000009996</v>
      </c>
      <c r="C983" s="681">
        <v>9910</v>
      </c>
      <c r="D983" s="681">
        <v>220</v>
      </c>
      <c r="E983" s="681">
        <v>60</v>
      </c>
      <c r="F983" s="732" t="s">
        <v>840</v>
      </c>
      <c r="G983" s="681">
        <v>100000649</v>
      </c>
      <c r="H983" s="681">
        <v>998736</v>
      </c>
      <c r="I983" s="690"/>
      <c r="J983" s="693">
        <v>18</v>
      </c>
      <c r="K983" s="691"/>
      <c r="L983" s="732" t="s">
        <v>994</v>
      </c>
      <c r="M983" s="681" t="s">
        <v>291</v>
      </c>
      <c r="N983" s="681">
        <v>1</v>
      </c>
      <c r="O983" s="692"/>
      <c r="P983" s="559" t="str">
        <f t="shared" si="45"/>
        <v>INCLUDED</v>
      </c>
      <c r="Q983" s="578">
        <f t="shared" si="46"/>
        <v>0</v>
      </c>
      <c r="R983" s="575">
        <f t="shared" si="47"/>
        <v>0</v>
      </c>
      <c r="AH983" s="579"/>
    </row>
    <row r="984" spans="1:38 9535:9543 10310:11145 12031:12046 12996:13011 14037:14052 15173:15188" ht="31.2">
      <c r="A984" s="560">
        <v>961</v>
      </c>
      <c r="B984" s="681">
        <v>7000009996</v>
      </c>
      <c r="C984" s="681">
        <v>9920</v>
      </c>
      <c r="D984" s="681">
        <v>240</v>
      </c>
      <c r="E984" s="681">
        <v>10</v>
      </c>
      <c r="F984" s="732" t="s">
        <v>824</v>
      </c>
      <c r="G984" s="681">
        <v>100000856</v>
      </c>
      <c r="H984" s="681">
        <v>998736</v>
      </c>
      <c r="I984" s="690"/>
      <c r="J984" s="693">
        <v>18</v>
      </c>
      <c r="K984" s="691"/>
      <c r="L984" s="732" t="s">
        <v>1002</v>
      </c>
      <c r="M984" s="681" t="s">
        <v>290</v>
      </c>
      <c r="N984" s="681">
        <v>1</v>
      </c>
      <c r="O984" s="692"/>
      <c r="P984" s="559" t="str">
        <f t="shared" si="45"/>
        <v>INCLUDED</v>
      </c>
      <c r="Q984" s="578">
        <f t="shared" si="46"/>
        <v>0</v>
      </c>
      <c r="R984" s="575">
        <f t="shared" si="47"/>
        <v>0</v>
      </c>
      <c r="AH984" s="579"/>
    </row>
    <row r="985" spans="1:38 9535:9543 10310:11145 12031:12046 12996:13011 14037:14052 15173:15188" ht="31.2">
      <c r="A985" s="560">
        <v>962</v>
      </c>
      <c r="B985" s="681">
        <v>7000009996</v>
      </c>
      <c r="C985" s="681">
        <v>9930</v>
      </c>
      <c r="D985" s="681">
        <v>270</v>
      </c>
      <c r="E985" s="681">
        <v>10</v>
      </c>
      <c r="F985" s="732" t="s">
        <v>833</v>
      </c>
      <c r="G985" s="681">
        <v>100000896</v>
      </c>
      <c r="H985" s="681">
        <v>998736</v>
      </c>
      <c r="I985" s="690"/>
      <c r="J985" s="693">
        <v>18</v>
      </c>
      <c r="K985" s="691"/>
      <c r="L985" s="732" t="s">
        <v>770</v>
      </c>
      <c r="M985" s="681" t="s">
        <v>291</v>
      </c>
      <c r="N985" s="681">
        <v>1</v>
      </c>
      <c r="O985" s="692"/>
      <c r="P985" s="559" t="str">
        <f t="shared" si="45"/>
        <v>INCLUDED</v>
      </c>
      <c r="Q985" s="578">
        <f t="shared" si="46"/>
        <v>0</v>
      </c>
      <c r="R985" s="575">
        <f t="shared" si="47"/>
        <v>0</v>
      </c>
      <c r="AH985" s="579"/>
    </row>
    <row r="986" spans="1:38 9535:9543 10310:11145 12031:12046 12996:13011 14037:14052 15173:15188" ht="31.2">
      <c r="A986" s="560">
        <v>963</v>
      </c>
      <c r="B986" s="681">
        <v>7000009996</v>
      </c>
      <c r="C986" s="681">
        <v>9930</v>
      </c>
      <c r="D986" s="681">
        <v>270</v>
      </c>
      <c r="E986" s="681">
        <v>20</v>
      </c>
      <c r="F986" s="732" t="s">
        <v>833</v>
      </c>
      <c r="G986" s="681">
        <v>100002559</v>
      </c>
      <c r="H986" s="681">
        <v>998736</v>
      </c>
      <c r="I986" s="690"/>
      <c r="J986" s="693">
        <v>18</v>
      </c>
      <c r="K986" s="691"/>
      <c r="L986" s="732" t="s">
        <v>771</v>
      </c>
      <c r="M986" s="681" t="s">
        <v>291</v>
      </c>
      <c r="N986" s="681">
        <v>1</v>
      </c>
      <c r="O986" s="692"/>
      <c r="P986" s="559" t="str">
        <f t="shared" si="45"/>
        <v>INCLUDED</v>
      </c>
      <c r="Q986" s="578">
        <f t="shared" si="46"/>
        <v>0</v>
      </c>
      <c r="R986" s="575">
        <f t="shared" si="47"/>
        <v>0</v>
      </c>
      <c r="AH986" s="579"/>
    </row>
    <row r="987" spans="1:38 9535:9543 10310:11145 12031:12046 12996:13011 14037:14052 15173:15188" ht="31.2">
      <c r="A987" s="560">
        <v>964</v>
      </c>
      <c r="B987" s="681">
        <v>7000009996</v>
      </c>
      <c r="C987" s="681">
        <v>9940</v>
      </c>
      <c r="D987" s="681">
        <v>290</v>
      </c>
      <c r="E987" s="681">
        <v>10</v>
      </c>
      <c r="F987" s="732" t="s">
        <v>826</v>
      </c>
      <c r="G987" s="681">
        <v>100001022</v>
      </c>
      <c r="H987" s="681">
        <v>998731</v>
      </c>
      <c r="I987" s="690"/>
      <c r="J987" s="693">
        <v>18</v>
      </c>
      <c r="K987" s="691"/>
      <c r="L987" s="732" t="s">
        <v>563</v>
      </c>
      <c r="M987" s="681" t="s">
        <v>290</v>
      </c>
      <c r="N987" s="681">
        <v>1</v>
      </c>
      <c r="O987" s="692"/>
      <c r="P987" s="559" t="str">
        <f t="shared" si="45"/>
        <v>INCLUDED</v>
      </c>
      <c r="Q987" s="578">
        <f t="shared" si="46"/>
        <v>0</v>
      </c>
      <c r="R987" s="575">
        <f t="shared" si="47"/>
        <v>0</v>
      </c>
      <c r="AH987" s="579"/>
    </row>
    <row r="988" spans="1:38 9535:9543 10310:11145 12031:12046 12996:13011 14037:14052 15173:15188" ht="31.2">
      <c r="A988" s="560">
        <v>965</v>
      </c>
      <c r="B988" s="681">
        <v>7000009996</v>
      </c>
      <c r="C988" s="681">
        <v>9940</v>
      </c>
      <c r="D988" s="681">
        <v>290</v>
      </c>
      <c r="E988" s="681">
        <v>20</v>
      </c>
      <c r="F988" s="732" t="s">
        <v>826</v>
      </c>
      <c r="G988" s="681">
        <v>100001024</v>
      </c>
      <c r="H988" s="681">
        <v>998731</v>
      </c>
      <c r="I988" s="690"/>
      <c r="J988" s="693">
        <v>18</v>
      </c>
      <c r="K988" s="691"/>
      <c r="L988" s="732" t="s">
        <v>446</v>
      </c>
      <c r="M988" s="681" t="s">
        <v>290</v>
      </c>
      <c r="N988" s="681">
        <v>1</v>
      </c>
      <c r="O988" s="692"/>
      <c r="P988" s="559" t="str">
        <f t="shared" si="45"/>
        <v>INCLUDED</v>
      </c>
      <c r="Q988" s="578">
        <f t="shared" si="46"/>
        <v>0</v>
      </c>
      <c r="R988" s="575">
        <f t="shared" si="47"/>
        <v>0</v>
      </c>
      <c r="AH988" s="579"/>
    </row>
    <row r="989" spans="1:38 9535:9543 10310:11145 12031:12046 12996:13011 14037:14052 15173:15188" ht="31.2">
      <c r="A989" s="560">
        <v>966</v>
      </c>
      <c r="B989" s="681">
        <v>7000009996</v>
      </c>
      <c r="C989" s="681">
        <v>9940</v>
      </c>
      <c r="D989" s="681">
        <v>290</v>
      </c>
      <c r="E989" s="681">
        <v>50</v>
      </c>
      <c r="F989" s="732" t="s">
        <v>826</v>
      </c>
      <c r="G989" s="681">
        <v>100004930</v>
      </c>
      <c r="H989" s="681">
        <v>998731</v>
      </c>
      <c r="I989" s="690"/>
      <c r="J989" s="693">
        <v>18</v>
      </c>
      <c r="K989" s="691"/>
      <c r="L989" s="732" t="s">
        <v>1093</v>
      </c>
      <c r="M989" s="681" t="s">
        <v>290</v>
      </c>
      <c r="N989" s="681">
        <v>1</v>
      </c>
      <c r="O989" s="692"/>
      <c r="P989" s="559" t="str">
        <f t="shared" si="45"/>
        <v>INCLUDED</v>
      </c>
      <c r="Q989" s="578">
        <f t="shared" si="46"/>
        <v>0</v>
      </c>
      <c r="R989" s="575">
        <f t="shared" si="47"/>
        <v>0</v>
      </c>
      <c r="AH989" s="579"/>
    </row>
    <row r="990" spans="1:38 9535:9543 10310:11145 12031:12046 12996:13011 14037:14052 15173:15188" ht="31.2">
      <c r="A990" s="560">
        <v>967</v>
      </c>
      <c r="B990" s="681">
        <v>7000009996</v>
      </c>
      <c r="C990" s="681">
        <v>9940</v>
      </c>
      <c r="D990" s="681">
        <v>290</v>
      </c>
      <c r="E990" s="681">
        <v>60</v>
      </c>
      <c r="F990" s="732" t="s">
        <v>826</v>
      </c>
      <c r="G990" s="681">
        <v>100004931</v>
      </c>
      <c r="H990" s="681">
        <v>998731</v>
      </c>
      <c r="I990" s="690"/>
      <c r="J990" s="693">
        <v>18</v>
      </c>
      <c r="K990" s="691"/>
      <c r="L990" s="732" t="s">
        <v>1094</v>
      </c>
      <c r="M990" s="681" t="s">
        <v>290</v>
      </c>
      <c r="N990" s="681">
        <v>1</v>
      </c>
      <c r="O990" s="692"/>
      <c r="P990" s="559" t="str">
        <f t="shared" si="45"/>
        <v>INCLUDED</v>
      </c>
      <c r="Q990" s="578">
        <f t="shared" si="46"/>
        <v>0</v>
      </c>
      <c r="R990" s="575">
        <f t="shared" si="47"/>
        <v>0</v>
      </c>
      <c r="AH990" s="579"/>
    </row>
    <row r="991" spans="1:38 9535:9543 10310:11145 12031:12046 12996:13011 14037:14052 15173:15188" ht="31.2">
      <c r="A991" s="560">
        <v>968</v>
      </c>
      <c r="B991" s="681">
        <v>7000009996</v>
      </c>
      <c r="C991" s="681">
        <v>9950</v>
      </c>
      <c r="D991" s="681">
        <v>310</v>
      </c>
      <c r="E991" s="681">
        <v>10</v>
      </c>
      <c r="F991" s="732" t="s">
        <v>828</v>
      </c>
      <c r="G991" s="681">
        <v>100000638</v>
      </c>
      <c r="H991" s="681">
        <v>998731</v>
      </c>
      <c r="I991" s="690"/>
      <c r="J991" s="693">
        <v>18</v>
      </c>
      <c r="K991" s="691"/>
      <c r="L991" s="732" t="s">
        <v>980</v>
      </c>
      <c r="M991" s="681" t="s">
        <v>291</v>
      </c>
      <c r="N991" s="681">
        <v>1</v>
      </c>
      <c r="O991" s="692"/>
      <c r="P991" s="559" t="str">
        <f t="shared" si="45"/>
        <v>INCLUDED</v>
      </c>
      <c r="Q991" s="578">
        <f t="shared" si="46"/>
        <v>0</v>
      </c>
      <c r="R991" s="575">
        <f t="shared" si="47"/>
        <v>0</v>
      </c>
      <c r="AH991" s="579"/>
    </row>
    <row r="992" spans="1:38 9535:9543 10310:11145 12031:12046 12996:13011 14037:14052 15173:15188" ht="31.2">
      <c r="A992" s="560">
        <v>969</v>
      </c>
      <c r="B992" s="681">
        <v>7000009996</v>
      </c>
      <c r="C992" s="681">
        <v>9960</v>
      </c>
      <c r="D992" s="681">
        <v>320</v>
      </c>
      <c r="E992" s="681">
        <v>10</v>
      </c>
      <c r="F992" s="732" t="s">
        <v>829</v>
      </c>
      <c r="G992" s="681">
        <v>100002181</v>
      </c>
      <c r="H992" s="681">
        <v>998736</v>
      </c>
      <c r="I992" s="690"/>
      <c r="J992" s="693">
        <v>18</v>
      </c>
      <c r="K992" s="691"/>
      <c r="L992" s="732" t="s">
        <v>442</v>
      </c>
      <c r="M992" s="681" t="s">
        <v>443</v>
      </c>
      <c r="N992" s="681">
        <v>1</v>
      </c>
      <c r="O992" s="692"/>
      <c r="P992" s="559" t="str">
        <f t="shared" si="45"/>
        <v>INCLUDED</v>
      </c>
      <c r="Q992" s="578">
        <f t="shared" si="46"/>
        <v>0</v>
      </c>
      <c r="R992" s="575">
        <f t="shared" si="47"/>
        <v>0</v>
      </c>
      <c r="AH992" s="579"/>
    </row>
    <row r="993" spans="1:34" ht="31.2">
      <c r="A993" s="560">
        <v>970</v>
      </c>
      <c r="B993" s="681">
        <v>7000009996</v>
      </c>
      <c r="C993" s="681">
        <v>9960</v>
      </c>
      <c r="D993" s="681">
        <v>320</v>
      </c>
      <c r="E993" s="681">
        <v>20</v>
      </c>
      <c r="F993" s="732" t="s">
        <v>829</v>
      </c>
      <c r="G993" s="681">
        <v>100002182</v>
      </c>
      <c r="H993" s="681">
        <v>998736</v>
      </c>
      <c r="I993" s="690"/>
      <c r="J993" s="693">
        <v>18</v>
      </c>
      <c r="K993" s="691"/>
      <c r="L993" s="732" t="s">
        <v>444</v>
      </c>
      <c r="M993" s="681" t="s">
        <v>443</v>
      </c>
      <c r="N993" s="681">
        <v>1</v>
      </c>
      <c r="O993" s="692"/>
      <c r="P993" s="559" t="str">
        <f t="shared" si="45"/>
        <v>INCLUDED</v>
      </c>
      <c r="Q993" s="578">
        <f t="shared" si="46"/>
        <v>0</v>
      </c>
      <c r="R993" s="575">
        <f t="shared" si="47"/>
        <v>0</v>
      </c>
      <c r="AH993" s="579"/>
    </row>
    <row r="994" spans="1:34" ht="31.2">
      <c r="A994" s="560">
        <v>971</v>
      </c>
      <c r="B994" s="681">
        <v>7000009996</v>
      </c>
      <c r="C994" s="681">
        <v>9970</v>
      </c>
      <c r="D994" s="681">
        <v>360</v>
      </c>
      <c r="E994" s="681">
        <v>10</v>
      </c>
      <c r="F994" s="732" t="s">
        <v>831</v>
      </c>
      <c r="G994" s="681">
        <v>100001324</v>
      </c>
      <c r="H994" s="681">
        <v>995433</v>
      </c>
      <c r="I994" s="690"/>
      <c r="J994" s="693">
        <v>18</v>
      </c>
      <c r="K994" s="691"/>
      <c r="L994" s="732" t="s">
        <v>476</v>
      </c>
      <c r="M994" s="681" t="s">
        <v>448</v>
      </c>
      <c r="N994" s="681">
        <v>622</v>
      </c>
      <c r="O994" s="692"/>
      <c r="P994" s="559" t="str">
        <f t="shared" si="45"/>
        <v>INCLUDED</v>
      </c>
      <c r="Q994" s="578">
        <f t="shared" si="46"/>
        <v>0</v>
      </c>
      <c r="R994" s="575">
        <f t="shared" si="47"/>
        <v>0</v>
      </c>
      <c r="AH994" s="579"/>
    </row>
    <row r="995" spans="1:34">
      <c r="A995" s="560">
        <v>972</v>
      </c>
      <c r="B995" s="681">
        <v>7000009996</v>
      </c>
      <c r="C995" s="681">
        <v>9970</v>
      </c>
      <c r="D995" s="681">
        <v>360</v>
      </c>
      <c r="E995" s="681">
        <v>20</v>
      </c>
      <c r="F995" s="732" t="s">
        <v>831</v>
      </c>
      <c r="G995" s="681">
        <v>100001325</v>
      </c>
      <c r="H995" s="681">
        <v>995454</v>
      </c>
      <c r="I995" s="690"/>
      <c r="J995" s="693">
        <v>18</v>
      </c>
      <c r="K995" s="691"/>
      <c r="L995" s="732" t="s">
        <v>449</v>
      </c>
      <c r="M995" s="681" t="s">
        <v>448</v>
      </c>
      <c r="N995" s="681">
        <v>71</v>
      </c>
      <c r="O995" s="692"/>
      <c r="P995" s="559" t="str">
        <f t="shared" si="45"/>
        <v>INCLUDED</v>
      </c>
      <c r="Q995" s="578">
        <f t="shared" si="46"/>
        <v>0</v>
      </c>
      <c r="R995" s="575">
        <f t="shared" si="47"/>
        <v>0</v>
      </c>
      <c r="AH995" s="579"/>
    </row>
    <row r="996" spans="1:34">
      <c r="A996" s="560">
        <v>973</v>
      </c>
      <c r="B996" s="681">
        <v>7000009996</v>
      </c>
      <c r="C996" s="681">
        <v>9970</v>
      </c>
      <c r="D996" s="681">
        <v>360</v>
      </c>
      <c r="E996" s="681">
        <v>30</v>
      </c>
      <c r="F996" s="732" t="s">
        <v>831</v>
      </c>
      <c r="G996" s="681">
        <v>100001326</v>
      </c>
      <c r="H996" s="681">
        <v>995454</v>
      </c>
      <c r="I996" s="690"/>
      <c r="J996" s="693">
        <v>18</v>
      </c>
      <c r="K996" s="691"/>
      <c r="L996" s="732" t="s">
        <v>465</v>
      </c>
      <c r="M996" s="681" t="s">
        <v>448</v>
      </c>
      <c r="N996" s="681">
        <v>70</v>
      </c>
      <c r="O996" s="692"/>
      <c r="P996" s="559" t="str">
        <f t="shared" si="45"/>
        <v>INCLUDED</v>
      </c>
      <c r="Q996" s="578">
        <f t="shared" si="46"/>
        <v>0</v>
      </c>
      <c r="R996" s="575">
        <f t="shared" si="47"/>
        <v>0</v>
      </c>
      <c r="AH996" s="579"/>
    </row>
    <row r="997" spans="1:34" ht="46.8">
      <c r="A997" s="560">
        <v>974</v>
      </c>
      <c r="B997" s="681">
        <v>7000009996</v>
      </c>
      <c r="C997" s="681">
        <v>9970</v>
      </c>
      <c r="D997" s="681">
        <v>360</v>
      </c>
      <c r="E997" s="681">
        <v>40</v>
      </c>
      <c r="F997" s="732" t="s">
        <v>831</v>
      </c>
      <c r="G997" s="681">
        <v>100001754</v>
      </c>
      <c r="H997" s="681">
        <v>995454</v>
      </c>
      <c r="I997" s="690"/>
      <c r="J997" s="693">
        <v>18</v>
      </c>
      <c r="K997" s="691"/>
      <c r="L997" s="732" t="s">
        <v>480</v>
      </c>
      <c r="M997" s="681" t="s">
        <v>448</v>
      </c>
      <c r="N997" s="681">
        <v>140</v>
      </c>
      <c r="O997" s="692"/>
      <c r="P997" s="559" t="str">
        <f t="shared" si="45"/>
        <v>INCLUDED</v>
      </c>
      <c r="Q997" s="578">
        <f t="shared" si="46"/>
        <v>0</v>
      </c>
      <c r="R997" s="575">
        <f t="shared" si="47"/>
        <v>0</v>
      </c>
      <c r="AH997" s="579"/>
    </row>
    <row r="998" spans="1:34" ht="31.2">
      <c r="A998" s="560">
        <v>975</v>
      </c>
      <c r="B998" s="681">
        <v>7000009996</v>
      </c>
      <c r="C998" s="681">
        <v>9970</v>
      </c>
      <c r="D998" s="681">
        <v>360</v>
      </c>
      <c r="E998" s="681">
        <v>50</v>
      </c>
      <c r="F998" s="732" t="s">
        <v>831</v>
      </c>
      <c r="G998" s="681">
        <v>100001328</v>
      </c>
      <c r="H998" s="681">
        <v>995454</v>
      </c>
      <c r="I998" s="690"/>
      <c r="J998" s="693">
        <v>18</v>
      </c>
      <c r="K998" s="691"/>
      <c r="L998" s="732" t="s">
        <v>450</v>
      </c>
      <c r="M998" s="681" t="s">
        <v>448</v>
      </c>
      <c r="N998" s="681">
        <v>132</v>
      </c>
      <c r="O998" s="692"/>
      <c r="P998" s="559" t="str">
        <f t="shared" si="45"/>
        <v>INCLUDED</v>
      </c>
      <c r="Q998" s="578">
        <f t="shared" si="46"/>
        <v>0</v>
      </c>
      <c r="R998" s="575">
        <f t="shared" si="47"/>
        <v>0</v>
      </c>
      <c r="AH998" s="579"/>
    </row>
    <row r="999" spans="1:34">
      <c r="A999" s="560">
        <v>976</v>
      </c>
      <c r="B999" s="681">
        <v>7000009996</v>
      </c>
      <c r="C999" s="681">
        <v>9970</v>
      </c>
      <c r="D999" s="681">
        <v>360</v>
      </c>
      <c r="E999" s="681">
        <v>60</v>
      </c>
      <c r="F999" s="732" t="s">
        <v>831</v>
      </c>
      <c r="G999" s="681">
        <v>100001329</v>
      </c>
      <c r="H999" s="681">
        <v>995454</v>
      </c>
      <c r="I999" s="690"/>
      <c r="J999" s="693">
        <v>18</v>
      </c>
      <c r="K999" s="691"/>
      <c r="L999" s="732" t="s">
        <v>451</v>
      </c>
      <c r="M999" s="681" t="s">
        <v>452</v>
      </c>
      <c r="N999" s="681">
        <v>8</v>
      </c>
      <c r="O999" s="692"/>
      <c r="P999" s="559" t="str">
        <f t="shared" si="45"/>
        <v>INCLUDED</v>
      </c>
      <c r="Q999" s="578">
        <f t="shared" si="46"/>
        <v>0</v>
      </c>
      <c r="R999" s="575">
        <f t="shared" si="47"/>
        <v>0</v>
      </c>
      <c r="AH999" s="579"/>
    </row>
    <row r="1000" spans="1:34" ht="46.8">
      <c r="A1000" s="560">
        <v>977</v>
      </c>
      <c r="B1000" s="681">
        <v>7000009996</v>
      </c>
      <c r="C1000" s="681">
        <v>9970</v>
      </c>
      <c r="D1000" s="681">
        <v>360</v>
      </c>
      <c r="E1000" s="681">
        <v>70</v>
      </c>
      <c r="F1000" s="732" t="s">
        <v>831</v>
      </c>
      <c r="G1000" s="681">
        <v>100001331</v>
      </c>
      <c r="H1000" s="681">
        <v>995455</v>
      </c>
      <c r="I1000" s="690"/>
      <c r="J1000" s="693">
        <v>18</v>
      </c>
      <c r="K1000" s="691"/>
      <c r="L1000" s="732" t="s">
        <v>453</v>
      </c>
      <c r="M1000" s="681" t="s">
        <v>452</v>
      </c>
      <c r="N1000" s="681">
        <v>2</v>
      </c>
      <c r="O1000" s="692"/>
      <c r="P1000" s="559" t="str">
        <f t="shared" si="45"/>
        <v>INCLUDED</v>
      </c>
      <c r="Q1000" s="578">
        <f t="shared" si="46"/>
        <v>0</v>
      </c>
      <c r="R1000" s="575">
        <f t="shared" si="47"/>
        <v>0</v>
      </c>
      <c r="AH1000" s="579"/>
    </row>
    <row r="1001" spans="1:34" ht="31.2">
      <c r="A1001" s="560">
        <v>978</v>
      </c>
      <c r="B1001" s="681">
        <v>7000009996</v>
      </c>
      <c r="C1001" s="681">
        <v>9970</v>
      </c>
      <c r="D1001" s="681">
        <v>360</v>
      </c>
      <c r="E1001" s="681">
        <v>80</v>
      </c>
      <c r="F1001" s="732" t="s">
        <v>831</v>
      </c>
      <c r="G1001" s="681">
        <v>100002755</v>
      </c>
      <c r="H1001" s="681">
        <v>995428</v>
      </c>
      <c r="I1001" s="690"/>
      <c r="J1001" s="693">
        <v>18</v>
      </c>
      <c r="K1001" s="691"/>
      <c r="L1001" s="732" t="s">
        <v>919</v>
      </c>
      <c r="M1001" s="681" t="s">
        <v>454</v>
      </c>
      <c r="N1001" s="681">
        <v>1760</v>
      </c>
      <c r="O1001" s="692"/>
      <c r="P1001" s="559" t="str">
        <f t="shared" si="45"/>
        <v>INCLUDED</v>
      </c>
      <c r="Q1001" s="578">
        <f t="shared" si="46"/>
        <v>0</v>
      </c>
      <c r="R1001" s="575">
        <f t="shared" si="47"/>
        <v>0</v>
      </c>
      <c r="AH1001" s="579"/>
    </row>
    <row r="1002" spans="1:34" ht="62.4">
      <c r="A1002" s="560">
        <v>979</v>
      </c>
      <c r="B1002" s="681">
        <v>7000009996</v>
      </c>
      <c r="C1002" s="681">
        <v>9970</v>
      </c>
      <c r="D1002" s="681">
        <v>360</v>
      </c>
      <c r="E1002" s="681">
        <v>180</v>
      </c>
      <c r="F1002" s="732" t="s">
        <v>831</v>
      </c>
      <c r="G1002" s="681">
        <v>100001721</v>
      </c>
      <c r="H1002" s="681">
        <v>995428</v>
      </c>
      <c r="I1002" s="690"/>
      <c r="J1002" s="693">
        <v>18</v>
      </c>
      <c r="K1002" s="691"/>
      <c r="L1002" s="732" t="s">
        <v>939</v>
      </c>
      <c r="M1002" s="681" t="s">
        <v>448</v>
      </c>
      <c r="N1002" s="681">
        <v>50</v>
      </c>
      <c r="O1002" s="692"/>
      <c r="P1002" s="559" t="str">
        <f t="shared" si="45"/>
        <v>INCLUDED</v>
      </c>
      <c r="Q1002" s="578">
        <f t="shared" si="46"/>
        <v>0</v>
      </c>
      <c r="R1002" s="575">
        <f t="shared" si="47"/>
        <v>0</v>
      </c>
      <c r="AH1002" s="579"/>
    </row>
    <row r="1003" spans="1:34" ht="62.4">
      <c r="A1003" s="560">
        <v>980</v>
      </c>
      <c r="B1003" s="681">
        <v>7000009996</v>
      </c>
      <c r="C1003" s="681">
        <v>9970</v>
      </c>
      <c r="D1003" s="681">
        <v>360</v>
      </c>
      <c r="E1003" s="681">
        <v>190</v>
      </c>
      <c r="F1003" s="732" t="s">
        <v>831</v>
      </c>
      <c r="G1003" s="681">
        <v>100001459</v>
      </c>
      <c r="H1003" s="681">
        <v>995428</v>
      </c>
      <c r="I1003" s="690"/>
      <c r="J1003" s="693">
        <v>18</v>
      </c>
      <c r="K1003" s="691"/>
      <c r="L1003" s="732" t="s">
        <v>940</v>
      </c>
      <c r="M1003" s="681" t="s">
        <v>448</v>
      </c>
      <c r="N1003" s="681">
        <v>100</v>
      </c>
      <c r="O1003" s="692"/>
      <c r="P1003" s="559" t="str">
        <f t="shared" si="45"/>
        <v>INCLUDED</v>
      </c>
      <c r="Q1003" s="578">
        <f t="shared" si="46"/>
        <v>0</v>
      </c>
      <c r="R1003" s="575">
        <f t="shared" si="47"/>
        <v>0</v>
      </c>
      <c r="AH1003" s="579"/>
    </row>
    <row r="1004" spans="1:34" ht="31.2">
      <c r="A1004" s="560">
        <v>981</v>
      </c>
      <c r="B1004" s="681">
        <v>7000009996</v>
      </c>
      <c r="C1004" s="681">
        <v>9970</v>
      </c>
      <c r="D1004" s="681">
        <v>360</v>
      </c>
      <c r="E1004" s="681">
        <v>200</v>
      </c>
      <c r="F1004" s="732" t="s">
        <v>831</v>
      </c>
      <c r="G1004" s="681">
        <v>100001470</v>
      </c>
      <c r="H1004" s="681">
        <v>995432</v>
      </c>
      <c r="I1004" s="690"/>
      <c r="J1004" s="693">
        <v>18</v>
      </c>
      <c r="K1004" s="691"/>
      <c r="L1004" s="732" t="s">
        <v>1003</v>
      </c>
      <c r="M1004" s="681" t="s">
        <v>448</v>
      </c>
      <c r="N1004" s="681">
        <v>10</v>
      </c>
      <c r="O1004" s="692"/>
      <c r="P1004" s="559" t="str">
        <f t="shared" si="45"/>
        <v>INCLUDED</v>
      </c>
      <c r="Q1004" s="578">
        <f t="shared" si="46"/>
        <v>0</v>
      </c>
      <c r="R1004" s="575">
        <f t="shared" si="47"/>
        <v>0</v>
      </c>
      <c r="AH1004" s="579"/>
    </row>
    <row r="1005" spans="1:34" ht="265.2">
      <c r="A1005" s="560">
        <v>982</v>
      </c>
      <c r="B1005" s="681">
        <v>7000009996</v>
      </c>
      <c r="C1005" s="681">
        <v>9970</v>
      </c>
      <c r="D1005" s="681">
        <v>360</v>
      </c>
      <c r="E1005" s="681">
        <v>210</v>
      </c>
      <c r="F1005" s="732" t="s">
        <v>831</v>
      </c>
      <c r="G1005" s="681">
        <v>100002911</v>
      </c>
      <c r="H1005" s="681">
        <v>995432</v>
      </c>
      <c r="I1005" s="690"/>
      <c r="J1005" s="693">
        <v>18</v>
      </c>
      <c r="K1005" s="691"/>
      <c r="L1005" s="732" t="s">
        <v>944</v>
      </c>
      <c r="M1005" s="681" t="s">
        <v>448</v>
      </c>
      <c r="N1005" s="681">
        <v>50</v>
      </c>
      <c r="O1005" s="692"/>
      <c r="P1005" s="559" t="str">
        <f t="shared" si="45"/>
        <v>INCLUDED</v>
      </c>
      <c r="Q1005" s="578">
        <f t="shared" si="46"/>
        <v>0</v>
      </c>
      <c r="R1005" s="575">
        <f t="shared" si="47"/>
        <v>0</v>
      </c>
      <c r="AH1005" s="579"/>
    </row>
    <row r="1006" spans="1:34" ht="62.4">
      <c r="A1006" s="560">
        <v>983</v>
      </c>
      <c r="B1006" s="681">
        <v>7000009996</v>
      </c>
      <c r="C1006" s="681">
        <v>10120</v>
      </c>
      <c r="D1006" s="681">
        <v>540</v>
      </c>
      <c r="E1006" s="681">
        <v>10</v>
      </c>
      <c r="F1006" s="732" t="s">
        <v>827</v>
      </c>
      <c r="G1006" s="681">
        <v>100001210</v>
      </c>
      <c r="H1006" s="681">
        <v>995455</v>
      </c>
      <c r="I1006" s="690"/>
      <c r="J1006" s="693">
        <v>18</v>
      </c>
      <c r="K1006" s="691"/>
      <c r="L1006" s="732" t="s">
        <v>979</v>
      </c>
      <c r="M1006" s="681" t="s">
        <v>452</v>
      </c>
      <c r="N1006" s="681">
        <v>16</v>
      </c>
      <c r="O1006" s="692"/>
      <c r="P1006" s="559" t="str">
        <f t="shared" si="45"/>
        <v>INCLUDED</v>
      </c>
      <c r="Q1006" s="578">
        <f t="shared" si="46"/>
        <v>0</v>
      </c>
      <c r="R1006" s="575">
        <f t="shared" si="47"/>
        <v>0</v>
      </c>
      <c r="AH1006" s="579"/>
    </row>
    <row r="1007" spans="1:34" ht="46.8">
      <c r="A1007" s="560">
        <v>984</v>
      </c>
      <c r="B1007" s="681">
        <v>7000009996</v>
      </c>
      <c r="C1007" s="681">
        <v>10120</v>
      </c>
      <c r="D1007" s="681">
        <v>540</v>
      </c>
      <c r="E1007" s="681">
        <v>20</v>
      </c>
      <c r="F1007" s="732" t="s">
        <v>827</v>
      </c>
      <c r="G1007" s="681">
        <v>100001680</v>
      </c>
      <c r="H1007" s="681">
        <v>995455</v>
      </c>
      <c r="I1007" s="690"/>
      <c r="J1007" s="693">
        <v>18</v>
      </c>
      <c r="K1007" s="691"/>
      <c r="L1007" s="732" t="s">
        <v>869</v>
      </c>
      <c r="M1007" s="681" t="s">
        <v>452</v>
      </c>
      <c r="N1007" s="681">
        <v>1</v>
      </c>
      <c r="O1007" s="692"/>
      <c r="P1007" s="559" t="str">
        <f t="shared" si="45"/>
        <v>INCLUDED</v>
      </c>
      <c r="Q1007" s="578">
        <f t="shared" si="46"/>
        <v>0</v>
      </c>
      <c r="R1007" s="575">
        <f t="shared" si="47"/>
        <v>0</v>
      </c>
      <c r="AH1007" s="579"/>
    </row>
    <row r="1008" spans="1:34" ht="46.8">
      <c r="A1008" s="560">
        <v>985</v>
      </c>
      <c r="B1008" s="681">
        <v>7000009996</v>
      </c>
      <c r="C1008" s="681">
        <v>10120</v>
      </c>
      <c r="D1008" s="681">
        <v>540</v>
      </c>
      <c r="E1008" s="681">
        <v>30</v>
      </c>
      <c r="F1008" s="732" t="s">
        <v>827</v>
      </c>
      <c r="G1008" s="681">
        <v>100001681</v>
      </c>
      <c r="H1008" s="681">
        <v>995455</v>
      </c>
      <c r="I1008" s="690"/>
      <c r="J1008" s="693">
        <v>18</v>
      </c>
      <c r="K1008" s="691"/>
      <c r="L1008" s="732" t="s">
        <v>870</v>
      </c>
      <c r="M1008" s="681" t="s">
        <v>452</v>
      </c>
      <c r="N1008" s="681">
        <v>1.2</v>
      </c>
      <c r="O1008" s="692"/>
      <c r="P1008" s="559" t="str">
        <f t="shared" si="45"/>
        <v>INCLUDED</v>
      </c>
      <c r="Q1008" s="578">
        <f t="shared" si="46"/>
        <v>0</v>
      </c>
      <c r="R1008" s="575">
        <f t="shared" si="47"/>
        <v>0</v>
      </c>
      <c r="AH1008" s="579"/>
    </row>
    <row r="1009" spans="1:38 8817:8825 9535:9538 10310:11145 12031:12046 12996:13011 14037:14052 15173:15188" ht="31.2">
      <c r="A1009" s="560">
        <v>986</v>
      </c>
      <c r="B1009" s="681">
        <v>7000009996</v>
      </c>
      <c r="C1009" s="681">
        <v>10120</v>
      </c>
      <c r="D1009" s="681">
        <v>540</v>
      </c>
      <c r="E1009" s="681">
        <v>40</v>
      </c>
      <c r="F1009" s="732" t="s">
        <v>827</v>
      </c>
      <c r="G1009" s="681">
        <v>100003103</v>
      </c>
      <c r="H1009" s="681">
        <v>998731</v>
      </c>
      <c r="I1009" s="690"/>
      <c r="J1009" s="693">
        <v>18</v>
      </c>
      <c r="K1009" s="691"/>
      <c r="L1009" s="732" t="s">
        <v>872</v>
      </c>
      <c r="M1009" s="681" t="s">
        <v>579</v>
      </c>
      <c r="N1009" s="681">
        <v>0.3</v>
      </c>
      <c r="O1009" s="692"/>
      <c r="P1009" s="559" t="str">
        <f t="shared" si="45"/>
        <v>INCLUDED</v>
      </c>
      <c r="Q1009" s="578">
        <f t="shared" si="46"/>
        <v>0</v>
      </c>
      <c r="R1009" s="575">
        <f t="shared" si="47"/>
        <v>0</v>
      </c>
      <c r="AH1009" s="579"/>
    </row>
    <row r="1010" spans="1:38 8817:8825 9535:9538 10310:11145 12031:12046 12996:13011 14037:14052 15173:15188" ht="31.2">
      <c r="A1010" s="560">
        <v>987</v>
      </c>
      <c r="B1010" s="681">
        <v>7000009996</v>
      </c>
      <c r="C1010" s="681">
        <v>10130</v>
      </c>
      <c r="D1010" s="681">
        <v>660</v>
      </c>
      <c r="E1010" s="681">
        <v>10</v>
      </c>
      <c r="F1010" s="732" t="s">
        <v>847</v>
      </c>
      <c r="G1010" s="681">
        <v>100002965</v>
      </c>
      <c r="H1010" s="681">
        <v>998736</v>
      </c>
      <c r="I1010" s="690"/>
      <c r="J1010" s="693">
        <v>18</v>
      </c>
      <c r="K1010" s="691"/>
      <c r="L1010" s="732" t="s">
        <v>1004</v>
      </c>
      <c r="M1010" s="681" t="s">
        <v>579</v>
      </c>
      <c r="N1010" s="681">
        <v>0.5</v>
      </c>
      <c r="O1010" s="692"/>
      <c r="P1010" s="559" t="str">
        <f t="shared" si="45"/>
        <v>INCLUDED</v>
      </c>
      <c r="Q1010" s="578">
        <f t="shared" si="46"/>
        <v>0</v>
      </c>
      <c r="R1010" s="575">
        <f t="shared" si="47"/>
        <v>0</v>
      </c>
      <c r="AH1010" s="579"/>
    </row>
    <row r="1011" spans="1:38 8817:8825 9535:9538 10310:11145 12031:12046 12996:13011 14037:14052 15173:15188" ht="31.2">
      <c r="A1011" s="560">
        <v>988</v>
      </c>
      <c r="B1011" s="681">
        <v>7000009996</v>
      </c>
      <c r="C1011" s="681">
        <v>10130</v>
      </c>
      <c r="D1011" s="681">
        <v>660</v>
      </c>
      <c r="E1011" s="681">
        <v>20</v>
      </c>
      <c r="F1011" s="732" t="s">
        <v>847</v>
      </c>
      <c r="G1011" s="681">
        <v>100002971</v>
      </c>
      <c r="H1011" s="681">
        <v>998736</v>
      </c>
      <c r="I1011" s="690"/>
      <c r="J1011" s="693">
        <v>18</v>
      </c>
      <c r="K1011" s="691"/>
      <c r="L1011" s="732" t="s">
        <v>1005</v>
      </c>
      <c r="M1011" s="681" t="s">
        <v>579</v>
      </c>
      <c r="N1011" s="681">
        <v>0.5</v>
      </c>
      <c r="O1011" s="692"/>
      <c r="P1011" s="559" t="str">
        <f t="shared" si="45"/>
        <v>INCLUDED</v>
      </c>
      <c r="Q1011" s="578">
        <f t="shared" si="46"/>
        <v>0</v>
      </c>
      <c r="R1011" s="575">
        <f t="shared" si="47"/>
        <v>0</v>
      </c>
      <c r="AH1011" s="579"/>
    </row>
    <row r="1012" spans="1:38 8817:8825 9535:9538 10310:11145 12031:12046 12996:13011 14037:14052 15173:15188" ht="31.2">
      <c r="A1012" s="560">
        <v>989</v>
      </c>
      <c r="B1012" s="681">
        <v>7000009996</v>
      </c>
      <c r="C1012" s="681">
        <v>10130</v>
      </c>
      <c r="D1012" s="681">
        <v>660</v>
      </c>
      <c r="E1012" s="681">
        <v>30</v>
      </c>
      <c r="F1012" s="732" t="s">
        <v>847</v>
      </c>
      <c r="G1012" s="681">
        <v>100002986</v>
      </c>
      <c r="H1012" s="681">
        <v>998736</v>
      </c>
      <c r="I1012" s="690"/>
      <c r="J1012" s="693">
        <v>18</v>
      </c>
      <c r="K1012" s="691"/>
      <c r="L1012" s="732" t="s">
        <v>1006</v>
      </c>
      <c r="M1012" s="681" t="s">
        <v>579</v>
      </c>
      <c r="N1012" s="681">
        <v>0.5</v>
      </c>
      <c r="O1012" s="692"/>
      <c r="P1012" s="559" t="str">
        <f t="shared" si="45"/>
        <v>INCLUDED</v>
      </c>
      <c r="Q1012" s="578">
        <f t="shared" si="46"/>
        <v>0</v>
      </c>
      <c r="R1012" s="575">
        <f t="shared" si="47"/>
        <v>0</v>
      </c>
      <c r="AH1012" s="579"/>
    </row>
    <row r="1013" spans="1:38 8817:8825 9535:9538 10310:11145 12031:12046 12996:13011 14037:14052 15173:15188" ht="31.2">
      <c r="A1013" s="560">
        <v>990</v>
      </c>
      <c r="B1013" s="681">
        <v>7000009996</v>
      </c>
      <c r="C1013" s="681">
        <v>10130</v>
      </c>
      <c r="D1013" s="681">
        <v>660</v>
      </c>
      <c r="E1013" s="681">
        <v>40</v>
      </c>
      <c r="F1013" s="732" t="s">
        <v>847</v>
      </c>
      <c r="G1013" s="681">
        <v>100002952</v>
      </c>
      <c r="H1013" s="681">
        <v>998736</v>
      </c>
      <c r="I1013" s="690"/>
      <c r="J1013" s="693">
        <v>18</v>
      </c>
      <c r="K1013" s="691"/>
      <c r="L1013" s="732" t="s">
        <v>1007</v>
      </c>
      <c r="M1013" s="681" t="s">
        <v>579</v>
      </c>
      <c r="N1013" s="681">
        <v>0.5</v>
      </c>
      <c r="O1013" s="692"/>
      <c r="P1013" s="559" t="str">
        <f t="shared" si="45"/>
        <v>INCLUDED</v>
      </c>
      <c r="Q1013" s="578">
        <f t="shared" si="46"/>
        <v>0</v>
      </c>
      <c r="R1013" s="575">
        <f t="shared" si="47"/>
        <v>0</v>
      </c>
      <c r="AH1013" s="579"/>
    </row>
    <row r="1014" spans="1:38 8817:8825 9535:9538 10310:11145 12031:12046 12996:13011 14037:14052 15173:15188" ht="31.2">
      <c r="A1014" s="560">
        <v>991</v>
      </c>
      <c r="B1014" s="681">
        <v>7000009996</v>
      </c>
      <c r="C1014" s="681">
        <v>10130</v>
      </c>
      <c r="D1014" s="681">
        <v>660</v>
      </c>
      <c r="E1014" s="681">
        <v>50</v>
      </c>
      <c r="F1014" s="732" t="s">
        <v>847</v>
      </c>
      <c r="G1014" s="681">
        <v>100002992</v>
      </c>
      <c r="H1014" s="681">
        <v>998736</v>
      </c>
      <c r="I1014" s="690"/>
      <c r="J1014" s="693">
        <v>18</v>
      </c>
      <c r="K1014" s="691"/>
      <c r="L1014" s="732" t="s">
        <v>1008</v>
      </c>
      <c r="M1014" s="681" t="s">
        <v>579</v>
      </c>
      <c r="N1014" s="681">
        <v>0.5</v>
      </c>
      <c r="O1014" s="692"/>
      <c r="P1014" s="559" t="str">
        <f t="shared" si="45"/>
        <v>INCLUDED</v>
      </c>
      <c r="Q1014" s="578">
        <f t="shared" si="46"/>
        <v>0</v>
      </c>
      <c r="R1014" s="575">
        <f t="shared" si="47"/>
        <v>0</v>
      </c>
      <c r="AH1014" s="579"/>
    </row>
    <row r="1015" spans="1:38 8817:8825 9535:9538 10310:11145 12031:12046 12996:13011 14037:14052 15173:15188" ht="31.2">
      <c r="A1015" s="560">
        <v>992</v>
      </c>
      <c r="B1015" s="681">
        <v>7000009996</v>
      </c>
      <c r="C1015" s="681">
        <v>10130</v>
      </c>
      <c r="D1015" s="681">
        <v>660</v>
      </c>
      <c r="E1015" s="681">
        <v>60</v>
      </c>
      <c r="F1015" s="732" t="s">
        <v>847</v>
      </c>
      <c r="G1015" s="681">
        <v>100002958</v>
      </c>
      <c r="H1015" s="681">
        <v>998736</v>
      </c>
      <c r="I1015" s="690"/>
      <c r="J1015" s="693">
        <v>18</v>
      </c>
      <c r="K1015" s="691"/>
      <c r="L1015" s="732" t="s">
        <v>1009</v>
      </c>
      <c r="M1015" s="681" t="s">
        <v>579</v>
      </c>
      <c r="N1015" s="681">
        <v>0.5</v>
      </c>
      <c r="O1015" s="692"/>
      <c r="P1015" s="559" t="str">
        <f t="shared" si="45"/>
        <v>INCLUDED</v>
      </c>
      <c r="Q1015" s="578">
        <f t="shared" si="46"/>
        <v>0</v>
      </c>
      <c r="R1015" s="575">
        <f t="shared" si="47"/>
        <v>0</v>
      </c>
      <c r="AH1015" s="579"/>
    </row>
    <row r="1016" spans="1:38 8817:8825 9535:9538 10310:11145 12031:12046 12996:13011 14037:14052 15173:15188" ht="31.2">
      <c r="A1016" s="560">
        <v>993</v>
      </c>
      <c r="B1016" s="681">
        <v>7000009996</v>
      </c>
      <c r="C1016" s="681">
        <v>10130</v>
      </c>
      <c r="D1016" s="681">
        <v>660</v>
      </c>
      <c r="E1016" s="681">
        <v>70</v>
      </c>
      <c r="F1016" s="732" t="s">
        <v>847</v>
      </c>
      <c r="G1016" s="681">
        <v>100002994</v>
      </c>
      <c r="H1016" s="681">
        <v>998736</v>
      </c>
      <c r="I1016" s="690"/>
      <c r="J1016" s="693">
        <v>18</v>
      </c>
      <c r="K1016" s="691"/>
      <c r="L1016" s="732" t="s">
        <v>1010</v>
      </c>
      <c r="M1016" s="681" t="s">
        <v>579</v>
      </c>
      <c r="N1016" s="681">
        <v>0.5</v>
      </c>
      <c r="O1016" s="692"/>
      <c r="P1016" s="559" t="str">
        <f t="shared" si="45"/>
        <v>INCLUDED</v>
      </c>
      <c r="Q1016" s="578">
        <f t="shared" si="46"/>
        <v>0</v>
      </c>
      <c r="R1016" s="575">
        <f t="shared" si="47"/>
        <v>0</v>
      </c>
      <c r="AH1016" s="579"/>
    </row>
    <row r="1017" spans="1:38 8817:8825 9535:9538 10310:11145 12031:12046 12996:13011 14037:14052 15173:15188" ht="31.2">
      <c r="A1017" s="560">
        <v>994</v>
      </c>
      <c r="B1017" s="681">
        <v>7000009996</v>
      </c>
      <c r="C1017" s="681">
        <v>10130</v>
      </c>
      <c r="D1017" s="681">
        <v>660</v>
      </c>
      <c r="E1017" s="681">
        <v>80</v>
      </c>
      <c r="F1017" s="732" t="s">
        <v>847</v>
      </c>
      <c r="G1017" s="681">
        <v>100003000</v>
      </c>
      <c r="H1017" s="681">
        <v>998736</v>
      </c>
      <c r="I1017" s="690"/>
      <c r="J1017" s="693">
        <v>18</v>
      </c>
      <c r="K1017" s="691"/>
      <c r="L1017" s="732" t="s">
        <v>1011</v>
      </c>
      <c r="M1017" s="681" t="s">
        <v>579</v>
      </c>
      <c r="N1017" s="681">
        <v>0.5</v>
      </c>
      <c r="O1017" s="692"/>
      <c r="P1017" s="559" t="str">
        <f t="shared" si="45"/>
        <v>INCLUDED</v>
      </c>
      <c r="Q1017" s="578">
        <f t="shared" si="46"/>
        <v>0</v>
      </c>
      <c r="R1017" s="575">
        <f t="shared" si="47"/>
        <v>0</v>
      </c>
      <c r="AH1017" s="579"/>
    </row>
    <row r="1018" spans="1:38 8817:8825 9535:9538 10310:11145 12031:12046 12996:13011 14037:14052 15173:15188" ht="31.2">
      <c r="A1018" s="560">
        <v>995</v>
      </c>
      <c r="B1018" s="681">
        <v>7000009996</v>
      </c>
      <c r="C1018" s="681">
        <v>10130</v>
      </c>
      <c r="D1018" s="681">
        <v>660</v>
      </c>
      <c r="E1018" s="681">
        <v>90</v>
      </c>
      <c r="F1018" s="732" t="s">
        <v>847</v>
      </c>
      <c r="G1018" s="681">
        <v>100002920</v>
      </c>
      <c r="H1018" s="681">
        <v>998736</v>
      </c>
      <c r="I1018" s="690"/>
      <c r="J1018" s="693">
        <v>18</v>
      </c>
      <c r="K1018" s="691"/>
      <c r="L1018" s="732" t="s">
        <v>1012</v>
      </c>
      <c r="M1018" s="681" t="s">
        <v>579</v>
      </c>
      <c r="N1018" s="681">
        <v>0.5</v>
      </c>
      <c r="O1018" s="692"/>
      <c r="P1018" s="559" t="str">
        <f t="shared" si="45"/>
        <v>INCLUDED</v>
      </c>
      <c r="Q1018" s="578">
        <f t="shared" si="46"/>
        <v>0</v>
      </c>
      <c r="R1018" s="575">
        <f t="shared" si="47"/>
        <v>0</v>
      </c>
      <c r="AH1018" s="579"/>
    </row>
    <row r="1019" spans="1:38 8817:8825 9535:9538 10310:11145 12031:12046 12996:13011 14037:14052 15173:15188" ht="31.2">
      <c r="A1019" s="560">
        <v>996</v>
      </c>
      <c r="B1019" s="681">
        <v>7000009996</v>
      </c>
      <c r="C1019" s="681">
        <v>10130</v>
      </c>
      <c r="D1019" s="681">
        <v>660</v>
      </c>
      <c r="E1019" s="681">
        <v>100</v>
      </c>
      <c r="F1019" s="732" t="s">
        <v>847</v>
      </c>
      <c r="G1019" s="681">
        <v>100002927</v>
      </c>
      <c r="H1019" s="681">
        <v>998736</v>
      </c>
      <c r="I1019" s="690"/>
      <c r="J1019" s="693">
        <v>18</v>
      </c>
      <c r="K1019" s="691"/>
      <c r="L1019" s="732" t="s">
        <v>1013</v>
      </c>
      <c r="M1019" s="681" t="s">
        <v>579</v>
      </c>
      <c r="N1019" s="681">
        <v>0.5</v>
      </c>
      <c r="O1019" s="692"/>
      <c r="P1019" s="559" t="str">
        <f t="shared" si="45"/>
        <v>INCLUDED</v>
      </c>
      <c r="Q1019" s="578">
        <f t="shared" si="46"/>
        <v>0</v>
      </c>
      <c r="R1019" s="575">
        <f t="shared" si="47"/>
        <v>0</v>
      </c>
      <c r="AH1019" s="579"/>
    </row>
    <row r="1020" spans="1:38 8817:8825 9535:9538 10310:11145 12031:12046 12996:13011 14037:14052 15173:15188" ht="31.2">
      <c r="A1020" s="560">
        <v>997</v>
      </c>
      <c r="B1020" s="681">
        <v>7000009996</v>
      </c>
      <c r="C1020" s="681">
        <v>10130</v>
      </c>
      <c r="D1020" s="681">
        <v>660</v>
      </c>
      <c r="E1020" s="681">
        <v>110</v>
      </c>
      <c r="F1020" s="732" t="s">
        <v>847</v>
      </c>
      <c r="G1020" s="681">
        <v>100002930</v>
      </c>
      <c r="H1020" s="681">
        <v>998736</v>
      </c>
      <c r="I1020" s="690"/>
      <c r="J1020" s="693">
        <v>18</v>
      </c>
      <c r="K1020" s="691"/>
      <c r="L1020" s="732" t="s">
        <v>1014</v>
      </c>
      <c r="M1020" s="681" t="s">
        <v>579</v>
      </c>
      <c r="N1020" s="681">
        <v>1</v>
      </c>
      <c r="O1020" s="692"/>
      <c r="P1020" s="559" t="str">
        <f t="shared" ref="P1020:P1083" si="48">IF(O1020="","INCLUDED",O1020*N1020)</f>
        <v>INCLUDED</v>
      </c>
      <c r="Q1020" s="578">
        <f t="shared" ref="Q1020:Q1083" si="49">IF(O1020="",0,IF(K1020="",O1020*J1020/100,K1020*O1020))</f>
        <v>0</v>
      </c>
      <c r="R1020" s="575">
        <f t="shared" ref="R1020:R1083" si="50">Q1020*N1020</f>
        <v>0</v>
      </c>
      <c r="AH1020" s="579"/>
    </row>
    <row r="1021" spans="1:38 8817:8825 9535:9538 10310:11145 12031:12046 12996:13011 14037:14052 15173:15188" ht="31.2">
      <c r="A1021" s="560">
        <v>998</v>
      </c>
      <c r="B1021" s="681">
        <v>7000009996</v>
      </c>
      <c r="C1021" s="681">
        <v>10130</v>
      </c>
      <c r="D1021" s="681">
        <v>660</v>
      </c>
      <c r="E1021" s="681">
        <v>120</v>
      </c>
      <c r="F1021" s="732" t="s">
        <v>847</v>
      </c>
      <c r="G1021" s="681">
        <v>100002946</v>
      </c>
      <c r="H1021" s="681">
        <v>998736</v>
      </c>
      <c r="I1021" s="690"/>
      <c r="J1021" s="693">
        <v>18</v>
      </c>
      <c r="K1021" s="691"/>
      <c r="L1021" s="732" t="s">
        <v>1015</v>
      </c>
      <c r="M1021" s="681" t="s">
        <v>579</v>
      </c>
      <c r="N1021" s="681">
        <v>0.3</v>
      </c>
      <c r="O1021" s="692"/>
      <c r="P1021" s="559" t="str">
        <f t="shared" si="48"/>
        <v>INCLUDED</v>
      </c>
      <c r="Q1021" s="578">
        <f t="shared" si="49"/>
        <v>0</v>
      </c>
      <c r="R1021" s="575">
        <f t="shared" si="50"/>
        <v>0</v>
      </c>
      <c r="AH1021" s="579"/>
    </row>
    <row r="1022" spans="1:38 8817:8825 9535:9538 10310:11145 12031:12046 12996:13011 14037:14052 15173:15188" ht="31.2">
      <c r="A1022" s="560">
        <v>999</v>
      </c>
      <c r="B1022" s="681">
        <v>7000009996</v>
      </c>
      <c r="C1022" s="681">
        <v>10150</v>
      </c>
      <c r="D1022" s="681">
        <v>680</v>
      </c>
      <c r="E1022" s="681">
        <v>10</v>
      </c>
      <c r="F1022" s="732" t="s">
        <v>848</v>
      </c>
      <c r="G1022" s="681">
        <v>100000767</v>
      </c>
      <c r="H1022" s="681">
        <v>998736</v>
      </c>
      <c r="I1022" s="690"/>
      <c r="J1022" s="693">
        <v>18</v>
      </c>
      <c r="K1022" s="691"/>
      <c r="L1022" s="732" t="s">
        <v>774</v>
      </c>
      <c r="M1022" s="681" t="s">
        <v>290</v>
      </c>
      <c r="N1022" s="681">
        <v>1</v>
      </c>
      <c r="O1022" s="692"/>
      <c r="P1022" s="559" t="str">
        <f t="shared" si="48"/>
        <v>INCLUDED</v>
      </c>
      <c r="Q1022" s="578">
        <f t="shared" si="49"/>
        <v>0</v>
      </c>
      <c r="R1022" s="575">
        <f t="shared" si="50"/>
        <v>0</v>
      </c>
      <c r="AH1022" s="579"/>
    </row>
    <row r="1023" spans="1:38 8817:8825 9535:9538 10310:11145 12031:12046 12996:13011 14037:14052 15173:15188" ht="18">
      <c r="A1023" s="683" t="s">
        <v>820</v>
      </c>
      <c r="B1023" s="733" t="s">
        <v>849</v>
      </c>
      <c r="C1023" s="688"/>
      <c r="D1023" s="688"/>
      <c r="E1023" s="688"/>
      <c r="F1023" s="734"/>
      <c r="G1023" s="688"/>
      <c r="H1023" s="688"/>
      <c r="I1023" s="663"/>
      <c r="J1023" s="663"/>
      <c r="K1023" s="663"/>
      <c r="L1023" s="663"/>
      <c r="M1023" s="736"/>
      <c r="N1023" s="736"/>
      <c r="O1023" s="663"/>
      <c r="P1023" s="664"/>
      <c r="Q1023" s="578">
        <f t="shared" si="49"/>
        <v>0</v>
      </c>
      <c r="R1023" s="575">
        <f t="shared" si="50"/>
        <v>0</v>
      </c>
      <c r="S1023" s="346"/>
      <c r="T1023" s="346"/>
      <c r="U1023" s="346"/>
      <c r="V1023" s="346"/>
      <c r="W1023" s="346"/>
      <c r="X1023" s="346"/>
      <c r="Y1023" s="346"/>
      <c r="Z1023" s="346"/>
      <c r="AA1023" s="346"/>
      <c r="AB1023" s="346"/>
      <c r="AC1023" s="346"/>
      <c r="AD1023" s="346"/>
      <c r="AE1023" s="346"/>
      <c r="AF1023" s="346"/>
      <c r="AG1023" s="346"/>
      <c r="AH1023" s="346"/>
      <c r="AI1023" s="346"/>
      <c r="AJ1023" s="346"/>
      <c r="AK1023" s="346"/>
      <c r="AL1023" s="346"/>
      <c r="MAC1023" s="683"/>
      <c r="MAD1023" s="733"/>
      <c r="MAE1023" s="688"/>
      <c r="MAF1023" s="688"/>
      <c r="MAG1023" s="348"/>
      <c r="MAH1023" s="348"/>
      <c r="MAI1023" s="348"/>
      <c r="MAJ1023" s="348"/>
      <c r="MAK1023" s="348"/>
      <c r="NBS1023" s="683"/>
      <c r="NBT1023" s="733"/>
      <c r="NBU1023" s="688"/>
      <c r="NBV1023" s="688"/>
      <c r="OFN1023" s="683"/>
      <c r="OFO1023" s="733"/>
      <c r="OFP1023" s="688"/>
      <c r="OFQ1023" s="688"/>
      <c r="PLN1023" s="683"/>
      <c r="PLO1023" s="733"/>
      <c r="PLP1023" s="688"/>
      <c r="PLQ1023" s="688"/>
      <c r="QTS1023" s="683"/>
      <c r="QTT1023" s="733"/>
      <c r="QTU1023" s="688"/>
      <c r="QTV1023" s="688"/>
      <c r="QTW1023" s="688"/>
      <c r="QTX1023" s="734"/>
      <c r="QTY1023" s="688"/>
      <c r="QTZ1023" s="688"/>
      <c r="QUA1023" s="663"/>
      <c r="QUB1023" s="663"/>
      <c r="QUC1023" s="663"/>
      <c r="QUD1023" s="663"/>
      <c r="QUE1023" s="736"/>
      <c r="QUF1023" s="736"/>
      <c r="QUG1023" s="663"/>
      <c r="QUH1023" s="664"/>
      <c r="SEV1023" s="683"/>
      <c r="SEW1023" s="733"/>
      <c r="SEX1023" s="688"/>
      <c r="SEY1023" s="688"/>
      <c r="SEZ1023" s="688"/>
      <c r="SFA1023" s="734"/>
      <c r="SFB1023" s="688"/>
      <c r="SFC1023" s="688"/>
      <c r="SFD1023" s="663"/>
      <c r="SFE1023" s="663"/>
      <c r="SFF1023" s="663"/>
      <c r="SFG1023" s="663"/>
      <c r="SFH1023" s="736"/>
      <c r="SFI1023" s="736"/>
      <c r="SFJ1023" s="663"/>
      <c r="SFK1023" s="664"/>
      <c r="TSW1023" s="683"/>
      <c r="TSX1023" s="733"/>
      <c r="TSY1023" s="688"/>
      <c r="TSZ1023" s="688"/>
      <c r="TTA1023" s="688"/>
      <c r="TTB1023" s="734"/>
      <c r="TTC1023" s="688"/>
      <c r="TTD1023" s="688"/>
      <c r="TTE1023" s="663"/>
      <c r="TTF1023" s="663"/>
      <c r="TTG1023" s="663"/>
      <c r="TTH1023" s="663"/>
      <c r="TTI1023" s="736"/>
      <c r="TTJ1023" s="736"/>
      <c r="TTK1023" s="663"/>
      <c r="TTL1023" s="664"/>
      <c r="VKO1023" s="683"/>
      <c r="VKP1023" s="733"/>
      <c r="VKQ1023" s="688"/>
      <c r="VKR1023" s="688"/>
      <c r="VKS1023" s="688"/>
      <c r="VKT1023" s="734"/>
      <c r="VKU1023" s="688"/>
      <c r="VKV1023" s="688"/>
      <c r="VKW1023" s="663"/>
      <c r="VKX1023" s="663"/>
      <c r="VKY1023" s="663"/>
      <c r="VKZ1023" s="663"/>
      <c r="VLA1023" s="736"/>
      <c r="VLB1023" s="736"/>
      <c r="VLC1023" s="663"/>
      <c r="VLD1023" s="664"/>
    </row>
    <row r="1024" spans="1:38 8817:8825 9535:9538 10310:11145 12031:12046 12996:13011 14037:14052 15173:15188" ht="31.2">
      <c r="A1024" s="560">
        <v>1000</v>
      </c>
      <c r="B1024" s="681">
        <v>7000009996</v>
      </c>
      <c r="C1024" s="681">
        <v>3530</v>
      </c>
      <c r="D1024" s="681">
        <v>180</v>
      </c>
      <c r="E1024" s="681">
        <v>10</v>
      </c>
      <c r="F1024" s="732" t="s">
        <v>834</v>
      </c>
      <c r="G1024" s="681">
        <v>100001943</v>
      </c>
      <c r="H1024" s="681">
        <v>998736</v>
      </c>
      <c r="I1024" s="690"/>
      <c r="J1024" s="693">
        <v>18</v>
      </c>
      <c r="K1024" s="691"/>
      <c r="L1024" s="732" t="s">
        <v>692</v>
      </c>
      <c r="M1024" s="681" t="s">
        <v>290</v>
      </c>
      <c r="N1024" s="681">
        <v>2</v>
      </c>
      <c r="O1024" s="692"/>
      <c r="P1024" s="559" t="str">
        <f t="shared" si="48"/>
        <v>INCLUDED</v>
      </c>
      <c r="Q1024" s="578">
        <f t="shared" si="49"/>
        <v>0</v>
      </c>
      <c r="R1024" s="575">
        <f t="shared" si="50"/>
        <v>0</v>
      </c>
      <c r="AH1024" s="579"/>
    </row>
    <row r="1025" spans="1:34" ht="31.2">
      <c r="A1025" s="560">
        <v>1001</v>
      </c>
      <c r="B1025" s="681">
        <v>7000009996</v>
      </c>
      <c r="C1025" s="681">
        <v>3530</v>
      </c>
      <c r="D1025" s="681">
        <v>180</v>
      </c>
      <c r="E1025" s="681">
        <v>20</v>
      </c>
      <c r="F1025" s="732" t="s">
        <v>834</v>
      </c>
      <c r="G1025" s="681">
        <v>100001944</v>
      </c>
      <c r="H1025" s="681">
        <v>998736</v>
      </c>
      <c r="I1025" s="690"/>
      <c r="J1025" s="693">
        <v>18</v>
      </c>
      <c r="K1025" s="691"/>
      <c r="L1025" s="732" t="s">
        <v>693</v>
      </c>
      <c r="M1025" s="681" t="s">
        <v>291</v>
      </c>
      <c r="N1025" s="681">
        <v>2</v>
      </c>
      <c r="O1025" s="692"/>
      <c r="P1025" s="559" t="str">
        <f t="shared" si="48"/>
        <v>INCLUDED</v>
      </c>
      <c r="Q1025" s="578">
        <f t="shared" si="49"/>
        <v>0</v>
      </c>
      <c r="R1025" s="575">
        <f t="shared" si="50"/>
        <v>0</v>
      </c>
      <c r="AH1025" s="579"/>
    </row>
    <row r="1026" spans="1:34" ht="31.2">
      <c r="A1026" s="560">
        <v>1002</v>
      </c>
      <c r="B1026" s="681">
        <v>7000009996</v>
      </c>
      <c r="C1026" s="681">
        <v>3530</v>
      </c>
      <c r="D1026" s="681">
        <v>180</v>
      </c>
      <c r="E1026" s="681">
        <v>30</v>
      </c>
      <c r="F1026" s="732" t="s">
        <v>834</v>
      </c>
      <c r="G1026" s="681">
        <v>100000004</v>
      </c>
      <c r="H1026" s="681">
        <v>998736</v>
      </c>
      <c r="I1026" s="690"/>
      <c r="J1026" s="693">
        <v>18</v>
      </c>
      <c r="K1026" s="691"/>
      <c r="L1026" s="732" t="s">
        <v>960</v>
      </c>
      <c r="M1026" s="681" t="s">
        <v>290</v>
      </c>
      <c r="N1026" s="681">
        <v>4</v>
      </c>
      <c r="O1026" s="692"/>
      <c r="P1026" s="559" t="str">
        <f t="shared" si="48"/>
        <v>INCLUDED</v>
      </c>
      <c r="Q1026" s="578">
        <f t="shared" si="49"/>
        <v>0</v>
      </c>
      <c r="R1026" s="575">
        <f t="shared" si="50"/>
        <v>0</v>
      </c>
      <c r="AH1026" s="579"/>
    </row>
    <row r="1027" spans="1:34" ht="31.2">
      <c r="A1027" s="560">
        <v>1003</v>
      </c>
      <c r="B1027" s="681">
        <v>7000009996</v>
      </c>
      <c r="C1027" s="681">
        <v>3530</v>
      </c>
      <c r="D1027" s="681">
        <v>180</v>
      </c>
      <c r="E1027" s="681">
        <v>40</v>
      </c>
      <c r="F1027" s="732" t="s">
        <v>834</v>
      </c>
      <c r="G1027" s="681">
        <v>100002054</v>
      </c>
      <c r="H1027" s="681">
        <v>998736</v>
      </c>
      <c r="I1027" s="690"/>
      <c r="J1027" s="693">
        <v>18</v>
      </c>
      <c r="K1027" s="691"/>
      <c r="L1027" s="732" t="s">
        <v>694</v>
      </c>
      <c r="M1027" s="681" t="s">
        <v>291</v>
      </c>
      <c r="N1027" s="681">
        <v>2</v>
      </c>
      <c r="O1027" s="692"/>
      <c r="P1027" s="559" t="str">
        <f t="shared" si="48"/>
        <v>INCLUDED</v>
      </c>
      <c r="Q1027" s="578">
        <f t="shared" si="49"/>
        <v>0</v>
      </c>
      <c r="R1027" s="575">
        <f t="shared" si="50"/>
        <v>0</v>
      </c>
      <c r="AH1027" s="579"/>
    </row>
    <row r="1028" spans="1:34" ht="31.2">
      <c r="A1028" s="560">
        <v>1004</v>
      </c>
      <c r="B1028" s="681">
        <v>7000009996</v>
      </c>
      <c r="C1028" s="681">
        <v>3530</v>
      </c>
      <c r="D1028" s="681">
        <v>180</v>
      </c>
      <c r="E1028" s="681">
        <v>50</v>
      </c>
      <c r="F1028" s="732" t="s">
        <v>834</v>
      </c>
      <c r="G1028" s="681">
        <v>100002578</v>
      </c>
      <c r="H1028" s="681">
        <v>998736</v>
      </c>
      <c r="I1028" s="690"/>
      <c r="J1028" s="693">
        <v>18</v>
      </c>
      <c r="K1028" s="691"/>
      <c r="L1028" s="732" t="s">
        <v>998</v>
      </c>
      <c r="M1028" s="681" t="s">
        <v>290</v>
      </c>
      <c r="N1028" s="681">
        <v>2</v>
      </c>
      <c r="O1028" s="692"/>
      <c r="P1028" s="559" t="str">
        <f t="shared" si="48"/>
        <v>INCLUDED</v>
      </c>
      <c r="Q1028" s="578">
        <f t="shared" si="49"/>
        <v>0</v>
      </c>
      <c r="R1028" s="575">
        <f t="shared" si="50"/>
        <v>0</v>
      </c>
      <c r="AH1028" s="579"/>
    </row>
    <row r="1029" spans="1:34" ht="31.2">
      <c r="A1029" s="560">
        <v>1005</v>
      </c>
      <c r="B1029" s="681">
        <v>7000009996</v>
      </c>
      <c r="C1029" s="681">
        <v>3530</v>
      </c>
      <c r="D1029" s="681">
        <v>180</v>
      </c>
      <c r="E1029" s="681">
        <v>60</v>
      </c>
      <c r="F1029" s="732" t="s">
        <v>834</v>
      </c>
      <c r="G1029" s="681">
        <v>100002579</v>
      </c>
      <c r="H1029" s="681">
        <v>998736</v>
      </c>
      <c r="I1029" s="690"/>
      <c r="J1029" s="693">
        <v>18</v>
      </c>
      <c r="K1029" s="691"/>
      <c r="L1029" s="732" t="s">
        <v>999</v>
      </c>
      <c r="M1029" s="681" t="s">
        <v>291</v>
      </c>
      <c r="N1029" s="681">
        <v>2</v>
      </c>
      <c r="O1029" s="692"/>
      <c r="P1029" s="559" t="str">
        <f t="shared" si="48"/>
        <v>INCLUDED</v>
      </c>
      <c r="Q1029" s="578">
        <f t="shared" si="49"/>
        <v>0</v>
      </c>
      <c r="R1029" s="575">
        <f t="shared" si="50"/>
        <v>0</v>
      </c>
      <c r="AH1029" s="579"/>
    </row>
    <row r="1030" spans="1:34" ht="31.2">
      <c r="A1030" s="560">
        <v>1006</v>
      </c>
      <c r="B1030" s="681">
        <v>7000009996</v>
      </c>
      <c r="C1030" s="681">
        <v>3530</v>
      </c>
      <c r="D1030" s="681">
        <v>180</v>
      </c>
      <c r="E1030" s="681">
        <v>70</v>
      </c>
      <c r="F1030" s="732" t="s">
        <v>834</v>
      </c>
      <c r="G1030" s="681">
        <v>100002055</v>
      </c>
      <c r="H1030" s="681">
        <v>998736</v>
      </c>
      <c r="I1030" s="690"/>
      <c r="J1030" s="693">
        <v>18</v>
      </c>
      <c r="K1030" s="691"/>
      <c r="L1030" s="732" t="s">
        <v>697</v>
      </c>
      <c r="M1030" s="681" t="s">
        <v>291</v>
      </c>
      <c r="N1030" s="681">
        <v>2</v>
      </c>
      <c r="O1030" s="692"/>
      <c r="P1030" s="559" t="str">
        <f t="shared" si="48"/>
        <v>INCLUDED</v>
      </c>
      <c r="Q1030" s="578">
        <f t="shared" si="49"/>
        <v>0</v>
      </c>
      <c r="R1030" s="575">
        <f t="shared" si="50"/>
        <v>0</v>
      </c>
      <c r="AH1030" s="579"/>
    </row>
    <row r="1031" spans="1:34" ht="31.2">
      <c r="A1031" s="560">
        <v>1007</v>
      </c>
      <c r="B1031" s="681">
        <v>7000009996</v>
      </c>
      <c r="C1031" s="681">
        <v>3530</v>
      </c>
      <c r="D1031" s="681">
        <v>180</v>
      </c>
      <c r="E1031" s="681">
        <v>80</v>
      </c>
      <c r="F1031" s="732" t="s">
        <v>834</v>
      </c>
      <c r="G1031" s="681">
        <v>100002350</v>
      </c>
      <c r="H1031" s="681">
        <v>998736</v>
      </c>
      <c r="I1031" s="690"/>
      <c r="J1031" s="693">
        <v>18</v>
      </c>
      <c r="K1031" s="691"/>
      <c r="L1031" s="732" t="s">
        <v>961</v>
      </c>
      <c r="M1031" s="681" t="s">
        <v>290</v>
      </c>
      <c r="N1031" s="681">
        <v>1</v>
      </c>
      <c r="O1031" s="692"/>
      <c r="P1031" s="559" t="str">
        <f t="shared" si="48"/>
        <v>INCLUDED</v>
      </c>
      <c r="Q1031" s="578">
        <f t="shared" si="49"/>
        <v>0</v>
      </c>
      <c r="R1031" s="575">
        <f t="shared" si="50"/>
        <v>0</v>
      </c>
      <c r="AH1031" s="579"/>
    </row>
    <row r="1032" spans="1:34">
      <c r="A1032" s="560">
        <v>1008</v>
      </c>
      <c r="B1032" s="681">
        <v>7000009996</v>
      </c>
      <c r="C1032" s="681">
        <v>3540</v>
      </c>
      <c r="D1032" s="681">
        <v>200</v>
      </c>
      <c r="E1032" s="681">
        <v>10</v>
      </c>
      <c r="F1032" s="732" t="s">
        <v>822</v>
      </c>
      <c r="G1032" s="681">
        <v>100002602</v>
      </c>
      <c r="H1032" s="681">
        <v>998736</v>
      </c>
      <c r="I1032" s="690"/>
      <c r="J1032" s="693">
        <v>18</v>
      </c>
      <c r="K1032" s="691"/>
      <c r="L1032" s="732" t="s">
        <v>514</v>
      </c>
      <c r="M1032" s="681" t="s">
        <v>290</v>
      </c>
      <c r="N1032" s="681">
        <v>2</v>
      </c>
      <c r="O1032" s="692"/>
      <c r="P1032" s="559" t="str">
        <f t="shared" si="48"/>
        <v>INCLUDED</v>
      </c>
      <c r="Q1032" s="578">
        <f t="shared" si="49"/>
        <v>0</v>
      </c>
      <c r="R1032" s="575">
        <f t="shared" si="50"/>
        <v>0</v>
      </c>
      <c r="AH1032" s="579"/>
    </row>
    <row r="1033" spans="1:34" ht="31.2">
      <c r="A1033" s="560">
        <v>1009</v>
      </c>
      <c r="B1033" s="681">
        <v>7000009996</v>
      </c>
      <c r="C1033" s="681">
        <v>3550</v>
      </c>
      <c r="D1033" s="681">
        <v>210</v>
      </c>
      <c r="E1033" s="681">
        <v>10</v>
      </c>
      <c r="F1033" s="732" t="s">
        <v>850</v>
      </c>
      <c r="G1033" s="681">
        <v>100000551</v>
      </c>
      <c r="H1033" s="681">
        <v>998736</v>
      </c>
      <c r="I1033" s="690"/>
      <c r="J1033" s="693">
        <v>18</v>
      </c>
      <c r="K1033" s="691"/>
      <c r="L1033" s="732" t="s">
        <v>524</v>
      </c>
      <c r="M1033" s="681" t="s">
        <v>290</v>
      </c>
      <c r="N1033" s="681">
        <v>2</v>
      </c>
      <c r="O1033" s="692"/>
      <c r="P1033" s="559" t="str">
        <f t="shared" si="48"/>
        <v>INCLUDED</v>
      </c>
      <c r="Q1033" s="578">
        <f t="shared" si="49"/>
        <v>0</v>
      </c>
      <c r="R1033" s="575">
        <f t="shared" si="50"/>
        <v>0</v>
      </c>
      <c r="AH1033" s="579"/>
    </row>
    <row r="1034" spans="1:34" ht="31.2">
      <c r="A1034" s="560">
        <v>1010</v>
      </c>
      <c r="B1034" s="681">
        <v>7000009996</v>
      </c>
      <c r="C1034" s="681">
        <v>3550</v>
      </c>
      <c r="D1034" s="681">
        <v>210</v>
      </c>
      <c r="E1034" s="681">
        <v>20</v>
      </c>
      <c r="F1034" s="732" t="s">
        <v>850</v>
      </c>
      <c r="G1034" s="681">
        <v>100002254</v>
      </c>
      <c r="H1034" s="681">
        <v>998736</v>
      </c>
      <c r="I1034" s="690"/>
      <c r="J1034" s="693">
        <v>18</v>
      </c>
      <c r="K1034" s="691"/>
      <c r="L1034" s="732" t="s">
        <v>853</v>
      </c>
      <c r="M1034" s="681" t="s">
        <v>290</v>
      </c>
      <c r="N1034" s="681">
        <v>7</v>
      </c>
      <c r="O1034" s="692"/>
      <c r="P1034" s="559" t="str">
        <f t="shared" si="48"/>
        <v>INCLUDED</v>
      </c>
      <c r="Q1034" s="578">
        <f t="shared" si="49"/>
        <v>0</v>
      </c>
      <c r="R1034" s="575">
        <f t="shared" si="50"/>
        <v>0</v>
      </c>
      <c r="AH1034" s="579"/>
    </row>
    <row r="1035" spans="1:34" ht="31.2">
      <c r="A1035" s="560">
        <v>1011</v>
      </c>
      <c r="B1035" s="681">
        <v>7000009996</v>
      </c>
      <c r="C1035" s="681">
        <v>3550</v>
      </c>
      <c r="D1035" s="681">
        <v>210</v>
      </c>
      <c r="E1035" s="681">
        <v>30</v>
      </c>
      <c r="F1035" s="732" t="s">
        <v>850</v>
      </c>
      <c r="G1035" s="681">
        <v>100000555</v>
      </c>
      <c r="H1035" s="681">
        <v>998736</v>
      </c>
      <c r="I1035" s="690"/>
      <c r="J1035" s="693">
        <v>18</v>
      </c>
      <c r="K1035" s="691"/>
      <c r="L1035" s="732" t="s">
        <v>526</v>
      </c>
      <c r="M1035" s="681" t="s">
        <v>290</v>
      </c>
      <c r="N1035" s="681">
        <v>27</v>
      </c>
      <c r="O1035" s="692"/>
      <c r="P1035" s="559" t="str">
        <f t="shared" si="48"/>
        <v>INCLUDED</v>
      </c>
      <c r="Q1035" s="578">
        <f t="shared" si="49"/>
        <v>0</v>
      </c>
      <c r="R1035" s="575">
        <f t="shared" si="50"/>
        <v>0</v>
      </c>
      <c r="AH1035" s="579"/>
    </row>
    <row r="1036" spans="1:34">
      <c r="A1036" s="560">
        <v>1012</v>
      </c>
      <c r="B1036" s="681">
        <v>7000009996</v>
      </c>
      <c r="C1036" s="681">
        <v>3550</v>
      </c>
      <c r="D1036" s="681">
        <v>210</v>
      </c>
      <c r="E1036" s="681">
        <v>40</v>
      </c>
      <c r="F1036" s="732" t="s">
        <v>850</v>
      </c>
      <c r="G1036" s="681">
        <v>100000559</v>
      </c>
      <c r="H1036" s="681">
        <v>998736</v>
      </c>
      <c r="I1036" s="690"/>
      <c r="J1036" s="693">
        <v>18</v>
      </c>
      <c r="K1036" s="691"/>
      <c r="L1036" s="732" t="s">
        <v>527</v>
      </c>
      <c r="M1036" s="681" t="s">
        <v>290</v>
      </c>
      <c r="N1036" s="681">
        <v>21</v>
      </c>
      <c r="O1036" s="692"/>
      <c r="P1036" s="559" t="str">
        <f t="shared" si="48"/>
        <v>INCLUDED</v>
      </c>
      <c r="Q1036" s="578">
        <f t="shared" si="49"/>
        <v>0</v>
      </c>
      <c r="R1036" s="575">
        <f t="shared" si="50"/>
        <v>0</v>
      </c>
      <c r="AH1036" s="579"/>
    </row>
    <row r="1037" spans="1:34" ht="31.2">
      <c r="A1037" s="560">
        <v>1013</v>
      </c>
      <c r="B1037" s="681">
        <v>7000009996</v>
      </c>
      <c r="C1037" s="681">
        <v>3550</v>
      </c>
      <c r="D1037" s="681">
        <v>210</v>
      </c>
      <c r="E1037" s="681">
        <v>50</v>
      </c>
      <c r="F1037" s="732" t="s">
        <v>850</v>
      </c>
      <c r="G1037" s="681">
        <v>100000565</v>
      </c>
      <c r="H1037" s="681">
        <v>998736</v>
      </c>
      <c r="I1037" s="690"/>
      <c r="J1037" s="693">
        <v>18</v>
      </c>
      <c r="K1037" s="691"/>
      <c r="L1037" s="732" t="s">
        <v>528</v>
      </c>
      <c r="M1037" s="681" t="s">
        <v>290</v>
      </c>
      <c r="N1037" s="681">
        <v>6</v>
      </c>
      <c r="O1037" s="692"/>
      <c r="P1037" s="559" t="str">
        <f t="shared" si="48"/>
        <v>INCLUDED</v>
      </c>
      <c r="Q1037" s="578">
        <f t="shared" si="49"/>
        <v>0</v>
      </c>
      <c r="R1037" s="575">
        <f t="shared" si="50"/>
        <v>0</v>
      </c>
      <c r="AH1037" s="579"/>
    </row>
    <row r="1038" spans="1:34">
      <c r="A1038" s="560">
        <v>1014</v>
      </c>
      <c r="B1038" s="681">
        <v>7000009996</v>
      </c>
      <c r="C1038" s="681">
        <v>3550</v>
      </c>
      <c r="D1038" s="681">
        <v>210</v>
      </c>
      <c r="E1038" s="681">
        <v>60</v>
      </c>
      <c r="F1038" s="732" t="s">
        <v>850</v>
      </c>
      <c r="G1038" s="681">
        <v>100000567</v>
      </c>
      <c r="H1038" s="681">
        <v>998736</v>
      </c>
      <c r="I1038" s="690"/>
      <c r="J1038" s="693">
        <v>18</v>
      </c>
      <c r="K1038" s="691"/>
      <c r="L1038" s="732" t="s">
        <v>854</v>
      </c>
      <c r="M1038" s="681" t="s">
        <v>290</v>
      </c>
      <c r="N1038" s="681">
        <v>13</v>
      </c>
      <c r="O1038" s="692"/>
      <c r="P1038" s="559" t="str">
        <f t="shared" si="48"/>
        <v>INCLUDED</v>
      </c>
      <c r="Q1038" s="578">
        <f t="shared" si="49"/>
        <v>0</v>
      </c>
      <c r="R1038" s="575">
        <f t="shared" si="50"/>
        <v>0</v>
      </c>
      <c r="AH1038" s="579"/>
    </row>
    <row r="1039" spans="1:34" ht="31.2">
      <c r="A1039" s="560">
        <v>1015</v>
      </c>
      <c r="B1039" s="681">
        <v>7000009996</v>
      </c>
      <c r="C1039" s="681">
        <v>3550</v>
      </c>
      <c r="D1039" s="681">
        <v>210</v>
      </c>
      <c r="E1039" s="681">
        <v>70</v>
      </c>
      <c r="F1039" s="732" t="s">
        <v>850</v>
      </c>
      <c r="G1039" s="681">
        <v>100000568</v>
      </c>
      <c r="H1039" s="681">
        <v>998736</v>
      </c>
      <c r="I1039" s="690"/>
      <c r="J1039" s="693">
        <v>18</v>
      </c>
      <c r="K1039" s="691"/>
      <c r="L1039" s="732" t="s">
        <v>855</v>
      </c>
      <c r="M1039" s="681" t="s">
        <v>290</v>
      </c>
      <c r="N1039" s="681">
        <v>9</v>
      </c>
      <c r="O1039" s="692"/>
      <c r="P1039" s="559" t="str">
        <f t="shared" si="48"/>
        <v>INCLUDED</v>
      </c>
      <c r="Q1039" s="578">
        <f t="shared" si="49"/>
        <v>0</v>
      </c>
      <c r="R1039" s="575">
        <f t="shared" si="50"/>
        <v>0</v>
      </c>
      <c r="AH1039" s="579"/>
    </row>
    <row r="1040" spans="1:34">
      <c r="A1040" s="560">
        <v>1016</v>
      </c>
      <c r="B1040" s="681">
        <v>7000009996</v>
      </c>
      <c r="C1040" s="681">
        <v>3550</v>
      </c>
      <c r="D1040" s="681">
        <v>210</v>
      </c>
      <c r="E1040" s="681">
        <v>80</v>
      </c>
      <c r="F1040" s="732" t="s">
        <v>850</v>
      </c>
      <c r="G1040" s="681">
        <v>100000587</v>
      </c>
      <c r="H1040" s="681">
        <v>998736</v>
      </c>
      <c r="I1040" s="690"/>
      <c r="J1040" s="693">
        <v>18</v>
      </c>
      <c r="K1040" s="691"/>
      <c r="L1040" s="732" t="s">
        <v>531</v>
      </c>
      <c r="M1040" s="681" t="s">
        <v>290</v>
      </c>
      <c r="N1040" s="681">
        <v>24</v>
      </c>
      <c r="O1040" s="692"/>
      <c r="P1040" s="559" t="str">
        <f t="shared" si="48"/>
        <v>INCLUDED</v>
      </c>
      <c r="Q1040" s="578">
        <f t="shared" si="49"/>
        <v>0</v>
      </c>
      <c r="R1040" s="575">
        <f t="shared" si="50"/>
        <v>0</v>
      </c>
      <c r="AH1040" s="579"/>
    </row>
    <row r="1041" spans="1:34">
      <c r="A1041" s="560">
        <v>1017</v>
      </c>
      <c r="B1041" s="681">
        <v>7000009996</v>
      </c>
      <c r="C1041" s="681">
        <v>3550</v>
      </c>
      <c r="D1041" s="681">
        <v>210</v>
      </c>
      <c r="E1041" s="681">
        <v>90</v>
      </c>
      <c r="F1041" s="732" t="s">
        <v>850</v>
      </c>
      <c r="G1041" s="681">
        <v>100001908</v>
      </c>
      <c r="H1041" s="681">
        <v>998736</v>
      </c>
      <c r="I1041" s="690"/>
      <c r="J1041" s="693">
        <v>18</v>
      </c>
      <c r="K1041" s="691"/>
      <c r="L1041" s="732" t="s">
        <v>857</v>
      </c>
      <c r="M1041" s="681" t="s">
        <v>290</v>
      </c>
      <c r="N1041" s="681">
        <v>27</v>
      </c>
      <c r="O1041" s="692"/>
      <c r="P1041" s="559" t="str">
        <f t="shared" si="48"/>
        <v>INCLUDED</v>
      </c>
      <c r="Q1041" s="578">
        <f t="shared" si="49"/>
        <v>0</v>
      </c>
      <c r="R1041" s="575">
        <f t="shared" si="50"/>
        <v>0</v>
      </c>
      <c r="AH1041" s="579"/>
    </row>
    <row r="1042" spans="1:34" ht="31.2">
      <c r="A1042" s="560">
        <v>1018</v>
      </c>
      <c r="B1042" s="681">
        <v>7000009996</v>
      </c>
      <c r="C1042" s="681">
        <v>3560</v>
      </c>
      <c r="D1042" s="681">
        <v>220</v>
      </c>
      <c r="E1042" s="681">
        <v>10</v>
      </c>
      <c r="F1042" s="732" t="s">
        <v>840</v>
      </c>
      <c r="G1042" s="681">
        <v>100000612</v>
      </c>
      <c r="H1042" s="681">
        <v>998736</v>
      </c>
      <c r="I1042" s="690"/>
      <c r="J1042" s="693">
        <v>18</v>
      </c>
      <c r="K1042" s="691"/>
      <c r="L1042" s="732" t="s">
        <v>698</v>
      </c>
      <c r="M1042" s="681" t="s">
        <v>290</v>
      </c>
      <c r="N1042" s="681">
        <v>7</v>
      </c>
      <c r="O1042" s="692"/>
      <c r="P1042" s="559" t="str">
        <f t="shared" si="48"/>
        <v>INCLUDED</v>
      </c>
      <c r="Q1042" s="578">
        <f t="shared" si="49"/>
        <v>0</v>
      </c>
      <c r="R1042" s="575">
        <f t="shared" si="50"/>
        <v>0</v>
      </c>
      <c r="AH1042" s="579"/>
    </row>
    <row r="1043" spans="1:34" ht="31.2">
      <c r="A1043" s="560">
        <v>1019</v>
      </c>
      <c r="B1043" s="681">
        <v>7000009996</v>
      </c>
      <c r="C1043" s="681">
        <v>3560</v>
      </c>
      <c r="D1043" s="681">
        <v>220</v>
      </c>
      <c r="E1043" s="681">
        <v>20</v>
      </c>
      <c r="F1043" s="732" t="s">
        <v>840</v>
      </c>
      <c r="G1043" s="681">
        <v>100000622</v>
      </c>
      <c r="H1043" s="681">
        <v>998736</v>
      </c>
      <c r="I1043" s="690"/>
      <c r="J1043" s="693">
        <v>18</v>
      </c>
      <c r="K1043" s="691"/>
      <c r="L1043" s="732" t="s">
        <v>699</v>
      </c>
      <c r="M1043" s="681" t="s">
        <v>290</v>
      </c>
      <c r="N1043" s="681">
        <v>15</v>
      </c>
      <c r="O1043" s="692"/>
      <c r="P1043" s="559" t="str">
        <f t="shared" si="48"/>
        <v>INCLUDED</v>
      </c>
      <c r="Q1043" s="578">
        <f t="shared" si="49"/>
        <v>0</v>
      </c>
      <c r="R1043" s="575">
        <f t="shared" si="50"/>
        <v>0</v>
      </c>
      <c r="AH1043" s="579"/>
    </row>
    <row r="1044" spans="1:34" ht="31.2">
      <c r="A1044" s="560">
        <v>1020</v>
      </c>
      <c r="B1044" s="681">
        <v>7000009996</v>
      </c>
      <c r="C1044" s="681">
        <v>3560</v>
      </c>
      <c r="D1044" s="681">
        <v>220</v>
      </c>
      <c r="E1044" s="681">
        <v>30</v>
      </c>
      <c r="F1044" s="732" t="s">
        <v>840</v>
      </c>
      <c r="G1044" s="681">
        <v>100002792</v>
      </c>
      <c r="H1044" s="681">
        <v>998736</v>
      </c>
      <c r="I1044" s="690"/>
      <c r="J1044" s="693">
        <v>18</v>
      </c>
      <c r="K1044" s="691"/>
      <c r="L1044" s="732" t="s">
        <v>992</v>
      </c>
      <c r="M1044" s="681" t="s">
        <v>290</v>
      </c>
      <c r="N1044" s="681">
        <v>6</v>
      </c>
      <c r="O1044" s="692"/>
      <c r="P1044" s="559" t="str">
        <f t="shared" si="48"/>
        <v>INCLUDED</v>
      </c>
      <c r="Q1044" s="578">
        <f t="shared" si="49"/>
        <v>0</v>
      </c>
      <c r="R1044" s="575">
        <f t="shared" si="50"/>
        <v>0</v>
      </c>
      <c r="AH1044" s="579"/>
    </row>
    <row r="1045" spans="1:34" ht="31.2">
      <c r="A1045" s="560">
        <v>1021</v>
      </c>
      <c r="B1045" s="681">
        <v>7000009996</v>
      </c>
      <c r="C1045" s="681">
        <v>3560</v>
      </c>
      <c r="D1045" s="681">
        <v>220</v>
      </c>
      <c r="E1045" s="681">
        <v>40</v>
      </c>
      <c r="F1045" s="732" t="s">
        <v>840</v>
      </c>
      <c r="G1045" s="681">
        <v>100000624</v>
      </c>
      <c r="H1045" s="681">
        <v>998736</v>
      </c>
      <c r="I1045" s="690"/>
      <c r="J1045" s="693">
        <v>18</v>
      </c>
      <c r="K1045" s="691"/>
      <c r="L1045" s="732" t="s">
        <v>705</v>
      </c>
      <c r="M1045" s="681" t="s">
        <v>290</v>
      </c>
      <c r="N1045" s="681">
        <v>6</v>
      </c>
      <c r="O1045" s="692"/>
      <c r="P1045" s="559" t="str">
        <f t="shared" si="48"/>
        <v>INCLUDED</v>
      </c>
      <c r="Q1045" s="578">
        <f t="shared" si="49"/>
        <v>0</v>
      </c>
      <c r="R1045" s="575">
        <f t="shared" si="50"/>
        <v>0</v>
      </c>
      <c r="AH1045" s="579"/>
    </row>
    <row r="1046" spans="1:34" ht="31.2">
      <c r="A1046" s="560">
        <v>1022</v>
      </c>
      <c r="B1046" s="681">
        <v>7000009996</v>
      </c>
      <c r="C1046" s="681">
        <v>3560</v>
      </c>
      <c r="D1046" s="681">
        <v>220</v>
      </c>
      <c r="E1046" s="681">
        <v>50</v>
      </c>
      <c r="F1046" s="732" t="s">
        <v>840</v>
      </c>
      <c r="G1046" s="681">
        <v>100000628</v>
      </c>
      <c r="H1046" s="681">
        <v>998736</v>
      </c>
      <c r="I1046" s="690"/>
      <c r="J1046" s="693">
        <v>18</v>
      </c>
      <c r="K1046" s="691"/>
      <c r="L1046" s="732" t="s">
        <v>701</v>
      </c>
      <c r="M1046" s="681" t="s">
        <v>290</v>
      </c>
      <c r="N1046" s="681">
        <v>4</v>
      </c>
      <c r="O1046" s="692"/>
      <c r="P1046" s="559" t="str">
        <f t="shared" si="48"/>
        <v>INCLUDED</v>
      </c>
      <c r="Q1046" s="578">
        <f t="shared" si="49"/>
        <v>0</v>
      </c>
      <c r="R1046" s="575">
        <f t="shared" si="50"/>
        <v>0</v>
      </c>
      <c r="AH1046" s="579"/>
    </row>
    <row r="1047" spans="1:34" ht="31.2">
      <c r="A1047" s="560">
        <v>1023</v>
      </c>
      <c r="B1047" s="681">
        <v>7000009996</v>
      </c>
      <c r="C1047" s="681">
        <v>3560</v>
      </c>
      <c r="D1047" s="681">
        <v>220</v>
      </c>
      <c r="E1047" s="681">
        <v>60</v>
      </c>
      <c r="F1047" s="732" t="s">
        <v>840</v>
      </c>
      <c r="G1047" s="681">
        <v>100000632</v>
      </c>
      <c r="H1047" s="681">
        <v>998736</v>
      </c>
      <c r="I1047" s="690"/>
      <c r="J1047" s="693">
        <v>18</v>
      </c>
      <c r="K1047" s="691"/>
      <c r="L1047" s="732" t="s">
        <v>702</v>
      </c>
      <c r="M1047" s="681" t="s">
        <v>290</v>
      </c>
      <c r="N1047" s="681">
        <v>8</v>
      </c>
      <c r="O1047" s="692"/>
      <c r="P1047" s="559" t="str">
        <f t="shared" si="48"/>
        <v>INCLUDED</v>
      </c>
      <c r="Q1047" s="578">
        <f t="shared" si="49"/>
        <v>0</v>
      </c>
      <c r="R1047" s="575">
        <f t="shared" si="50"/>
        <v>0</v>
      </c>
      <c r="AH1047" s="579"/>
    </row>
    <row r="1048" spans="1:34" ht="31.2">
      <c r="A1048" s="560">
        <v>1024</v>
      </c>
      <c r="B1048" s="681">
        <v>7000009996</v>
      </c>
      <c r="C1048" s="681">
        <v>3560</v>
      </c>
      <c r="D1048" s="681">
        <v>220</v>
      </c>
      <c r="E1048" s="681">
        <v>70</v>
      </c>
      <c r="F1048" s="732" t="s">
        <v>840</v>
      </c>
      <c r="G1048" s="681">
        <v>100000635</v>
      </c>
      <c r="H1048" s="681">
        <v>998736</v>
      </c>
      <c r="I1048" s="690"/>
      <c r="J1048" s="693">
        <v>18</v>
      </c>
      <c r="K1048" s="691"/>
      <c r="L1048" s="732" t="s">
        <v>993</v>
      </c>
      <c r="M1048" s="681" t="s">
        <v>290</v>
      </c>
      <c r="N1048" s="681">
        <v>18</v>
      </c>
      <c r="O1048" s="692"/>
      <c r="P1048" s="559" t="str">
        <f t="shared" si="48"/>
        <v>INCLUDED</v>
      </c>
      <c r="Q1048" s="578">
        <f t="shared" si="49"/>
        <v>0</v>
      </c>
      <c r="R1048" s="575">
        <f t="shared" si="50"/>
        <v>0</v>
      </c>
      <c r="AH1048" s="579"/>
    </row>
    <row r="1049" spans="1:34" ht="31.2">
      <c r="A1049" s="560">
        <v>1025</v>
      </c>
      <c r="B1049" s="681">
        <v>7000009996</v>
      </c>
      <c r="C1049" s="681">
        <v>3560</v>
      </c>
      <c r="D1049" s="681">
        <v>220</v>
      </c>
      <c r="E1049" s="681">
        <v>80</v>
      </c>
      <c r="F1049" s="732" t="s">
        <v>840</v>
      </c>
      <c r="G1049" s="681">
        <v>100000649</v>
      </c>
      <c r="H1049" s="681">
        <v>998736</v>
      </c>
      <c r="I1049" s="690"/>
      <c r="J1049" s="693">
        <v>18</v>
      </c>
      <c r="K1049" s="691"/>
      <c r="L1049" s="732" t="s">
        <v>994</v>
      </c>
      <c r="M1049" s="681" t="s">
        <v>291</v>
      </c>
      <c r="N1049" s="681">
        <v>10</v>
      </c>
      <c r="O1049" s="692"/>
      <c r="P1049" s="559" t="str">
        <f t="shared" si="48"/>
        <v>INCLUDED</v>
      </c>
      <c r="Q1049" s="578">
        <f t="shared" si="49"/>
        <v>0</v>
      </c>
      <c r="R1049" s="575">
        <f t="shared" si="50"/>
        <v>0</v>
      </c>
      <c r="AH1049" s="579"/>
    </row>
    <row r="1050" spans="1:34">
      <c r="A1050" s="560">
        <v>1026</v>
      </c>
      <c r="B1050" s="681">
        <v>7000009996</v>
      </c>
      <c r="C1050" s="681">
        <v>3720</v>
      </c>
      <c r="D1050" s="681">
        <v>230</v>
      </c>
      <c r="E1050" s="681">
        <v>10</v>
      </c>
      <c r="F1050" s="732" t="s">
        <v>839</v>
      </c>
      <c r="G1050" s="681">
        <v>100000710</v>
      </c>
      <c r="H1050" s="681">
        <v>998736</v>
      </c>
      <c r="I1050" s="690"/>
      <c r="J1050" s="693">
        <v>18</v>
      </c>
      <c r="K1050" s="691"/>
      <c r="L1050" s="732" t="s">
        <v>706</v>
      </c>
      <c r="M1050" s="681" t="s">
        <v>290</v>
      </c>
      <c r="N1050" s="681">
        <v>4</v>
      </c>
      <c r="O1050" s="692"/>
      <c r="P1050" s="559" t="str">
        <f t="shared" si="48"/>
        <v>INCLUDED</v>
      </c>
      <c r="Q1050" s="578">
        <f t="shared" si="49"/>
        <v>0</v>
      </c>
      <c r="R1050" s="575">
        <f t="shared" si="50"/>
        <v>0</v>
      </c>
      <c r="AH1050" s="579"/>
    </row>
    <row r="1051" spans="1:34">
      <c r="A1051" s="560">
        <v>1027</v>
      </c>
      <c r="B1051" s="681">
        <v>7000009996</v>
      </c>
      <c r="C1051" s="681">
        <v>3720</v>
      </c>
      <c r="D1051" s="681">
        <v>230</v>
      </c>
      <c r="E1051" s="681">
        <v>20</v>
      </c>
      <c r="F1051" s="732" t="s">
        <v>839</v>
      </c>
      <c r="G1051" s="681">
        <v>100000713</v>
      </c>
      <c r="H1051" s="681">
        <v>998736</v>
      </c>
      <c r="I1051" s="690"/>
      <c r="J1051" s="693">
        <v>18</v>
      </c>
      <c r="K1051" s="691"/>
      <c r="L1051" s="732" t="s">
        <v>653</v>
      </c>
      <c r="M1051" s="681" t="s">
        <v>290</v>
      </c>
      <c r="N1051" s="681">
        <v>12</v>
      </c>
      <c r="O1051" s="692"/>
      <c r="P1051" s="559" t="str">
        <f t="shared" si="48"/>
        <v>INCLUDED</v>
      </c>
      <c r="Q1051" s="578">
        <f t="shared" si="49"/>
        <v>0</v>
      </c>
      <c r="R1051" s="575">
        <f t="shared" si="50"/>
        <v>0</v>
      </c>
      <c r="AH1051" s="579"/>
    </row>
    <row r="1052" spans="1:34">
      <c r="A1052" s="560">
        <v>1028</v>
      </c>
      <c r="B1052" s="681">
        <v>7000009996</v>
      </c>
      <c r="C1052" s="681">
        <v>3720</v>
      </c>
      <c r="D1052" s="681">
        <v>230</v>
      </c>
      <c r="E1052" s="681">
        <v>30</v>
      </c>
      <c r="F1052" s="732" t="s">
        <v>839</v>
      </c>
      <c r="G1052" s="681">
        <v>100002040</v>
      </c>
      <c r="H1052" s="681">
        <v>998736</v>
      </c>
      <c r="I1052" s="690"/>
      <c r="J1052" s="693">
        <v>18</v>
      </c>
      <c r="K1052" s="691"/>
      <c r="L1052" s="732" t="s">
        <v>654</v>
      </c>
      <c r="M1052" s="681" t="s">
        <v>290</v>
      </c>
      <c r="N1052" s="681">
        <v>12</v>
      </c>
      <c r="O1052" s="692"/>
      <c r="P1052" s="559" t="str">
        <f t="shared" si="48"/>
        <v>INCLUDED</v>
      </c>
      <c r="Q1052" s="578">
        <f t="shared" si="49"/>
        <v>0</v>
      </c>
      <c r="R1052" s="575">
        <f t="shared" si="50"/>
        <v>0</v>
      </c>
      <c r="AH1052" s="579"/>
    </row>
    <row r="1053" spans="1:34" ht="31.2">
      <c r="A1053" s="560">
        <v>1029</v>
      </c>
      <c r="B1053" s="681">
        <v>7000009996</v>
      </c>
      <c r="C1053" s="681">
        <v>3720</v>
      </c>
      <c r="D1053" s="681">
        <v>230</v>
      </c>
      <c r="E1053" s="681">
        <v>40</v>
      </c>
      <c r="F1053" s="732" t="s">
        <v>839</v>
      </c>
      <c r="G1053" s="681">
        <v>100003781</v>
      </c>
      <c r="H1053" s="681">
        <v>998736</v>
      </c>
      <c r="I1053" s="690"/>
      <c r="J1053" s="693">
        <v>18</v>
      </c>
      <c r="K1053" s="691"/>
      <c r="L1053" s="732" t="s">
        <v>970</v>
      </c>
      <c r="M1053" s="681" t="s">
        <v>291</v>
      </c>
      <c r="N1053" s="681">
        <v>1</v>
      </c>
      <c r="O1053" s="692"/>
      <c r="P1053" s="559" t="str">
        <f t="shared" si="48"/>
        <v>INCLUDED</v>
      </c>
      <c r="Q1053" s="578">
        <f t="shared" si="49"/>
        <v>0</v>
      </c>
      <c r="R1053" s="575">
        <f t="shared" si="50"/>
        <v>0</v>
      </c>
      <c r="AH1053" s="579"/>
    </row>
    <row r="1054" spans="1:34" ht="31.2">
      <c r="A1054" s="560">
        <v>1030</v>
      </c>
      <c r="B1054" s="681">
        <v>7000009996</v>
      </c>
      <c r="C1054" s="681">
        <v>3720</v>
      </c>
      <c r="D1054" s="681">
        <v>230</v>
      </c>
      <c r="E1054" s="681">
        <v>50</v>
      </c>
      <c r="F1054" s="732" t="s">
        <v>839</v>
      </c>
      <c r="G1054" s="681">
        <v>100003779</v>
      </c>
      <c r="H1054" s="681">
        <v>998736</v>
      </c>
      <c r="I1054" s="690"/>
      <c r="J1054" s="693">
        <v>18</v>
      </c>
      <c r="K1054" s="691"/>
      <c r="L1054" s="732" t="s">
        <v>971</v>
      </c>
      <c r="M1054" s="681" t="s">
        <v>290</v>
      </c>
      <c r="N1054" s="681">
        <v>4</v>
      </c>
      <c r="O1054" s="692"/>
      <c r="P1054" s="559" t="str">
        <f t="shared" si="48"/>
        <v>INCLUDED</v>
      </c>
      <c r="Q1054" s="578">
        <f t="shared" si="49"/>
        <v>0</v>
      </c>
      <c r="R1054" s="575">
        <f t="shared" si="50"/>
        <v>0</v>
      </c>
      <c r="AH1054" s="579"/>
    </row>
    <row r="1055" spans="1:34" ht="31.2">
      <c r="A1055" s="560">
        <v>1031</v>
      </c>
      <c r="B1055" s="681">
        <v>7000009996</v>
      </c>
      <c r="C1055" s="681">
        <v>3720</v>
      </c>
      <c r="D1055" s="681">
        <v>230</v>
      </c>
      <c r="E1055" s="681">
        <v>60</v>
      </c>
      <c r="F1055" s="732" t="s">
        <v>839</v>
      </c>
      <c r="G1055" s="681">
        <v>100003780</v>
      </c>
      <c r="H1055" s="681">
        <v>998736</v>
      </c>
      <c r="I1055" s="690"/>
      <c r="J1055" s="693">
        <v>18</v>
      </c>
      <c r="K1055" s="691"/>
      <c r="L1055" s="732" t="s">
        <v>972</v>
      </c>
      <c r="M1055" s="681" t="s">
        <v>290</v>
      </c>
      <c r="N1055" s="681">
        <v>2</v>
      </c>
      <c r="O1055" s="692"/>
      <c r="P1055" s="559" t="str">
        <f t="shared" si="48"/>
        <v>INCLUDED</v>
      </c>
      <c r="Q1055" s="578">
        <f t="shared" si="49"/>
        <v>0</v>
      </c>
      <c r="R1055" s="575">
        <f t="shared" si="50"/>
        <v>0</v>
      </c>
      <c r="AH1055" s="579"/>
    </row>
    <row r="1056" spans="1:34" ht="31.2">
      <c r="A1056" s="560">
        <v>1032</v>
      </c>
      <c r="B1056" s="681">
        <v>7000009996</v>
      </c>
      <c r="C1056" s="681">
        <v>3720</v>
      </c>
      <c r="D1056" s="681">
        <v>230</v>
      </c>
      <c r="E1056" s="681">
        <v>70</v>
      </c>
      <c r="F1056" s="732" t="s">
        <v>839</v>
      </c>
      <c r="G1056" s="681">
        <v>100003792</v>
      </c>
      <c r="H1056" s="681">
        <v>998736</v>
      </c>
      <c r="I1056" s="690"/>
      <c r="J1056" s="693">
        <v>18</v>
      </c>
      <c r="K1056" s="691"/>
      <c r="L1056" s="732" t="s">
        <v>973</v>
      </c>
      <c r="M1056" s="681" t="s">
        <v>290</v>
      </c>
      <c r="N1056" s="681">
        <v>2</v>
      </c>
      <c r="O1056" s="692"/>
      <c r="P1056" s="559" t="str">
        <f t="shared" si="48"/>
        <v>INCLUDED</v>
      </c>
      <c r="Q1056" s="578">
        <f t="shared" si="49"/>
        <v>0</v>
      </c>
      <c r="R1056" s="575">
        <f t="shared" si="50"/>
        <v>0</v>
      </c>
      <c r="AH1056" s="579"/>
    </row>
    <row r="1057" spans="1:34" ht="31.2">
      <c r="A1057" s="560">
        <v>1033</v>
      </c>
      <c r="B1057" s="681">
        <v>7000009996</v>
      </c>
      <c r="C1057" s="681">
        <v>3570</v>
      </c>
      <c r="D1057" s="681">
        <v>240</v>
      </c>
      <c r="E1057" s="681">
        <v>10</v>
      </c>
      <c r="F1057" s="732" t="s">
        <v>824</v>
      </c>
      <c r="G1057" s="681">
        <v>100000746</v>
      </c>
      <c r="H1057" s="681">
        <v>998736</v>
      </c>
      <c r="I1057" s="690"/>
      <c r="J1057" s="693">
        <v>18</v>
      </c>
      <c r="K1057" s="691"/>
      <c r="L1057" s="732" t="s">
        <v>551</v>
      </c>
      <c r="M1057" s="681" t="s">
        <v>290</v>
      </c>
      <c r="N1057" s="681">
        <v>6</v>
      </c>
      <c r="O1057" s="692"/>
      <c r="P1057" s="559" t="str">
        <f t="shared" si="48"/>
        <v>INCLUDED</v>
      </c>
      <c r="Q1057" s="578">
        <f t="shared" si="49"/>
        <v>0</v>
      </c>
      <c r="R1057" s="575">
        <f t="shared" si="50"/>
        <v>0</v>
      </c>
      <c r="AH1057" s="579"/>
    </row>
    <row r="1058" spans="1:34" ht="31.2">
      <c r="A1058" s="560">
        <v>1034</v>
      </c>
      <c r="B1058" s="681">
        <v>7000009996</v>
      </c>
      <c r="C1058" s="681">
        <v>3570</v>
      </c>
      <c r="D1058" s="681">
        <v>240</v>
      </c>
      <c r="E1058" s="681">
        <v>20</v>
      </c>
      <c r="F1058" s="732" t="s">
        <v>824</v>
      </c>
      <c r="G1058" s="681">
        <v>100000747</v>
      </c>
      <c r="H1058" s="681">
        <v>998736</v>
      </c>
      <c r="I1058" s="690"/>
      <c r="J1058" s="693">
        <v>18</v>
      </c>
      <c r="K1058" s="691"/>
      <c r="L1058" s="732" t="s">
        <v>1016</v>
      </c>
      <c r="M1058" s="681" t="s">
        <v>290</v>
      </c>
      <c r="N1058" s="681">
        <v>2</v>
      </c>
      <c r="O1058" s="692"/>
      <c r="P1058" s="559" t="str">
        <f t="shared" si="48"/>
        <v>INCLUDED</v>
      </c>
      <c r="Q1058" s="578">
        <f t="shared" si="49"/>
        <v>0</v>
      </c>
      <c r="R1058" s="575">
        <f t="shared" si="50"/>
        <v>0</v>
      </c>
      <c r="AH1058" s="579"/>
    </row>
    <row r="1059" spans="1:34" ht="31.2">
      <c r="A1059" s="560">
        <v>1035</v>
      </c>
      <c r="B1059" s="681">
        <v>7000009996</v>
      </c>
      <c r="C1059" s="681">
        <v>3570</v>
      </c>
      <c r="D1059" s="681">
        <v>240</v>
      </c>
      <c r="E1059" s="681">
        <v>30</v>
      </c>
      <c r="F1059" s="732" t="s">
        <v>824</v>
      </c>
      <c r="G1059" s="681">
        <v>100000744</v>
      </c>
      <c r="H1059" s="681">
        <v>998736</v>
      </c>
      <c r="I1059" s="690"/>
      <c r="J1059" s="693">
        <v>18</v>
      </c>
      <c r="K1059" s="691"/>
      <c r="L1059" s="732" t="s">
        <v>861</v>
      </c>
      <c r="M1059" s="681" t="s">
        <v>290</v>
      </c>
      <c r="N1059" s="681">
        <v>7</v>
      </c>
      <c r="O1059" s="692"/>
      <c r="P1059" s="559" t="str">
        <f t="shared" si="48"/>
        <v>INCLUDED</v>
      </c>
      <c r="Q1059" s="578">
        <f t="shared" si="49"/>
        <v>0</v>
      </c>
      <c r="R1059" s="575">
        <f t="shared" si="50"/>
        <v>0</v>
      </c>
      <c r="AH1059" s="579"/>
    </row>
    <row r="1060" spans="1:34" ht="31.2">
      <c r="A1060" s="560">
        <v>1036</v>
      </c>
      <c r="B1060" s="681">
        <v>7000009996</v>
      </c>
      <c r="C1060" s="681">
        <v>3570</v>
      </c>
      <c r="D1060" s="681">
        <v>240</v>
      </c>
      <c r="E1060" s="681">
        <v>40</v>
      </c>
      <c r="F1060" s="732" t="s">
        <v>824</v>
      </c>
      <c r="G1060" s="681">
        <v>100000749</v>
      </c>
      <c r="H1060" s="681">
        <v>998736</v>
      </c>
      <c r="I1060" s="690"/>
      <c r="J1060" s="693">
        <v>18</v>
      </c>
      <c r="K1060" s="691"/>
      <c r="L1060" s="732" t="s">
        <v>554</v>
      </c>
      <c r="M1060" s="681" t="s">
        <v>291</v>
      </c>
      <c r="N1060" s="681">
        <v>1</v>
      </c>
      <c r="O1060" s="692"/>
      <c r="P1060" s="559" t="str">
        <f t="shared" si="48"/>
        <v>INCLUDED</v>
      </c>
      <c r="Q1060" s="578">
        <f t="shared" si="49"/>
        <v>0</v>
      </c>
      <c r="R1060" s="575">
        <f t="shared" si="50"/>
        <v>0</v>
      </c>
      <c r="AH1060" s="579"/>
    </row>
    <row r="1061" spans="1:34" ht="31.2">
      <c r="A1061" s="560">
        <v>1037</v>
      </c>
      <c r="B1061" s="681">
        <v>7000009996</v>
      </c>
      <c r="C1061" s="681">
        <v>3570</v>
      </c>
      <c r="D1061" s="681">
        <v>240</v>
      </c>
      <c r="E1061" s="681">
        <v>50</v>
      </c>
      <c r="F1061" s="732" t="s">
        <v>824</v>
      </c>
      <c r="G1061" s="681">
        <v>100000760</v>
      </c>
      <c r="H1061" s="681">
        <v>998736</v>
      </c>
      <c r="I1061" s="690"/>
      <c r="J1061" s="693">
        <v>18</v>
      </c>
      <c r="K1061" s="691"/>
      <c r="L1061" s="732" t="s">
        <v>716</v>
      </c>
      <c r="M1061" s="681" t="s">
        <v>290</v>
      </c>
      <c r="N1061" s="681">
        <v>2</v>
      </c>
      <c r="O1061" s="692"/>
      <c r="P1061" s="559" t="str">
        <f t="shared" si="48"/>
        <v>INCLUDED</v>
      </c>
      <c r="Q1061" s="578">
        <f t="shared" si="49"/>
        <v>0</v>
      </c>
      <c r="R1061" s="575">
        <f t="shared" si="50"/>
        <v>0</v>
      </c>
      <c r="AH1061" s="579"/>
    </row>
    <row r="1062" spans="1:34" ht="31.2">
      <c r="A1062" s="560">
        <v>1038</v>
      </c>
      <c r="B1062" s="681">
        <v>7000009996</v>
      </c>
      <c r="C1062" s="681">
        <v>3570</v>
      </c>
      <c r="D1062" s="681">
        <v>240</v>
      </c>
      <c r="E1062" s="681">
        <v>60</v>
      </c>
      <c r="F1062" s="732" t="s">
        <v>824</v>
      </c>
      <c r="G1062" s="681">
        <v>100001891</v>
      </c>
      <c r="H1062" s="681">
        <v>998736</v>
      </c>
      <c r="I1062" s="690"/>
      <c r="J1062" s="693">
        <v>18</v>
      </c>
      <c r="K1062" s="691"/>
      <c r="L1062" s="732" t="s">
        <v>545</v>
      </c>
      <c r="M1062" s="681" t="s">
        <v>290</v>
      </c>
      <c r="N1062" s="681">
        <v>1</v>
      </c>
      <c r="O1062" s="692"/>
      <c r="P1062" s="559" t="str">
        <f t="shared" si="48"/>
        <v>INCLUDED</v>
      </c>
      <c r="Q1062" s="578">
        <f t="shared" si="49"/>
        <v>0</v>
      </c>
      <c r="R1062" s="575">
        <f t="shared" si="50"/>
        <v>0</v>
      </c>
      <c r="AH1062" s="579"/>
    </row>
    <row r="1063" spans="1:34" ht="31.2">
      <c r="A1063" s="560">
        <v>1039</v>
      </c>
      <c r="B1063" s="681">
        <v>7000009996</v>
      </c>
      <c r="C1063" s="681">
        <v>3570</v>
      </c>
      <c r="D1063" s="681">
        <v>240</v>
      </c>
      <c r="E1063" s="681">
        <v>70</v>
      </c>
      <c r="F1063" s="732" t="s">
        <v>824</v>
      </c>
      <c r="G1063" s="681">
        <v>100002711</v>
      </c>
      <c r="H1063" s="681">
        <v>998736</v>
      </c>
      <c r="I1063" s="690"/>
      <c r="J1063" s="693">
        <v>18</v>
      </c>
      <c r="K1063" s="691"/>
      <c r="L1063" s="732" t="s">
        <v>975</v>
      </c>
      <c r="M1063" s="681" t="s">
        <v>290</v>
      </c>
      <c r="N1063" s="681">
        <v>1</v>
      </c>
      <c r="O1063" s="692"/>
      <c r="P1063" s="559" t="str">
        <f t="shared" si="48"/>
        <v>INCLUDED</v>
      </c>
      <c r="Q1063" s="578">
        <f t="shared" si="49"/>
        <v>0</v>
      </c>
      <c r="R1063" s="575">
        <f t="shared" si="50"/>
        <v>0</v>
      </c>
      <c r="AH1063" s="579"/>
    </row>
    <row r="1064" spans="1:34" ht="31.2">
      <c r="A1064" s="560">
        <v>1040</v>
      </c>
      <c r="B1064" s="681">
        <v>7000009996</v>
      </c>
      <c r="C1064" s="681">
        <v>3570</v>
      </c>
      <c r="D1064" s="681">
        <v>240</v>
      </c>
      <c r="E1064" s="681">
        <v>80</v>
      </c>
      <c r="F1064" s="732" t="s">
        <v>824</v>
      </c>
      <c r="G1064" s="681">
        <v>100000761</v>
      </c>
      <c r="H1064" s="681">
        <v>998736</v>
      </c>
      <c r="I1064" s="690"/>
      <c r="J1064" s="693">
        <v>18</v>
      </c>
      <c r="K1064" s="691"/>
      <c r="L1064" s="732" t="s">
        <v>974</v>
      </c>
      <c r="M1064" s="681" t="s">
        <v>290</v>
      </c>
      <c r="N1064" s="681">
        <v>2</v>
      </c>
      <c r="O1064" s="692"/>
      <c r="P1064" s="559" t="str">
        <f t="shared" si="48"/>
        <v>INCLUDED</v>
      </c>
      <c r="Q1064" s="578">
        <f t="shared" si="49"/>
        <v>0</v>
      </c>
      <c r="R1064" s="575">
        <f t="shared" si="50"/>
        <v>0</v>
      </c>
      <c r="AH1064" s="579"/>
    </row>
    <row r="1065" spans="1:34" ht="31.2">
      <c r="A1065" s="560">
        <v>1041</v>
      </c>
      <c r="B1065" s="681">
        <v>7000009996</v>
      </c>
      <c r="C1065" s="681">
        <v>3570</v>
      </c>
      <c r="D1065" s="681">
        <v>240</v>
      </c>
      <c r="E1065" s="681">
        <v>90</v>
      </c>
      <c r="F1065" s="732" t="s">
        <v>824</v>
      </c>
      <c r="G1065" s="681">
        <v>100000745</v>
      </c>
      <c r="H1065" s="681">
        <v>998736</v>
      </c>
      <c r="I1065" s="690"/>
      <c r="J1065" s="693">
        <v>18</v>
      </c>
      <c r="K1065" s="691"/>
      <c r="L1065" s="732" t="s">
        <v>860</v>
      </c>
      <c r="M1065" s="681" t="s">
        <v>290</v>
      </c>
      <c r="N1065" s="681">
        <v>2</v>
      </c>
      <c r="O1065" s="692"/>
      <c r="P1065" s="559" t="str">
        <f t="shared" si="48"/>
        <v>INCLUDED</v>
      </c>
      <c r="Q1065" s="578">
        <f t="shared" si="49"/>
        <v>0</v>
      </c>
      <c r="R1065" s="575">
        <f t="shared" si="50"/>
        <v>0</v>
      </c>
      <c r="AH1065" s="579"/>
    </row>
    <row r="1066" spans="1:34" ht="31.2">
      <c r="A1066" s="560">
        <v>1042</v>
      </c>
      <c r="B1066" s="681">
        <v>7000009996</v>
      </c>
      <c r="C1066" s="681">
        <v>3580</v>
      </c>
      <c r="D1066" s="681">
        <v>270</v>
      </c>
      <c r="E1066" s="681">
        <v>10</v>
      </c>
      <c r="F1066" s="732" t="s">
        <v>833</v>
      </c>
      <c r="G1066" s="681">
        <v>100000894</v>
      </c>
      <c r="H1066" s="681">
        <v>998736</v>
      </c>
      <c r="I1066" s="690"/>
      <c r="J1066" s="693">
        <v>18</v>
      </c>
      <c r="K1066" s="691"/>
      <c r="L1066" s="732" t="s">
        <v>534</v>
      </c>
      <c r="M1066" s="681" t="s">
        <v>291</v>
      </c>
      <c r="N1066" s="681">
        <v>1</v>
      </c>
      <c r="O1066" s="692"/>
      <c r="P1066" s="559" t="str">
        <f t="shared" si="48"/>
        <v>INCLUDED</v>
      </c>
      <c r="Q1066" s="578">
        <f t="shared" si="49"/>
        <v>0</v>
      </c>
      <c r="R1066" s="575">
        <f t="shared" si="50"/>
        <v>0</v>
      </c>
      <c r="AH1066" s="579"/>
    </row>
    <row r="1067" spans="1:34" ht="31.2">
      <c r="A1067" s="560">
        <v>1043</v>
      </c>
      <c r="B1067" s="681">
        <v>7000009996</v>
      </c>
      <c r="C1067" s="681">
        <v>3580</v>
      </c>
      <c r="D1067" s="681">
        <v>270</v>
      </c>
      <c r="E1067" s="681">
        <v>20</v>
      </c>
      <c r="F1067" s="732" t="s">
        <v>833</v>
      </c>
      <c r="G1067" s="681">
        <v>100000895</v>
      </c>
      <c r="H1067" s="681">
        <v>998736</v>
      </c>
      <c r="I1067" s="690"/>
      <c r="J1067" s="693">
        <v>18</v>
      </c>
      <c r="K1067" s="691"/>
      <c r="L1067" s="732" t="s">
        <v>958</v>
      </c>
      <c r="M1067" s="681" t="s">
        <v>291</v>
      </c>
      <c r="N1067" s="681">
        <v>1</v>
      </c>
      <c r="O1067" s="692"/>
      <c r="P1067" s="559" t="str">
        <f t="shared" si="48"/>
        <v>INCLUDED</v>
      </c>
      <c r="Q1067" s="578">
        <f t="shared" si="49"/>
        <v>0</v>
      </c>
      <c r="R1067" s="575">
        <f t="shared" si="50"/>
        <v>0</v>
      </c>
      <c r="AH1067" s="579"/>
    </row>
    <row r="1068" spans="1:34" ht="31.2">
      <c r="A1068" s="560">
        <v>1044</v>
      </c>
      <c r="B1068" s="681">
        <v>7000009996</v>
      </c>
      <c r="C1068" s="681">
        <v>3580</v>
      </c>
      <c r="D1068" s="681">
        <v>270</v>
      </c>
      <c r="E1068" s="681">
        <v>30</v>
      </c>
      <c r="F1068" s="732" t="s">
        <v>833</v>
      </c>
      <c r="G1068" s="681">
        <v>100002065</v>
      </c>
      <c r="H1068" s="681">
        <v>998731</v>
      </c>
      <c r="I1068" s="690"/>
      <c r="J1068" s="693">
        <v>18</v>
      </c>
      <c r="K1068" s="691"/>
      <c r="L1068" s="732" t="s">
        <v>536</v>
      </c>
      <c r="M1068" s="681" t="s">
        <v>291</v>
      </c>
      <c r="N1068" s="681">
        <v>1</v>
      </c>
      <c r="O1068" s="692"/>
      <c r="P1068" s="559" t="str">
        <f t="shared" si="48"/>
        <v>INCLUDED</v>
      </c>
      <c r="Q1068" s="578">
        <f t="shared" si="49"/>
        <v>0</v>
      </c>
      <c r="R1068" s="575">
        <f t="shared" si="50"/>
        <v>0</v>
      </c>
      <c r="AH1068" s="579"/>
    </row>
    <row r="1069" spans="1:34" ht="31.2">
      <c r="A1069" s="560">
        <v>1045</v>
      </c>
      <c r="B1069" s="681">
        <v>7000009996</v>
      </c>
      <c r="C1069" s="681">
        <v>3580</v>
      </c>
      <c r="D1069" s="681">
        <v>270</v>
      </c>
      <c r="E1069" s="681">
        <v>40</v>
      </c>
      <c r="F1069" s="732" t="s">
        <v>833</v>
      </c>
      <c r="G1069" s="681">
        <v>100002066</v>
      </c>
      <c r="H1069" s="681">
        <v>998731</v>
      </c>
      <c r="I1069" s="690"/>
      <c r="J1069" s="693">
        <v>18</v>
      </c>
      <c r="K1069" s="691"/>
      <c r="L1069" s="732" t="s">
        <v>537</v>
      </c>
      <c r="M1069" s="681" t="s">
        <v>291</v>
      </c>
      <c r="N1069" s="681">
        <v>1</v>
      </c>
      <c r="O1069" s="692"/>
      <c r="P1069" s="559" t="str">
        <f t="shared" si="48"/>
        <v>INCLUDED</v>
      </c>
      <c r="Q1069" s="578">
        <f t="shared" si="49"/>
        <v>0</v>
      </c>
      <c r="R1069" s="575">
        <f t="shared" si="50"/>
        <v>0</v>
      </c>
      <c r="AH1069" s="579"/>
    </row>
    <row r="1070" spans="1:34" ht="31.2">
      <c r="A1070" s="560">
        <v>1046</v>
      </c>
      <c r="B1070" s="681">
        <v>7000009996</v>
      </c>
      <c r="C1070" s="681">
        <v>3580</v>
      </c>
      <c r="D1070" s="681">
        <v>270</v>
      </c>
      <c r="E1070" s="681">
        <v>50</v>
      </c>
      <c r="F1070" s="732" t="s">
        <v>833</v>
      </c>
      <c r="G1070" s="681">
        <v>100000904</v>
      </c>
      <c r="H1070" s="681">
        <v>998736</v>
      </c>
      <c r="I1070" s="690"/>
      <c r="J1070" s="693">
        <v>18</v>
      </c>
      <c r="K1070" s="691"/>
      <c r="L1070" s="732" t="s">
        <v>711</v>
      </c>
      <c r="M1070" s="681" t="s">
        <v>291</v>
      </c>
      <c r="N1070" s="681">
        <v>2</v>
      </c>
      <c r="O1070" s="692"/>
      <c r="P1070" s="559" t="str">
        <f t="shared" si="48"/>
        <v>INCLUDED</v>
      </c>
      <c r="Q1070" s="578">
        <f t="shared" si="49"/>
        <v>0</v>
      </c>
      <c r="R1070" s="575">
        <f t="shared" si="50"/>
        <v>0</v>
      </c>
      <c r="AH1070" s="579"/>
    </row>
    <row r="1071" spans="1:34" ht="31.2">
      <c r="A1071" s="560">
        <v>1047</v>
      </c>
      <c r="B1071" s="681">
        <v>7000009996</v>
      </c>
      <c r="C1071" s="681">
        <v>3580</v>
      </c>
      <c r="D1071" s="681">
        <v>270</v>
      </c>
      <c r="E1071" s="681">
        <v>60</v>
      </c>
      <c r="F1071" s="732" t="s">
        <v>833</v>
      </c>
      <c r="G1071" s="681">
        <v>100002253</v>
      </c>
      <c r="H1071" s="681">
        <v>998736</v>
      </c>
      <c r="I1071" s="690"/>
      <c r="J1071" s="693">
        <v>18</v>
      </c>
      <c r="K1071" s="691"/>
      <c r="L1071" s="732" t="s">
        <v>995</v>
      </c>
      <c r="M1071" s="681" t="s">
        <v>290</v>
      </c>
      <c r="N1071" s="681">
        <v>2</v>
      </c>
      <c r="O1071" s="692"/>
      <c r="P1071" s="559" t="str">
        <f t="shared" si="48"/>
        <v>INCLUDED</v>
      </c>
      <c r="Q1071" s="578">
        <f t="shared" si="49"/>
        <v>0</v>
      </c>
      <c r="R1071" s="575">
        <f t="shared" si="50"/>
        <v>0</v>
      </c>
      <c r="AH1071" s="579"/>
    </row>
    <row r="1072" spans="1:34" ht="31.2">
      <c r="A1072" s="560">
        <v>1048</v>
      </c>
      <c r="B1072" s="681">
        <v>7000009996</v>
      </c>
      <c r="C1072" s="681">
        <v>3580</v>
      </c>
      <c r="D1072" s="681">
        <v>270</v>
      </c>
      <c r="E1072" s="681">
        <v>70</v>
      </c>
      <c r="F1072" s="732" t="s">
        <v>833</v>
      </c>
      <c r="G1072" s="681">
        <v>100000944</v>
      </c>
      <c r="H1072" s="681">
        <v>998736</v>
      </c>
      <c r="I1072" s="690"/>
      <c r="J1072" s="693">
        <v>18</v>
      </c>
      <c r="K1072" s="691"/>
      <c r="L1072" s="732" t="s">
        <v>713</v>
      </c>
      <c r="M1072" s="681" t="s">
        <v>290</v>
      </c>
      <c r="N1072" s="681">
        <v>2</v>
      </c>
      <c r="O1072" s="692"/>
      <c r="P1072" s="559" t="str">
        <f t="shared" si="48"/>
        <v>INCLUDED</v>
      </c>
      <c r="Q1072" s="578">
        <f t="shared" si="49"/>
        <v>0</v>
      </c>
      <c r="R1072" s="575">
        <f t="shared" si="50"/>
        <v>0</v>
      </c>
      <c r="AH1072" s="579"/>
    </row>
    <row r="1073" spans="1:34" ht="31.2">
      <c r="A1073" s="560">
        <v>1049</v>
      </c>
      <c r="B1073" s="681">
        <v>7000009996</v>
      </c>
      <c r="C1073" s="681">
        <v>3580</v>
      </c>
      <c r="D1073" s="681">
        <v>270</v>
      </c>
      <c r="E1073" s="681">
        <v>80</v>
      </c>
      <c r="F1073" s="732" t="s">
        <v>833</v>
      </c>
      <c r="G1073" s="681">
        <v>100000924</v>
      </c>
      <c r="H1073" s="681">
        <v>998736</v>
      </c>
      <c r="I1073" s="690"/>
      <c r="J1073" s="693">
        <v>18</v>
      </c>
      <c r="K1073" s="691"/>
      <c r="L1073" s="732" t="s">
        <v>538</v>
      </c>
      <c r="M1073" s="681" t="s">
        <v>291</v>
      </c>
      <c r="N1073" s="681">
        <v>2</v>
      </c>
      <c r="O1073" s="692"/>
      <c r="P1073" s="559" t="str">
        <f t="shared" si="48"/>
        <v>INCLUDED</v>
      </c>
      <c r="Q1073" s="578">
        <f t="shared" si="49"/>
        <v>0</v>
      </c>
      <c r="R1073" s="575">
        <f t="shared" si="50"/>
        <v>0</v>
      </c>
      <c r="AH1073" s="579"/>
    </row>
    <row r="1074" spans="1:34" ht="31.2">
      <c r="A1074" s="560">
        <v>1050</v>
      </c>
      <c r="B1074" s="681">
        <v>7000009996</v>
      </c>
      <c r="C1074" s="681">
        <v>3580</v>
      </c>
      <c r="D1074" s="681">
        <v>270</v>
      </c>
      <c r="E1074" s="681">
        <v>90</v>
      </c>
      <c r="F1074" s="732" t="s">
        <v>833</v>
      </c>
      <c r="G1074" s="681">
        <v>100002252</v>
      </c>
      <c r="H1074" s="681">
        <v>998736</v>
      </c>
      <c r="I1074" s="690"/>
      <c r="J1074" s="693">
        <v>18</v>
      </c>
      <c r="K1074" s="691"/>
      <c r="L1074" s="732" t="s">
        <v>539</v>
      </c>
      <c r="M1074" s="681" t="s">
        <v>291</v>
      </c>
      <c r="N1074" s="681">
        <v>2</v>
      </c>
      <c r="O1074" s="692"/>
      <c r="P1074" s="559" t="str">
        <f t="shared" si="48"/>
        <v>INCLUDED</v>
      </c>
      <c r="Q1074" s="578">
        <f t="shared" si="49"/>
        <v>0</v>
      </c>
      <c r="R1074" s="575">
        <f t="shared" si="50"/>
        <v>0</v>
      </c>
      <c r="AH1074" s="579"/>
    </row>
    <row r="1075" spans="1:34" ht="31.2">
      <c r="A1075" s="560">
        <v>1051</v>
      </c>
      <c r="B1075" s="681">
        <v>7000009996</v>
      </c>
      <c r="C1075" s="681">
        <v>3580</v>
      </c>
      <c r="D1075" s="681">
        <v>270</v>
      </c>
      <c r="E1075" s="681">
        <v>100</v>
      </c>
      <c r="F1075" s="732" t="s">
        <v>833</v>
      </c>
      <c r="G1075" s="681">
        <v>100000958</v>
      </c>
      <c r="H1075" s="681">
        <v>998736</v>
      </c>
      <c r="I1075" s="690"/>
      <c r="J1075" s="693">
        <v>18</v>
      </c>
      <c r="K1075" s="691"/>
      <c r="L1075" s="732" t="s">
        <v>544</v>
      </c>
      <c r="M1075" s="681" t="s">
        <v>291</v>
      </c>
      <c r="N1075" s="681">
        <v>1</v>
      </c>
      <c r="O1075" s="692"/>
      <c r="P1075" s="559" t="str">
        <f t="shared" si="48"/>
        <v>INCLUDED</v>
      </c>
      <c r="Q1075" s="578">
        <f t="shared" si="49"/>
        <v>0</v>
      </c>
      <c r="R1075" s="575">
        <f t="shared" si="50"/>
        <v>0</v>
      </c>
      <c r="AH1075" s="579"/>
    </row>
    <row r="1076" spans="1:34" ht="31.2">
      <c r="A1076" s="560">
        <v>1052</v>
      </c>
      <c r="B1076" s="681">
        <v>7000009996</v>
      </c>
      <c r="C1076" s="681">
        <v>3580</v>
      </c>
      <c r="D1076" s="681">
        <v>270</v>
      </c>
      <c r="E1076" s="681">
        <v>110</v>
      </c>
      <c r="F1076" s="732" t="s">
        <v>833</v>
      </c>
      <c r="G1076" s="681">
        <v>100000960</v>
      </c>
      <c r="H1076" s="681">
        <v>995463</v>
      </c>
      <c r="I1076" s="690"/>
      <c r="J1076" s="693">
        <v>18</v>
      </c>
      <c r="K1076" s="691"/>
      <c r="L1076" s="732" t="s">
        <v>540</v>
      </c>
      <c r="M1076" s="681" t="s">
        <v>290</v>
      </c>
      <c r="N1076" s="681">
        <v>8</v>
      </c>
      <c r="O1076" s="692"/>
      <c r="P1076" s="559" t="str">
        <f t="shared" si="48"/>
        <v>INCLUDED</v>
      </c>
      <c r="Q1076" s="578">
        <f t="shared" si="49"/>
        <v>0</v>
      </c>
      <c r="R1076" s="575">
        <f t="shared" si="50"/>
        <v>0</v>
      </c>
      <c r="AH1076" s="579"/>
    </row>
    <row r="1077" spans="1:34" ht="46.8">
      <c r="A1077" s="560">
        <v>1053</v>
      </c>
      <c r="B1077" s="681">
        <v>7000009996</v>
      </c>
      <c r="C1077" s="681">
        <v>3580</v>
      </c>
      <c r="D1077" s="681">
        <v>270</v>
      </c>
      <c r="E1077" s="681">
        <v>120</v>
      </c>
      <c r="F1077" s="732" t="s">
        <v>833</v>
      </c>
      <c r="G1077" s="681">
        <v>100002257</v>
      </c>
      <c r="H1077" s="681">
        <v>998736</v>
      </c>
      <c r="I1077" s="690"/>
      <c r="J1077" s="693">
        <v>18</v>
      </c>
      <c r="K1077" s="691"/>
      <c r="L1077" s="732" t="s">
        <v>997</v>
      </c>
      <c r="M1077" s="681" t="s">
        <v>443</v>
      </c>
      <c r="N1077" s="681">
        <v>1</v>
      </c>
      <c r="O1077" s="692"/>
      <c r="P1077" s="559" t="str">
        <f t="shared" si="48"/>
        <v>INCLUDED</v>
      </c>
      <c r="Q1077" s="578">
        <f t="shared" si="49"/>
        <v>0</v>
      </c>
      <c r="R1077" s="575">
        <f t="shared" si="50"/>
        <v>0</v>
      </c>
      <c r="AH1077" s="579"/>
    </row>
    <row r="1078" spans="1:34" ht="31.2">
      <c r="A1078" s="560">
        <v>1054</v>
      </c>
      <c r="B1078" s="681">
        <v>7000009996</v>
      </c>
      <c r="C1078" s="681">
        <v>3590</v>
      </c>
      <c r="D1078" s="681">
        <v>280</v>
      </c>
      <c r="E1078" s="681">
        <v>10</v>
      </c>
      <c r="F1078" s="732" t="s">
        <v>825</v>
      </c>
      <c r="G1078" s="681">
        <v>100000972</v>
      </c>
      <c r="H1078" s="681">
        <v>998736</v>
      </c>
      <c r="I1078" s="690"/>
      <c r="J1078" s="693">
        <v>18</v>
      </c>
      <c r="K1078" s="691"/>
      <c r="L1078" s="732" t="s">
        <v>555</v>
      </c>
      <c r="M1078" s="681" t="s">
        <v>290</v>
      </c>
      <c r="N1078" s="681">
        <v>4</v>
      </c>
      <c r="O1078" s="692"/>
      <c r="P1078" s="559" t="str">
        <f t="shared" si="48"/>
        <v>INCLUDED</v>
      </c>
      <c r="Q1078" s="578">
        <f t="shared" si="49"/>
        <v>0</v>
      </c>
      <c r="R1078" s="575">
        <f t="shared" si="50"/>
        <v>0</v>
      </c>
      <c r="AH1078" s="579"/>
    </row>
    <row r="1079" spans="1:34" ht="31.2">
      <c r="A1079" s="560">
        <v>1055</v>
      </c>
      <c r="B1079" s="681">
        <v>7000009996</v>
      </c>
      <c r="C1079" s="681">
        <v>3590</v>
      </c>
      <c r="D1079" s="681">
        <v>280</v>
      </c>
      <c r="E1079" s="681">
        <v>20</v>
      </c>
      <c r="F1079" s="732" t="s">
        <v>825</v>
      </c>
      <c r="G1079" s="681">
        <v>100000975</v>
      </c>
      <c r="H1079" s="681">
        <v>995461</v>
      </c>
      <c r="I1079" s="690"/>
      <c r="J1079" s="693">
        <v>18</v>
      </c>
      <c r="K1079" s="691"/>
      <c r="L1079" s="732" t="s">
        <v>556</v>
      </c>
      <c r="M1079" s="681" t="s">
        <v>290</v>
      </c>
      <c r="N1079" s="681">
        <v>10</v>
      </c>
      <c r="O1079" s="692"/>
      <c r="P1079" s="559" t="str">
        <f t="shared" si="48"/>
        <v>INCLUDED</v>
      </c>
      <c r="Q1079" s="578">
        <f t="shared" si="49"/>
        <v>0</v>
      </c>
      <c r="R1079" s="575">
        <f t="shared" si="50"/>
        <v>0</v>
      </c>
      <c r="AH1079" s="579"/>
    </row>
    <row r="1080" spans="1:34" ht="31.2">
      <c r="A1080" s="560">
        <v>1056</v>
      </c>
      <c r="B1080" s="681">
        <v>7000009996</v>
      </c>
      <c r="C1080" s="681">
        <v>3590</v>
      </c>
      <c r="D1080" s="681">
        <v>280</v>
      </c>
      <c r="E1080" s="681">
        <v>30</v>
      </c>
      <c r="F1080" s="732" t="s">
        <v>825</v>
      </c>
      <c r="G1080" s="681">
        <v>100002251</v>
      </c>
      <c r="H1080" s="681">
        <v>998736</v>
      </c>
      <c r="I1080" s="690"/>
      <c r="J1080" s="693">
        <v>18</v>
      </c>
      <c r="K1080" s="691"/>
      <c r="L1080" s="732" t="s">
        <v>862</v>
      </c>
      <c r="M1080" s="681" t="s">
        <v>290</v>
      </c>
      <c r="N1080" s="681">
        <v>6</v>
      </c>
      <c r="O1080" s="692"/>
      <c r="P1080" s="559" t="str">
        <f t="shared" si="48"/>
        <v>INCLUDED</v>
      </c>
      <c r="Q1080" s="578">
        <f t="shared" si="49"/>
        <v>0</v>
      </c>
      <c r="R1080" s="575">
        <f t="shared" si="50"/>
        <v>0</v>
      </c>
      <c r="AH1080" s="579"/>
    </row>
    <row r="1081" spans="1:34" ht="31.2">
      <c r="A1081" s="560">
        <v>1057</v>
      </c>
      <c r="B1081" s="681">
        <v>7000009996</v>
      </c>
      <c r="C1081" s="681">
        <v>3590</v>
      </c>
      <c r="D1081" s="681">
        <v>280</v>
      </c>
      <c r="E1081" s="681">
        <v>40</v>
      </c>
      <c r="F1081" s="732" t="s">
        <v>825</v>
      </c>
      <c r="G1081" s="681">
        <v>100000973</v>
      </c>
      <c r="H1081" s="681">
        <v>998736</v>
      </c>
      <c r="I1081" s="690"/>
      <c r="J1081" s="693">
        <v>18</v>
      </c>
      <c r="K1081" s="691"/>
      <c r="L1081" s="732" t="s">
        <v>558</v>
      </c>
      <c r="M1081" s="681" t="s">
        <v>290</v>
      </c>
      <c r="N1081" s="681">
        <v>2</v>
      </c>
      <c r="O1081" s="692"/>
      <c r="P1081" s="559" t="str">
        <f t="shared" si="48"/>
        <v>INCLUDED</v>
      </c>
      <c r="Q1081" s="578">
        <f t="shared" si="49"/>
        <v>0</v>
      </c>
      <c r="R1081" s="575">
        <f t="shared" si="50"/>
        <v>0</v>
      </c>
      <c r="AH1081" s="579"/>
    </row>
    <row r="1082" spans="1:34" ht="31.2">
      <c r="A1082" s="560">
        <v>1058</v>
      </c>
      <c r="B1082" s="681">
        <v>7000009996</v>
      </c>
      <c r="C1082" s="681">
        <v>3590</v>
      </c>
      <c r="D1082" s="681">
        <v>280</v>
      </c>
      <c r="E1082" s="681">
        <v>50</v>
      </c>
      <c r="F1082" s="732" t="s">
        <v>825</v>
      </c>
      <c r="G1082" s="681">
        <v>100002058</v>
      </c>
      <c r="H1082" s="681">
        <v>995461</v>
      </c>
      <c r="I1082" s="690"/>
      <c r="J1082" s="693">
        <v>18</v>
      </c>
      <c r="K1082" s="691"/>
      <c r="L1082" s="732" t="s">
        <v>719</v>
      </c>
      <c r="M1082" s="681" t="s">
        <v>291</v>
      </c>
      <c r="N1082" s="681">
        <v>1</v>
      </c>
      <c r="O1082" s="692"/>
      <c r="P1082" s="559" t="str">
        <f t="shared" si="48"/>
        <v>INCLUDED</v>
      </c>
      <c r="Q1082" s="578">
        <f t="shared" si="49"/>
        <v>0</v>
      </c>
      <c r="R1082" s="575">
        <f t="shared" si="50"/>
        <v>0</v>
      </c>
      <c r="AH1082" s="579"/>
    </row>
    <row r="1083" spans="1:34" ht="31.2">
      <c r="A1083" s="560">
        <v>1059</v>
      </c>
      <c r="B1083" s="681">
        <v>7000009996</v>
      </c>
      <c r="C1083" s="681">
        <v>3600</v>
      </c>
      <c r="D1083" s="681">
        <v>290</v>
      </c>
      <c r="E1083" s="681">
        <v>10</v>
      </c>
      <c r="F1083" s="732" t="s">
        <v>826</v>
      </c>
      <c r="G1083" s="681">
        <v>100001021</v>
      </c>
      <c r="H1083" s="681">
        <v>995461</v>
      </c>
      <c r="I1083" s="690"/>
      <c r="J1083" s="693">
        <v>18</v>
      </c>
      <c r="K1083" s="691"/>
      <c r="L1083" s="732" t="s">
        <v>445</v>
      </c>
      <c r="M1083" s="681" t="s">
        <v>290</v>
      </c>
      <c r="N1083" s="681">
        <v>4</v>
      </c>
      <c r="O1083" s="692"/>
      <c r="P1083" s="559" t="str">
        <f t="shared" si="48"/>
        <v>INCLUDED</v>
      </c>
      <c r="Q1083" s="578">
        <f t="shared" si="49"/>
        <v>0</v>
      </c>
      <c r="R1083" s="575">
        <f t="shared" si="50"/>
        <v>0</v>
      </c>
      <c r="AH1083" s="579"/>
    </row>
    <row r="1084" spans="1:34" ht="31.2">
      <c r="A1084" s="560">
        <v>1060</v>
      </c>
      <c r="B1084" s="681">
        <v>7000009996</v>
      </c>
      <c r="C1084" s="681">
        <v>3600</v>
      </c>
      <c r="D1084" s="681">
        <v>290</v>
      </c>
      <c r="E1084" s="681">
        <v>20</v>
      </c>
      <c r="F1084" s="732" t="s">
        <v>826</v>
      </c>
      <c r="G1084" s="681">
        <v>100001022</v>
      </c>
      <c r="H1084" s="681">
        <v>998731</v>
      </c>
      <c r="I1084" s="690"/>
      <c r="J1084" s="693">
        <v>18</v>
      </c>
      <c r="K1084" s="691"/>
      <c r="L1084" s="732" t="s">
        <v>563</v>
      </c>
      <c r="M1084" s="681" t="s">
        <v>290</v>
      </c>
      <c r="N1084" s="681">
        <v>1</v>
      </c>
      <c r="O1084" s="692"/>
      <c r="P1084" s="559" t="str">
        <f t="shared" ref="P1084:P1147" si="51">IF(O1084="","INCLUDED",O1084*N1084)</f>
        <v>INCLUDED</v>
      </c>
      <c r="Q1084" s="578">
        <f t="shared" ref="Q1084:Q1147" si="52">IF(O1084="",0,IF(K1084="",O1084*J1084/100,K1084*O1084))</f>
        <v>0</v>
      </c>
      <c r="R1084" s="575">
        <f t="shared" ref="R1084:R1147" si="53">Q1084*N1084</f>
        <v>0</v>
      </c>
      <c r="AH1084" s="579"/>
    </row>
    <row r="1085" spans="1:34" ht="31.2">
      <c r="A1085" s="560">
        <v>1061</v>
      </c>
      <c r="B1085" s="681">
        <v>7000009996</v>
      </c>
      <c r="C1085" s="681">
        <v>3600</v>
      </c>
      <c r="D1085" s="681">
        <v>290</v>
      </c>
      <c r="E1085" s="681">
        <v>30</v>
      </c>
      <c r="F1085" s="732" t="s">
        <v>826</v>
      </c>
      <c r="G1085" s="681">
        <v>100001024</v>
      </c>
      <c r="H1085" s="681">
        <v>998731</v>
      </c>
      <c r="I1085" s="690"/>
      <c r="J1085" s="693">
        <v>18</v>
      </c>
      <c r="K1085" s="691"/>
      <c r="L1085" s="732" t="s">
        <v>446</v>
      </c>
      <c r="M1085" s="681" t="s">
        <v>290</v>
      </c>
      <c r="N1085" s="681">
        <v>2</v>
      </c>
      <c r="O1085" s="692"/>
      <c r="P1085" s="559" t="str">
        <f t="shared" si="51"/>
        <v>INCLUDED</v>
      </c>
      <c r="Q1085" s="578">
        <f t="shared" si="52"/>
        <v>0</v>
      </c>
      <c r="R1085" s="575">
        <f t="shared" si="53"/>
        <v>0</v>
      </c>
      <c r="AH1085" s="579"/>
    </row>
    <row r="1086" spans="1:34" ht="31.2">
      <c r="A1086" s="560">
        <v>1062</v>
      </c>
      <c r="B1086" s="681">
        <v>7000009996</v>
      </c>
      <c r="C1086" s="681">
        <v>3600</v>
      </c>
      <c r="D1086" s="681">
        <v>290</v>
      </c>
      <c r="E1086" s="681">
        <v>100</v>
      </c>
      <c r="F1086" s="732" t="s">
        <v>826</v>
      </c>
      <c r="G1086" s="681">
        <v>100001096</v>
      </c>
      <c r="H1086" s="681">
        <v>998731</v>
      </c>
      <c r="I1086" s="690"/>
      <c r="J1086" s="693">
        <v>18</v>
      </c>
      <c r="K1086" s="691"/>
      <c r="L1086" s="732" t="s">
        <v>564</v>
      </c>
      <c r="M1086" s="681" t="s">
        <v>290</v>
      </c>
      <c r="N1086" s="681">
        <v>6</v>
      </c>
      <c r="O1086" s="692"/>
      <c r="P1086" s="559" t="str">
        <f t="shared" si="51"/>
        <v>INCLUDED</v>
      </c>
      <c r="Q1086" s="578">
        <f t="shared" si="52"/>
        <v>0</v>
      </c>
      <c r="R1086" s="575">
        <f t="shared" si="53"/>
        <v>0</v>
      </c>
      <c r="AH1086" s="579"/>
    </row>
    <row r="1087" spans="1:34" ht="31.2">
      <c r="A1087" s="560">
        <v>1063</v>
      </c>
      <c r="B1087" s="681">
        <v>7000009996</v>
      </c>
      <c r="C1087" s="681">
        <v>3600</v>
      </c>
      <c r="D1087" s="681">
        <v>290</v>
      </c>
      <c r="E1087" s="681">
        <v>110</v>
      </c>
      <c r="F1087" s="732" t="s">
        <v>826</v>
      </c>
      <c r="G1087" s="681">
        <v>100001051</v>
      </c>
      <c r="H1087" s="681">
        <v>998731</v>
      </c>
      <c r="I1087" s="690"/>
      <c r="J1087" s="693">
        <v>18</v>
      </c>
      <c r="K1087" s="691"/>
      <c r="L1087" s="732" t="s">
        <v>865</v>
      </c>
      <c r="M1087" s="681" t="s">
        <v>290</v>
      </c>
      <c r="N1087" s="681">
        <v>6</v>
      </c>
      <c r="O1087" s="692"/>
      <c r="P1087" s="559" t="str">
        <f t="shared" si="51"/>
        <v>INCLUDED</v>
      </c>
      <c r="Q1087" s="578">
        <f t="shared" si="52"/>
        <v>0</v>
      </c>
      <c r="R1087" s="575">
        <f t="shared" si="53"/>
        <v>0</v>
      </c>
      <c r="AH1087" s="579"/>
    </row>
    <row r="1088" spans="1:34" ht="31.2">
      <c r="A1088" s="560">
        <v>1064</v>
      </c>
      <c r="B1088" s="681">
        <v>7000009996</v>
      </c>
      <c r="C1088" s="681">
        <v>3600</v>
      </c>
      <c r="D1088" s="681">
        <v>290</v>
      </c>
      <c r="E1088" s="681">
        <v>120</v>
      </c>
      <c r="F1088" s="732" t="s">
        <v>826</v>
      </c>
      <c r="G1088" s="681">
        <v>100001053</v>
      </c>
      <c r="H1088" s="681">
        <v>998731</v>
      </c>
      <c r="I1088" s="690"/>
      <c r="J1088" s="693">
        <v>18</v>
      </c>
      <c r="K1088" s="691"/>
      <c r="L1088" s="732" t="s">
        <v>977</v>
      </c>
      <c r="M1088" s="681" t="s">
        <v>290</v>
      </c>
      <c r="N1088" s="681">
        <v>2</v>
      </c>
      <c r="O1088" s="692"/>
      <c r="P1088" s="559" t="str">
        <f t="shared" si="51"/>
        <v>INCLUDED</v>
      </c>
      <c r="Q1088" s="578">
        <f t="shared" si="52"/>
        <v>0</v>
      </c>
      <c r="R1088" s="575">
        <f t="shared" si="53"/>
        <v>0</v>
      </c>
      <c r="AH1088" s="579"/>
    </row>
    <row r="1089" spans="1:34" ht="31.2">
      <c r="A1089" s="560">
        <v>1065</v>
      </c>
      <c r="B1089" s="681">
        <v>7000009996</v>
      </c>
      <c r="C1089" s="681">
        <v>3600</v>
      </c>
      <c r="D1089" s="681">
        <v>290</v>
      </c>
      <c r="E1089" s="681">
        <v>130</v>
      </c>
      <c r="F1089" s="732" t="s">
        <v>826</v>
      </c>
      <c r="G1089" s="681">
        <v>100001060</v>
      </c>
      <c r="H1089" s="681">
        <v>998731</v>
      </c>
      <c r="I1089" s="690"/>
      <c r="J1089" s="693">
        <v>18</v>
      </c>
      <c r="K1089" s="691"/>
      <c r="L1089" s="732" t="s">
        <v>566</v>
      </c>
      <c r="M1089" s="681" t="s">
        <v>290</v>
      </c>
      <c r="N1089" s="681">
        <v>10</v>
      </c>
      <c r="O1089" s="692"/>
      <c r="P1089" s="559" t="str">
        <f t="shared" si="51"/>
        <v>INCLUDED</v>
      </c>
      <c r="Q1089" s="578">
        <f t="shared" si="52"/>
        <v>0</v>
      </c>
      <c r="R1089" s="575">
        <f t="shared" si="53"/>
        <v>0</v>
      </c>
      <c r="AH1089" s="579"/>
    </row>
    <row r="1090" spans="1:34" ht="31.2">
      <c r="A1090" s="560">
        <v>1066</v>
      </c>
      <c r="B1090" s="681">
        <v>7000009996</v>
      </c>
      <c r="C1090" s="681">
        <v>3600</v>
      </c>
      <c r="D1090" s="681">
        <v>290</v>
      </c>
      <c r="E1090" s="681">
        <v>140</v>
      </c>
      <c r="F1090" s="732" t="s">
        <v>826</v>
      </c>
      <c r="G1090" s="681">
        <v>100001059</v>
      </c>
      <c r="H1090" s="681">
        <v>998731</v>
      </c>
      <c r="I1090" s="690"/>
      <c r="J1090" s="693">
        <v>18</v>
      </c>
      <c r="K1090" s="691"/>
      <c r="L1090" s="732" t="s">
        <v>567</v>
      </c>
      <c r="M1090" s="681" t="s">
        <v>290</v>
      </c>
      <c r="N1090" s="681">
        <v>5</v>
      </c>
      <c r="O1090" s="692"/>
      <c r="P1090" s="559" t="str">
        <f t="shared" si="51"/>
        <v>INCLUDED</v>
      </c>
      <c r="Q1090" s="578">
        <f t="shared" si="52"/>
        <v>0</v>
      </c>
      <c r="R1090" s="575">
        <f t="shared" si="53"/>
        <v>0</v>
      </c>
      <c r="AH1090" s="579"/>
    </row>
    <row r="1091" spans="1:34" ht="31.2">
      <c r="A1091" s="560">
        <v>1067</v>
      </c>
      <c r="B1091" s="681">
        <v>7000009996</v>
      </c>
      <c r="C1091" s="681">
        <v>3600</v>
      </c>
      <c r="D1091" s="681">
        <v>290</v>
      </c>
      <c r="E1091" s="681">
        <v>170</v>
      </c>
      <c r="F1091" s="732" t="s">
        <v>826</v>
      </c>
      <c r="G1091" s="681">
        <v>100002363</v>
      </c>
      <c r="H1091" s="681">
        <v>998739</v>
      </c>
      <c r="I1091" s="690"/>
      <c r="J1091" s="693">
        <v>18</v>
      </c>
      <c r="K1091" s="691"/>
      <c r="L1091" s="732" t="s">
        <v>1017</v>
      </c>
      <c r="M1091" s="681" t="s">
        <v>443</v>
      </c>
      <c r="N1091" s="681">
        <v>1</v>
      </c>
      <c r="O1091" s="692"/>
      <c r="P1091" s="559" t="str">
        <f t="shared" si="51"/>
        <v>INCLUDED</v>
      </c>
      <c r="Q1091" s="578">
        <f t="shared" si="52"/>
        <v>0</v>
      </c>
      <c r="R1091" s="575">
        <f t="shared" si="53"/>
        <v>0</v>
      </c>
      <c r="AH1091" s="579"/>
    </row>
    <row r="1092" spans="1:34" ht="31.2">
      <c r="A1092" s="560">
        <v>1068</v>
      </c>
      <c r="B1092" s="681">
        <v>7000009996</v>
      </c>
      <c r="C1092" s="681">
        <v>3600</v>
      </c>
      <c r="D1092" s="681">
        <v>290</v>
      </c>
      <c r="E1092" s="681">
        <v>180</v>
      </c>
      <c r="F1092" s="732" t="s">
        <v>826</v>
      </c>
      <c r="G1092" s="681">
        <v>100002364</v>
      </c>
      <c r="H1092" s="681">
        <v>998739</v>
      </c>
      <c r="I1092" s="690"/>
      <c r="J1092" s="693">
        <v>18</v>
      </c>
      <c r="K1092" s="691"/>
      <c r="L1092" s="732" t="s">
        <v>568</v>
      </c>
      <c r="M1092" s="681" t="s">
        <v>443</v>
      </c>
      <c r="N1092" s="681">
        <v>1</v>
      </c>
      <c r="O1092" s="692"/>
      <c r="P1092" s="559" t="str">
        <f t="shared" si="51"/>
        <v>INCLUDED</v>
      </c>
      <c r="Q1092" s="578">
        <f t="shared" si="52"/>
        <v>0</v>
      </c>
      <c r="R1092" s="575">
        <f t="shared" si="53"/>
        <v>0</v>
      </c>
      <c r="AH1092" s="579"/>
    </row>
    <row r="1093" spans="1:34" ht="31.2">
      <c r="A1093" s="560">
        <v>1069</v>
      </c>
      <c r="B1093" s="681">
        <v>7000009996</v>
      </c>
      <c r="C1093" s="681">
        <v>3600</v>
      </c>
      <c r="D1093" s="681">
        <v>290</v>
      </c>
      <c r="E1093" s="681">
        <v>190</v>
      </c>
      <c r="F1093" s="732" t="s">
        <v>826</v>
      </c>
      <c r="G1093" s="681">
        <v>100001085</v>
      </c>
      <c r="H1093" s="681">
        <v>998739</v>
      </c>
      <c r="I1093" s="690"/>
      <c r="J1093" s="693">
        <v>18</v>
      </c>
      <c r="K1093" s="691"/>
      <c r="L1093" s="732" t="s">
        <v>867</v>
      </c>
      <c r="M1093" s="681" t="s">
        <v>443</v>
      </c>
      <c r="N1093" s="681">
        <v>1</v>
      </c>
      <c r="O1093" s="692"/>
      <c r="P1093" s="559" t="str">
        <f t="shared" si="51"/>
        <v>INCLUDED</v>
      </c>
      <c r="Q1093" s="578">
        <f t="shared" si="52"/>
        <v>0</v>
      </c>
      <c r="R1093" s="575">
        <f t="shared" si="53"/>
        <v>0</v>
      </c>
      <c r="AH1093" s="579"/>
    </row>
    <row r="1094" spans="1:34" ht="31.2">
      <c r="A1094" s="560">
        <v>1070</v>
      </c>
      <c r="B1094" s="681">
        <v>7000009996</v>
      </c>
      <c r="C1094" s="681">
        <v>3600</v>
      </c>
      <c r="D1094" s="681">
        <v>290</v>
      </c>
      <c r="E1094" s="681">
        <v>200</v>
      </c>
      <c r="F1094" s="732" t="s">
        <v>826</v>
      </c>
      <c r="G1094" s="681">
        <v>100002487</v>
      </c>
      <c r="H1094" s="681">
        <v>998731</v>
      </c>
      <c r="I1094" s="690"/>
      <c r="J1094" s="693">
        <v>18</v>
      </c>
      <c r="K1094" s="691"/>
      <c r="L1094" s="732" t="s">
        <v>569</v>
      </c>
      <c r="M1094" s="681" t="s">
        <v>443</v>
      </c>
      <c r="N1094" s="681">
        <v>1</v>
      </c>
      <c r="O1094" s="692"/>
      <c r="P1094" s="559" t="str">
        <f t="shared" si="51"/>
        <v>INCLUDED</v>
      </c>
      <c r="Q1094" s="578">
        <f t="shared" si="52"/>
        <v>0</v>
      </c>
      <c r="R1094" s="575">
        <f t="shared" si="53"/>
        <v>0</v>
      </c>
      <c r="AH1094" s="579"/>
    </row>
    <row r="1095" spans="1:34" ht="31.2">
      <c r="A1095" s="560">
        <v>1071</v>
      </c>
      <c r="B1095" s="681">
        <v>7000009996</v>
      </c>
      <c r="C1095" s="681">
        <v>3600</v>
      </c>
      <c r="D1095" s="681">
        <v>290</v>
      </c>
      <c r="E1095" s="681">
        <v>210</v>
      </c>
      <c r="F1095" s="732" t="s">
        <v>826</v>
      </c>
      <c r="G1095" s="681">
        <v>100004930</v>
      </c>
      <c r="H1095" s="681">
        <v>998731</v>
      </c>
      <c r="I1095" s="690"/>
      <c r="J1095" s="693">
        <v>18</v>
      </c>
      <c r="K1095" s="691"/>
      <c r="L1095" s="732" t="s">
        <v>1093</v>
      </c>
      <c r="M1095" s="681" t="s">
        <v>290</v>
      </c>
      <c r="N1095" s="681">
        <v>15</v>
      </c>
      <c r="O1095" s="692"/>
      <c r="P1095" s="559" t="str">
        <f t="shared" si="51"/>
        <v>INCLUDED</v>
      </c>
      <c r="Q1095" s="578">
        <f t="shared" si="52"/>
        <v>0</v>
      </c>
      <c r="R1095" s="575">
        <f t="shared" si="53"/>
        <v>0</v>
      </c>
      <c r="AH1095" s="579"/>
    </row>
    <row r="1096" spans="1:34" ht="31.2">
      <c r="A1096" s="560">
        <v>1072</v>
      </c>
      <c r="B1096" s="681">
        <v>7000009996</v>
      </c>
      <c r="C1096" s="681">
        <v>3600</v>
      </c>
      <c r="D1096" s="681">
        <v>290</v>
      </c>
      <c r="E1096" s="681">
        <v>220</v>
      </c>
      <c r="F1096" s="732" t="s">
        <v>826</v>
      </c>
      <c r="G1096" s="681">
        <v>100004931</v>
      </c>
      <c r="H1096" s="681">
        <v>998731</v>
      </c>
      <c r="I1096" s="690"/>
      <c r="J1096" s="693">
        <v>18</v>
      </c>
      <c r="K1096" s="691"/>
      <c r="L1096" s="732" t="s">
        <v>1094</v>
      </c>
      <c r="M1096" s="681" t="s">
        <v>290</v>
      </c>
      <c r="N1096" s="681">
        <v>20</v>
      </c>
      <c r="O1096" s="692"/>
      <c r="P1096" s="559" t="str">
        <f t="shared" si="51"/>
        <v>INCLUDED</v>
      </c>
      <c r="Q1096" s="578">
        <f t="shared" si="52"/>
        <v>0</v>
      </c>
      <c r="R1096" s="575">
        <f t="shared" si="53"/>
        <v>0</v>
      </c>
      <c r="AH1096" s="579"/>
    </row>
    <row r="1097" spans="1:34" ht="31.2">
      <c r="A1097" s="560">
        <v>1073</v>
      </c>
      <c r="B1097" s="681">
        <v>7000009996</v>
      </c>
      <c r="C1097" s="681">
        <v>3600</v>
      </c>
      <c r="D1097" s="681">
        <v>290</v>
      </c>
      <c r="E1097" s="681">
        <v>230</v>
      </c>
      <c r="F1097" s="732" t="s">
        <v>826</v>
      </c>
      <c r="G1097" s="681">
        <v>100004933</v>
      </c>
      <c r="H1097" s="681">
        <v>998731</v>
      </c>
      <c r="I1097" s="690"/>
      <c r="J1097" s="693">
        <v>18</v>
      </c>
      <c r="K1097" s="691"/>
      <c r="L1097" s="732" t="s">
        <v>1095</v>
      </c>
      <c r="M1097" s="681" t="s">
        <v>290</v>
      </c>
      <c r="N1097" s="681">
        <v>5</v>
      </c>
      <c r="O1097" s="692"/>
      <c r="P1097" s="559" t="str">
        <f t="shared" si="51"/>
        <v>INCLUDED</v>
      </c>
      <c r="Q1097" s="578">
        <f t="shared" si="52"/>
        <v>0</v>
      </c>
      <c r="R1097" s="575">
        <f t="shared" si="53"/>
        <v>0</v>
      </c>
      <c r="AH1097" s="579"/>
    </row>
    <row r="1098" spans="1:34" ht="31.2">
      <c r="A1098" s="560">
        <v>1074</v>
      </c>
      <c r="B1098" s="681">
        <v>7000009996</v>
      </c>
      <c r="C1098" s="681">
        <v>3600</v>
      </c>
      <c r="D1098" s="681">
        <v>290</v>
      </c>
      <c r="E1098" s="681">
        <v>240</v>
      </c>
      <c r="F1098" s="732" t="s">
        <v>826</v>
      </c>
      <c r="G1098" s="681">
        <v>100004932</v>
      </c>
      <c r="H1098" s="681">
        <v>998731</v>
      </c>
      <c r="I1098" s="690"/>
      <c r="J1098" s="693">
        <v>18</v>
      </c>
      <c r="K1098" s="691"/>
      <c r="L1098" s="732" t="s">
        <v>1096</v>
      </c>
      <c r="M1098" s="681" t="s">
        <v>290</v>
      </c>
      <c r="N1098" s="681">
        <v>10</v>
      </c>
      <c r="O1098" s="692"/>
      <c r="P1098" s="559" t="str">
        <f t="shared" si="51"/>
        <v>INCLUDED</v>
      </c>
      <c r="Q1098" s="578">
        <f t="shared" si="52"/>
        <v>0</v>
      </c>
      <c r="R1098" s="575">
        <f t="shared" si="53"/>
        <v>0</v>
      </c>
      <c r="AH1098" s="579"/>
    </row>
    <row r="1099" spans="1:34" ht="31.2">
      <c r="A1099" s="560">
        <v>1075</v>
      </c>
      <c r="B1099" s="681">
        <v>7000009996</v>
      </c>
      <c r="C1099" s="681">
        <v>3610</v>
      </c>
      <c r="D1099" s="681">
        <v>300</v>
      </c>
      <c r="E1099" s="681">
        <v>10</v>
      </c>
      <c r="F1099" s="732" t="s">
        <v>827</v>
      </c>
      <c r="G1099" s="681">
        <v>100003103</v>
      </c>
      <c r="H1099" s="681">
        <v>998731</v>
      </c>
      <c r="I1099" s="690"/>
      <c r="J1099" s="693">
        <v>18</v>
      </c>
      <c r="K1099" s="691"/>
      <c r="L1099" s="732" t="s">
        <v>872</v>
      </c>
      <c r="M1099" s="681" t="s">
        <v>579</v>
      </c>
      <c r="N1099" s="681">
        <v>5</v>
      </c>
      <c r="O1099" s="692"/>
      <c r="P1099" s="559" t="str">
        <f t="shared" si="51"/>
        <v>INCLUDED</v>
      </c>
      <c r="Q1099" s="578">
        <f t="shared" si="52"/>
        <v>0</v>
      </c>
      <c r="R1099" s="575">
        <f t="shared" si="53"/>
        <v>0</v>
      </c>
      <c r="AH1099" s="579"/>
    </row>
    <row r="1100" spans="1:34" ht="62.4">
      <c r="A1100" s="560">
        <v>1076</v>
      </c>
      <c r="B1100" s="681">
        <v>7000009996</v>
      </c>
      <c r="C1100" s="681">
        <v>3610</v>
      </c>
      <c r="D1100" s="681">
        <v>300</v>
      </c>
      <c r="E1100" s="681">
        <v>20</v>
      </c>
      <c r="F1100" s="732" t="s">
        <v>827</v>
      </c>
      <c r="G1100" s="681">
        <v>100001210</v>
      </c>
      <c r="H1100" s="681">
        <v>995455</v>
      </c>
      <c r="I1100" s="690"/>
      <c r="J1100" s="693">
        <v>18</v>
      </c>
      <c r="K1100" s="691"/>
      <c r="L1100" s="732" t="s">
        <v>979</v>
      </c>
      <c r="M1100" s="681" t="s">
        <v>452</v>
      </c>
      <c r="N1100" s="681">
        <v>20</v>
      </c>
      <c r="O1100" s="692"/>
      <c r="P1100" s="559" t="str">
        <f t="shared" si="51"/>
        <v>INCLUDED</v>
      </c>
      <c r="Q1100" s="578">
        <f t="shared" si="52"/>
        <v>0</v>
      </c>
      <c r="R1100" s="575">
        <f t="shared" si="53"/>
        <v>0</v>
      </c>
      <c r="AH1100" s="579"/>
    </row>
    <row r="1101" spans="1:34" ht="46.8">
      <c r="A1101" s="560">
        <v>1077</v>
      </c>
      <c r="B1101" s="681">
        <v>7000009996</v>
      </c>
      <c r="C1101" s="681">
        <v>3610</v>
      </c>
      <c r="D1101" s="681">
        <v>300</v>
      </c>
      <c r="E1101" s="681">
        <v>30</v>
      </c>
      <c r="F1101" s="732" t="s">
        <v>827</v>
      </c>
      <c r="G1101" s="681">
        <v>100001680</v>
      </c>
      <c r="H1101" s="681">
        <v>995455</v>
      </c>
      <c r="I1101" s="690"/>
      <c r="J1101" s="693">
        <v>18</v>
      </c>
      <c r="K1101" s="691"/>
      <c r="L1101" s="732" t="s">
        <v>869</v>
      </c>
      <c r="M1101" s="681" t="s">
        <v>452</v>
      </c>
      <c r="N1101" s="681">
        <v>15</v>
      </c>
      <c r="O1101" s="692"/>
      <c r="P1101" s="559" t="str">
        <f t="shared" si="51"/>
        <v>INCLUDED</v>
      </c>
      <c r="Q1101" s="578">
        <f t="shared" si="52"/>
        <v>0</v>
      </c>
      <c r="R1101" s="575">
        <f t="shared" si="53"/>
        <v>0</v>
      </c>
      <c r="AH1101" s="579"/>
    </row>
    <row r="1102" spans="1:34" ht="46.8">
      <c r="A1102" s="560">
        <v>1078</v>
      </c>
      <c r="B1102" s="681">
        <v>7000009996</v>
      </c>
      <c r="C1102" s="681">
        <v>3610</v>
      </c>
      <c r="D1102" s="681">
        <v>300</v>
      </c>
      <c r="E1102" s="681">
        <v>40</v>
      </c>
      <c r="F1102" s="732" t="s">
        <v>827</v>
      </c>
      <c r="G1102" s="681">
        <v>100001681</v>
      </c>
      <c r="H1102" s="681">
        <v>995455</v>
      </c>
      <c r="I1102" s="690"/>
      <c r="J1102" s="693">
        <v>18</v>
      </c>
      <c r="K1102" s="691"/>
      <c r="L1102" s="732" t="s">
        <v>870</v>
      </c>
      <c r="M1102" s="681" t="s">
        <v>452</v>
      </c>
      <c r="N1102" s="681">
        <v>14</v>
      </c>
      <c r="O1102" s="692"/>
      <c r="P1102" s="559" t="str">
        <f t="shared" si="51"/>
        <v>INCLUDED</v>
      </c>
      <c r="Q1102" s="578">
        <f t="shared" si="52"/>
        <v>0</v>
      </c>
      <c r="R1102" s="575">
        <f t="shared" si="53"/>
        <v>0</v>
      </c>
      <c r="AH1102" s="579"/>
    </row>
    <row r="1103" spans="1:34" ht="46.8">
      <c r="A1103" s="560">
        <v>1079</v>
      </c>
      <c r="B1103" s="681">
        <v>7000009996</v>
      </c>
      <c r="C1103" s="681">
        <v>3610</v>
      </c>
      <c r="D1103" s="681">
        <v>300</v>
      </c>
      <c r="E1103" s="681">
        <v>50</v>
      </c>
      <c r="F1103" s="732" t="s">
        <v>827</v>
      </c>
      <c r="G1103" s="681">
        <v>100002272</v>
      </c>
      <c r="H1103" s="681">
        <v>995455</v>
      </c>
      <c r="I1103" s="690"/>
      <c r="J1103" s="693">
        <v>18</v>
      </c>
      <c r="K1103" s="691"/>
      <c r="L1103" s="732" t="s">
        <v>879</v>
      </c>
      <c r="M1103" s="681" t="s">
        <v>290</v>
      </c>
      <c r="N1103" s="681">
        <v>15</v>
      </c>
      <c r="O1103" s="692"/>
      <c r="P1103" s="559" t="str">
        <f t="shared" si="51"/>
        <v>INCLUDED</v>
      </c>
      <c r="Q1103" s="578">
        <f t="shared" si="52"/>
        <v>0</v>
      </c>
      <c r="R1103" s="575">
        <f t="shared" si="53"/>
        <v>0</v>
      </c>
      <c r="AH1103" s="579"/>
    </row>
    <row r="1104" spans="1:34" ht="46.8">
      <c r="A1104" s="560">
        <v>1080</v>
      </c>
      <c r="B1104" s="681">
        <v>7000009996</v>
      </c>
      <c r="C1104" s="681">
        <v>3610</v>
      </c>
      <c r="D1104" s="681">
        <v>300</v>
      </c>
      <c r="E1104" s="681">
        <v>60</v>
      </c>
      <c r="F1104" s="732" t="s">
        <v>827</v>
      </c>
      <c r="G1104" s="681">
        <v>100002273</v>
      </c>
      <c r="H1104" s="681">
        <v>995455</v>
      </c>
      <c r="I1104" s="690"/>
      <c r="J1104" s="693">
        <v>18</v>
      </c>
      <c r="K1104" s="691"/>
      <c r="L1104" s="732" t="s">
        <v>888</v>
      </c>
      <c r="M1104" s="681" t="s">
        <v>290</v>
      </c>
      <c r="N1104" s="681">
        <v>5</v>
      </c>
      <c r="O1104" s="692"/>
      <c r="P1104" s="559" t="str">
        <f t="shared" si="51"/>
        <v>INCLUDED</v>
      </c>
      <c r="Q1104" s="578">
        <f t="shared" si="52"/>
        <v>0</v>
      </c>
      <c r="R1104" s="575">
        <f t="shared" si="53"/>
        <v>0</v>
      </c>
      <c r="AH1104" s="579"/>
    </row>
    <row r="1105" spans="1:34" ht="46.8">
      <c r="A1105" s="560">
        <v>1081</v>
      </c>
      <c r="B1105" s="681">
        <v>7000009996</v>
      </c>
      <c r="C1105" s="681">
        <v>3610</v>
      </c>
      <c r="D1105" s="681">
        <v>300</v>
      </c>
      <c r="E1105" s="681">
        <v>70</v>
      </c>
      <c r="F1105" s="732" t="s">
        <v>827</v>
      </c>
      <c r="G1105" s="681">
        <v>100002274</v>
      </c>
      <c r="H1105" s="681">
        <v>995455</v>
      </c>
      <c r="I1105" s="690"/>
      <c r="J1105" s="693">
        <v>18</v>
      </c>
      <c r="K1105" s="691"/>
      <c r="L1105" s="732" t="s">
        <v>880</v>
      </c>
      <c r="M1105" s="681" t="s">
        <v>290</v>
      </c>
      <c r="N1105" s="681">
        <v>10</v>
      </c>
      <c r="O1105" s="692"/>
      <c r="P1105" s="559" t="str">
        <f t="shared" si="51"/>
        <v>INCLUDED</v>
      </c>
      <c r="Q1105" s="578">
        <f t="shared" si="52"/>
        <v>0</v>
      </c>
      <c r="R1105" s="575">
        <f t="shared" si="53"/>
        <v>0</v>
      </c>
      <c r="AH1105" s="579"/>
    </row>
    <row r="1106" spans="1:34" ht="46.8">
      <c r="A1106" s="560">
        <v>1082</v>
      </c>
      <c r="B1106" s="681">
        <v>7000009996</v>
      </c>
      <c r="C1106" s="681">
        <v>3610</v>
      </c>
      <c r="D1106" s="681">
        <v>300</v>
      </c>
      <c r="E1106" s="681">
        <v>80</v>
      </c>
      <c r="F1106" s="732" t="s">
        <v>827</v>
      </c>
      <c r="G1106" s="681">
        <v>100002275</v>
      </c>
      <c r="H1106" s="681">
        <v>995455</v>
      </c>
      <c r="I1106" s="690"/>
      <c r="J1106" s="693">
        <v>18</v>
      </c>
      <c r="K1106" s="691"/>
      <c r="L1106" s="732" t="s">
        <v>1018</v>
      </c>
      <c r="M1106" s="681" t="s">
        <v>290</v>
      </c>
      <c r="N1106" s="681">
        <v>3</v>
      </c>
      <c r="O1106" s="692"/>
      <c r="P1106" s="559" t="str">
        <f t="shared" si="51"/>
        <v>INCLUDED</v>
      </c>
      <c r="Q1106" s="578">
        <f t="shared" si="52"/>
        <v>0</v>
      </c>
      <c r="R1106" s="575">
        <f t="shared" si="53"/>
        <v>0</v>
      </c>
      <c r="AH1106" s="579"/>
    </row>
    <row r="1107" spans="1:34" ht="46.8">
      <c r="A1107" s="560">
        <v>1083</v>
      </c>
      <c r="B1107" s="681">
        <v>7000009996</v>
      </c>
      <c r="C1107" s="681">
        <v>3610</v>
      </c>
      <c r="D1107" s="681">
        <v>300</v>
      </c>
      <c r="E1107" s="681">
        <v>90</v>
      </c>
      <c r="F1107" s="732" t="s">
        <v>827</v>
      </c>
      <c r="G1107" s="681">
        <v>100002276</v>
      </c>
      <c r="H1107" s="681">
        <v>995455</v>
      </c>
      <c r="I1107" s="690"/>
      <c r="J1107" s="693">
        <v>18</v>
      </c>
      <c r="K1107" s="691"/>
      <c r="L1107" s="732" t="s">
        <v>889</v>
      </c>
      <c r="M1107" s="681" t="s">
        <v>290</v>
      </c>
      <c r="N1107" s="681">
        <v>4</v>
      </c>
      <c r="O1107" s="692"/>
      <c r="P1107" s="559" t="str">
        <f t="shared" si="51"/>
        <v>INCLUDED</v>
      </c>
      <c r="Q1107" s="578">
        <f t="shared" si="52"/>
        <v>0</v>
      </c>
      <c r="R1107" s="575">
        <f t="shared" si="53"/>
        <v>0</v>
      </c>
      <c r="AH1107" s="579"/>
    </row>
    <row r="1108" spans="1:34" ht="46.8">
      <c r="A1108" s="560">
        <v>1084</v>
      </c>
      <c r="B1108" s="681">
        <v>7000009996</v>
      </c>
      <c r="C1108" s="681">
        <v>3610</v>
      </c>
      <c r="D1108" s="681">
        <v>300</v>
      </c>
      <c r="E1108" s="681">
        <v>100</v>
      </c>
      <c r="F1108" s="732" t="s">
        <v>827</v>
      </c>
      <c r="G1108" s="681">
        <v>100002269</v>
      </c>
      <c r="H1108" s="681">
        <v>995455</v>
      </c>
      <c r="I1108" s="690"/>
      <c r="J1108" s="693">
        <v>18</v>
      </c>
      <c r="K1108" s="691"/>
      <c r="L1108" s="732" t="s">
        <v>881</v>
      </c>
      <c r="M1108" s="681" t="s">
        <v>290</v>
      </c>
      <c r="N1108" s="681">
        <v>19</v>
      </c>
      <c r="O1108" s="692"/>
      <c r="P1108" s="559" t="str">
        <f t="shared" si="51"/>
        <v>INCLUDED</v>
      </c>
      <c r="Q1108" s="578">
        <f t="shared" si="52"/>
        <v>0</v>
      </c>
      <c r="R1108" s="575">
        <f t="shared" si="53"/>
        <v>0</v>
      </c>
      <c r="AH1108" s="579"/>
    </row>
    <row r="1109" spans="1:34" ht="46.8">
      <c r="A1109" s="560">
        <v>1085</v>
      </c>
      <c r="B1109" s="681">
        <v>7000009996</v>
      </c>
      <c r="C1109" s="681">
        <v>3610</v>
      </c>
      <c r="D1109" s="681">
        <v>300</v>
      </c>
      <c r="E1109" s="681">
        <v>110</v>
      </c>
      <c r="F1109" s="732" t="s">
        <v>827</v>
      </c>
      <c r="G1109" s="681">
        <v>100002270</v>
      </c>
      <c r="H1109" s="681">
        <v>995455</v>
      </c>
      <c r="I1109" s="690"/>
      <c r="J1109" s="693">
        <v>18</v>
      </c>
      <c r="K1109" s="691"/>
      <c r="L1109" s="732" t="s">
        <v>882</v>
      </c>
      <c r="M1109" s="681" t="s">
        <v>290</v>
      </c>
      <c r="N1109" s="681">
        <v>11</v>
      </c>
      <c r="O1109" s="692"/>
      <c r="P1109" s="559" t="str">
        <f t="shared" si="51"/>
        <v>INCLUDED</v>
      </c>
      <c r="Q1109" s="578">
        <f t="shared" si="52"/>
        <v>0</v>
      </c>
      <c r="R1109" s="575">
        <f t="shared" si="53"/>
        <v>0</v>
      </c>
      <c r="AH1109" s="579"/>
    </row>
    <row r="1110" spans="1:34" ht="46.8">
      <c r="A1110" s="560">
        <v>1086</v>
      </c>
      <c r="B1110" s="681">
        <v>7000009996</v>
      </c>
      <c r="C1110" s="681">
        <v>3610</v>
      </c>
      <c r="D1110" s="681">
        <v>300</v>
      </c>
      <c r="E1110" s="681">
        <v>120</v>
      </c>
      <c r="F1110" s="732" t="s">
        <v>827</v>
      </c>
      <c r="G1110" s="681">
        <v>100002264</v>
      </c>
      <c r="H1110" s="681">
        <v>995455</v>
      </c>
      <c r="I1110" s="690"/>
      <c r="J1110" s="693">
        <v>18</v>
      </c>
      <c r="K1110" s="691"/>
      <c r="L1110" s="732" t="s">
        <v>897</v>
      </c>
      <c r="M1110" s="681" t="s">
        <v>290</v>
      </c>
      <c r="N1110" s="681">
        <v>27</v>
      </c>
      <c r="O1110" s="692"/>
      <c r="P1110" s="559" t="str">
        <f t="shared" si="51"/>
        <v>INCLUDED</v>
      </c>
      <c r="Q1110" s="578">
        <f t="shared" si="52"/>
        <v>0</v>
      </c>
      <c r="R1110" s="575">
        <f t="shared" si="53"/>
        <v>0</v>
      </c>
      <c r="AH1110" s="579"/>
    </row>
    <row r="1111" spans="1:34" ht="46.8">
      <c r="A1111" s="560">
        <v>1087</v>
      </c>
      <c r="B1111" s="681">
        <v>7000009996</v>
      </c>
      <c r="C1111" s="681">
        <v>3610</v>
      </c>
      <c r="D1111" s="681">
        <v>300</v>
      </c>
      <c r="E1111" s="681">
        <v>130</v>
      </c>
      <c r="F1111" s="732" t="s">
        <v>827</v>
      </c>
      <c r="G1111" s="681">
        <v>100002265</v>
      </c>
      <c r="H1111" s="681">
        <v>995455</v>
      </c>
      <c r="I1111" s="690"/>
      <c r="J1111" s="693">
        <v>18</v>
      </c>
      <c r="K1111" s="691"/>
      <c r="L1111" s="732" t="s">
        <v>1019</v>
      </c>
      <c r="M1111" s="681" t="s">
        <v>290</v>
      </c>
      <c r="N1111" s="681">
        <v>11</v>
      </c>
      <c r="O1111" s="692"/>
      <c r="P1111" s="559" t="str">
        <f t="shared" si="51"/>
        <v>INCLUDED</v>
      </c>
      <c r="Q1111" s="578">
        <f t="shared" si="52"/>
        <v>0</v>
      </c>
      <c r="R1111" s="575">
        <f t="shared" si="53"/>
        <v>0</v>
      </c>
      <c r="AH1111" s="579"/>
    </row>
    <row r="1112" spans="1:34" ht="46.8">
      <c r="A1112" s="560">
        <v>1088</v>
      </c>
      <c r="B1112" s="681">
        <v>7000009996</v>
      </c>
      <c r="C1112" s="681">
        <v>3610</v>
      </c>
      <c r="D1112" s="681">
        <v>300</v>
      </c>
      <c r="E1112" s="681">
        <v>140</v>
      </c>
      <c r="F1112" s="732" t="s">
        <v>827</v>
      </c>
      <c r="G1112" s="681">
        <v>100002266</v>
      </c>
      <c r="H1112" s="681">
        <v>995455</v>
      </c>
      <c r="I1112" s="690"/>
      <c r="J1112" s="693">
        <v>18</v>
      </c>
      <c r="K1112" s="691"/>
      <c r="L1112" s="732" t="s">
        <v>898</v>
      </c>
      <c r="M1112" s="681" t="s">
        <v>290</v>
      </c>
      <c r="N1112" s="681">
        <v>20</v>
      </c>
      <c r="O1112" s="692"/>
      <c r="P1112" s="559" t="str">
        <f t="shared" si="51"/>
        <v>INCLUDED</v>
      </c>
      <c r="Q1112" s="578">
        <f t="shared" si="52"/>
        <v>0</v>
      </c>
      <c r="R1112" s="575">
        <f t="shared" si="53"/>
        <v>0</v>
      </c>
      <c r="AH1112" s="579"/>
    </row>
    <row r="1113" spans="1:34" ht="46.8">
      <c r="A1113" s="560">
        <v>1089</v>
      </c>
      <c r="B1113" s="681">
        <v>7000009996</v>
      </c>
      <c r="C1113" s="681">
        <v>3610</v>
      </c>
      <c r="D1113" s="681">
        <v>300</v>
      </c>
      <c r="E1113" s="681">
        <v>150</v>
      </c>
      <c r="F1113" s="732" t="s">
        <v>827</v>
      </c>
      <c r="G1113" s="681">
        <v>100002267</v>
      </c>
      <c r="H1113" s="681">
        <v>995455</v>
      </c>
      <c r="I1113" s="690"/>
      <c r="J1113" s="693">
        <v>18</v>
      </c>
      <c r="K1113" s="691"/>
      <c r="L1113" s="732" t="s">
        <v>899</v>
      </c>
      <c r="M1113" s="681" t="s">
        <v>290</v>
      </c>
      <c r="N1113" s="681">
        <v>24</v>
      </c>
      <c r="O1113" s="692"/>
      <c r="P1113" s="559" t="str">
        <f t="shared" si="51"/>
        <v>INCLUDED</v>
      </c>
      <c r="Q1113" s="578">
        <f t="shared" si="52"/>
        <v>0</v>
      </c>
      <c r="R1113" s="575">
        <f t="shared" si="53"/>
        <v>0</v>
      </c>
      <c r="AH1113" s="579"/>
    </row>
    <row r="1114" spans="1:34" ht="46.8">
      <c r="A1114" s="560">
        <v>1090</v>
      </c>
      <c r="B1114" s="681">
        <v>7000009996</v>
      </c>
      <c r="C1114" s="681">
        <v>3610</v>
      </c>
      <c r="D1114" s="681">
        <v>300</v>
      </c>
      <c r="E1114" s="681">
        <v>160</v>
      </c>
      <c r="F1114" s="732" t="s">
        <v>827</v>
      </c>
      <c r="G1114" s="681">
        <v>100002263</v>
      </c>
      <c r="H1114" s="681">
        <v>995455</v>
      </c>
      <c r="I1114" s="690"/>
      <c r="J1114" s="693">
        <v>18</v>
      </c>
      <c r="K1114" s="691"/>
      <c r="L1114" s="732" t="s">
        <v>900</v>
      </c>
      <c r="M1114" s="681" t="s">
        <v>290</v>
      </c>
      <c r="N1114" s="681">
        <v>10</v>
      </c>
      <c r="O1114" s="692"/>
      <c r="P1114" s="559" t="str">
        <f t="shared" si="51"/>
        <v>INCLUDED</v>
      </c>
      <c r="Q1114" s="578">
        <f t="shared" si="52"/>
        <v>0</v>
      </c>
      <c r="R1114" s="575">
        <f t="shared" si="53"/>
        <v>0</v>
      </c>
      <c r="AH1114" s="579"/>
    </row>
    <row r="1115" spans="1:34" ht="31.2">
      <c r="A1115" s="560">
        <v>1091</v>
      </c>
      <c r="B1115" s="681">
        <v>7000009996</v>
      </c>
      <c r="C1115" s="681">
        <v>3610</v>
      </c>
      <c r="D1115" s="681">
        <v>300</v>
      </c>
      <c r="E1115" s="681">
        <v>170</v>
      </c>
      <c r="F1115" s="732" t="s">
        <v>827</v>
      </c>
      <c r="G1115" s="681">
        <v>100002255</v>
      </c>
      <c r="H1115" s="681">
        <v>995455</v>
      </c>
      <c r="I1115" s="690"/>
      <c r="J1115" s="693">
        <v>18</v>
      </c>
      <c r="K1115" s="691"/>
      <c r="L1115" s="732" t="s">
        <v>873</v>
      </c>
      <c r="M1115" s="681" t="s">
        <v>290</v>
      </c>
      <c r="N1115" s="681">
        <v>1050</v>
      </c>
      <c r="O1115" s="692"/>
      <c r="P1115" s="559" t="str">
        <f t="shared" si="51"/>
        <v>INCLUDED</v>
      </c>
      <c r="Q1115" s="578">
        <f t="shared" si="52"/>
        <v>0</v>
      </c>
      <c r="R1115" s="575">
        <f t="shared" si="53"/>
        <v>0</v>
      </c>
      <c r="AH1115" s="579"/>
    </row>
    <row r="1116" spans="1:34" ht="31.2">
      <c r="A1116" s="560">
        <v>1092</v>
      </c>
      <c r="B1116" s="681">
        <v>7000009996</v>
      </c>
      <c r="C1116" s="681">
        <v>3610</v>
      </c>
      <c r="D1116" s="681">
        <v>300</v>
      </c>
      <c r="E1116" s="681">
        <v>180</v>
      </c>
      <c r="F1116" s="732" t="s">
        <v>827</v>
      </c>
      <c r="G1116" s="681">
        <v>100001676</v>
      </c>
      <c r="H1116" s="681">
        <v>995455</v>
      </c>
      <c r="I1116" s="690"/>
      <c r="J1116" s="693">
        <v>18</v>
      </c>
      <c r="K1116" s="691"/>
      <c r="L1116" s="732" t="s">
        <v>874</v>
      </c>
      <c r="M1116" s="681" t="s">
        <v>290</v>
      </c>
      <c r="N1116" s="681">
        <v>70</v>
      </c>
      <c r="O1116" s="692"/>
      <c r="P1116" s="559" t="str">
        <f t="shared" si="51"/>
        <v>INCLUDED</v>
      </c>
      <c r="Q1116" s="578">
        <f t="shared" si="52"/>
        <v>0</v>
      </c>
      <c r="R1116" s="575">
        <f t="shared" si="53"/>
        <v>0</v>
      </c>
      <c r="AH1116" s="579"/>
    </row>
    <row r="1117" spans="1:34" ht="31.2">
      <c r="A1117" s="560">
        <v>1093</v>
      </c>
      <c r="B1117" s="681">
        <v>7000009996</v>
      </c>
      <c r="C1117" s="681">
        <v>3610</v>
      </c>
      <c r="D1117" s="681">
        <v>300</v>
      </c>
      <c r="E1117" s="681">
        <v>190</v>
      </c>
      <c r="F1117" s="732" t="s">
        <v>827</v>
      </c>
      <c r="G1117" s="681">
        <v>100001677</v>
      </c>
      <c r="H1117" s="681">
        <v>995455</v>
      </c>
      <c r="I1117" s="690"/>
      <c r="J1117" s="693">
        <v>18</v>
      </c>
      <c r="K1117" s="691"/>
      <c r="L1117" s="732" t="s">
        <v>871</v>
      </c>
      <c r="M1117" s="681" t="s">
        <v>290</v>
      </c>
      <c r="N1117" s="681">
        <v>20</v>
      </c>
      <c r="O1117" s="692"/>
      <c r="P1117" s="559" t="str">
        <f t="shared" si="51"/>
        <v>INCLUDED</v>
      </c>
      <c r="Q1117" s="578">
        <f t="shared" si="52"/>
        <v>0</v>
      </c>
      <c r="R1117" s="575">
        <f t="shared" si="53"/>
        <v>0</v>
      </c>
      <c r="AH1117" s="579"/>
    </row>
    <row r="1118" spans="1:34" ht="31.2">
      <c r="A1118" s="560">
        <v>1094</v>
      </c>
      <c r="B1118" s="681">
        <v>7000009996</v>
      </c>
      <c r="C1118" s="681">
        <v>3610</v>
      </c>
      <c r="D1118" s="681">
        <v>300</v>
      </c>
      <c r="E1118" s="681">
        <v>200</v>
      </c>
      <c r="F1118" s="732" t="s">
        <v>827</v>
      </c>
      <c r="G1118" s="681">
        <v>100001668</v>
      </c>
      <c r="H1118" s="681">
        <v>995455</v>
      </c>
      <c r="I1118" s="690"/>
      <c r="J1118" s="693">
        <v>18</v>
      </c>
      <c r="K1118" s="691"/>
      <c r="L1118" s="732" t="s">
        <v>475</v>
      </c>
      <c r="M1118" s="681" t="s">
        <v>290</v>
      </c>
      <c r="N1118" s="681">
        <v>4</v>
      </c>
      <c r="O1118" s="692"/>
      <c r="P1118" s="559" t="str">
        <f t="shared" si="51"/>
        <v>INCLUDED</v>
      </c>
      <c r="Q1118" s="578">
        <f t="shared" si="52"/>
        <v>0</v>
      </c>
      <c r="R1118" s="575">
        <f t="shared" si="53"/>
        <v>0</v>
      </c>
      <c r="AH1118" s="579"/>
    </row>
    <row r="1119" spans="1:34" ht="31.2">
      <c r="A1119" s="560">
        <v>1095</v>
      </c>
      <c r="B1119" s="681">
        <v>7000009996</v>
      </c>
      <c r="C1119" s="681">
        <v>3620</v>
      </c>
      <c r="D1119" s="681">
        <v>310</v>
      </c>
      <c r="E1119" s="681">
        <v>10</v>
      </c>
      <c r="F1119" s="732" t="s">
        <v>828</v>
      </c>
      <c r="G1119" s="681">
        <v>100000600</v>
      </c>
      <c r="H1119" s="681">
        <v>998731</v>
      </c>
      <c r="I1119" s="690"/>
      <c r="J1119" s="693">
        <v>18</v>
      </c>
      <c r="K1119" s="691"/>
      <c r="L1119" s="732" t="s">
        <v>907</v>
      </c>
      <c r="M1119" s="681" t="s">
        <v>291</v>
      </c>
      <c r="N1119" s="681">
        <v>6</v>
      </c>
      <c r="O1119" s="692"/>
      <c r="P1119" s="559" t="str">
        <f t="shared" si="51"/>
        <v>INCLUDED</v>
      </c>
      <c r="Q1119" s="578">
        <f t="shared" si="52"/>
        <v>0</v>
      </c>
      <c r="R1119" s="575">
        <f t="shared" si="53"/>
        <v>0</v>
      </c>
      <c r="AH1119" s="579"/>
    </row>
    <row r="1120" spans="1:34" ht="31.2">
      <c r="A1120" s="560">
        <v>1096</v>
      </c>
      <c r="B1120" s="681">
        <v>7000009996</v>
      </c>
      <c r="C1120" s="681">
        <v>3620</v>
      </c>
      <c r="D1120" s="681">
        <v>310</v>
      </c>
      <c r="E1120" s="681">
        <v>20</v>
      </c>
      <c r="F1120" s="732" t="s">
        <v>828</v>
      </c>
      <c r="G1120" s="681">
        <v>100000601</v>
      </c>
      <c r="H1120" s="681">
        <v>998731</v>
      </c>
      <c r="I1120" s="690"/>
      <c r="J1120" s="693">
        <v>18</v>
      </c>
      <c r="K1120" s="691"/>
      <c r="L1120" s="732" t="s">
        <v>908</v>
      </c>
      <c r="M1120" s="681" t="s">
        <v>291</v>
      </c>
      <c r="N1120" s="681">
        <v>2</v>
      </c>
      <c r="O1120" s="692"/>
      <c r="P1120" s="559" t="str">
        <f t="shared" si="51"/>
        <v>INCLUDED</v>
      </c>
      <c r="Q1120" s="578">
        <f t="shared" si="52"/>
        <v>0</v>
      </c>
      <c r="R1120" s="575">
        <f t="shared" si="53"/>
        <v>0</v>
      </c>
      <c r="AH1120" s="579"/>
    </row>
    <row r="1121" spans="1:34" ht="31.2">
      <c r="A1121" s="560">
        <v>1097</v>
      </c>
      <c r="B1121" s="681">
        <v>7000009996</v>
      </c>
      <c r="C1121" s="681">
        <v>3620</v>
      </c>
      <c r="D1121" s="681">
        <v>310</v>
      </c>
      <c r="E1121" s="681">
        <v>30</v>
      </c>
      <c r="F1121" s="732" t="s">
        <v>828</v>
      </c>
      <c r="G1121" s="681">
        <v>100000602</v>
      </c>
      <c r="H1121" s="681">
        <v>998731</v>
      </c>
      <c r="I1121" s="690"/>
      <c r="J1121" s="693">
        <v>18</v>
      </c>
      <c r="K1121" s="691"/>
      <c r="L1121" s="732" t="s">
        <v>906</v>
      </c>
      <c r="M1121" s="681" t="s">
        <v>291</v>
      </c>
      <c r="N1121" s="681">
        <v>1</v>
      </c>
      <c r="O1121" s="692"/>
      <c r="P1121" s="559" t="str">
        <f t="shared" si="51"/>
        <v>INCLUDED</v>
      </c>
      <c r="Q1121" s="578">
        <f t="shared" si="52"/>
        <v>0</v>
      </c>
      <c r="R1121" s="575">
        <f t="shared" si="53"/>
        <v>0</v>
      </c>
      <c r="AH1121" s="579"/>
    </row>
    <row r="1122" spans="1:34" ht="31.2">
      <c r="A1122" s="560">
        <v>1098</v>
      </c>
      <c r="B1122" s="681">
        <v>7000009996</v>
      </c>
      <c r="C1122" s="681">
        <v>3620</v>
      </c>
      <c r="D1122" s="681">
        <v>310</v>
      </c>
      <c r="E1122" s="681">
        <v>40</v>
      </c>
      <c r="F1122" s="732" t="s">
        <v>828</v>
      </c>
      <c r="G1122" s="681">
        <v>100000605</v>
      </c>
      <c r="H1122" s="681">
        <v>998731</v>
      </c>
      <c r="I1122" s="690"/>
      <c r="J1122" s="693">
        <v>18</v>
      </c>
      <c r="K1122" s="691"/>
      <c r="L1122" s="732" t="s">
        <v>909</v>
      </c>
      <c r="M1122" s="681" t="s">
        <v>291</v>
      </c>
      <c r="N1122" s="681">
        <v>3</v>
      </c>
      <c r="O1122" s="692"/>
      <c r="P1122" s="559" t="str">
        <f t="shared" si="51"/>
        <v>INCLUDED</v>
      </c>
      <c r="Q1122" s="578">
        <f t="shared" si="52"/>
        <v>0</v>
      </c>
      <c r="R1122" s="575">
        <f t="shared" si="53"/>
        <v>0</v>
      </c>
      <c r="AH1122" s="579"/>
    </row>
    <row r="1123" spans="1:34" ht="31.2">
      <c r="A1123" s="560">
        <v>1099</v>
      </c>
      <c r="B1123" s="681">
        <v>7000009996</v>
      </c>
      <c r="C1123" s="681">
        <v>3620</v>
      </c>
      <c r="D1123" s="681">
        <v>310</v>
      </c>
      <c r="E1123" s="681">
        <v>50</v>
      </c>
      <c r="F1123" s="732" t="s">
        <v>828</v>
      </c>
      <c r="G1123" s="681">
        <v>100000638</v>
      </c>
      <c r="H1123" s="681">
        <v>998731</v>
      </c>
      <c r="I1123" s="690"/>
      <c r="J1123" s="693">
        <v>18</v>
      </c>
      <c r="K1123" s="691"/>
      <c r="L1123" s="732" t="s">
        <v>980</v>
      </c>
      <c r="M1123" s="681" t="s">
        <v>291</v>
      </c>
      <c r="N1123" s="681">
        <v>2</v>
      </c>
      <c r="O1123" s="692"/>
      <c r="P1123" s="559" t="str">
        <f t="shared" si="51"/>
        <v>INCLUDED</v>
      </c>
      <c r="Q1123" s="578">
        <f t="shared" si="52"/>
        <v>0</v>
      </c>
      <c r="R1123" s="575">
        <f t="shared" si="53"/>
        <v>0</v>
      </c>
      <c r="AH1123" s="579"/>
    </row>
    <row r="1124" spans="1:34" ht="31.2">
      <c r="A1124" s="560">
        <v>1100</v>
      </c>
      <c r="B1124" s="681">
        <v>7000009996</v>
      </c>
      <c r="C1124" s="681">
        <v>3620</v>
      </c>
      <c r="D1124" s="681">
        <v>310</v>
      </c>
      <c r="E1124" s="681">
        <v>60</v>
      </c>
      <c r="F1124" s="732" t="s">
        <v>828</v>
      </c>
      <c r="G1124" s="681">
        <v>100000639</v>
      </c>
      <c r="H1124" s="681">
        <v>998731</v>
      </c>
      <c r="I1124" s="690"/>
      <c r="J1124" s="693">
        <v>18</v>
      </c>
      <c r="K1124" s="691"/>
      <c r="L1124" s="732" t="s">
        <v>981</v>
      </c>
      <c r="M1124" s="681" t="s">
        <v>291</v>
      </c>
      <c r="N1124" s="681">
        <v>4</v>
      </c>
      <c r="O1124" s="692"/>
      <c r="P1124" s="559" t="str">
        <f t="shared" si="51"/>
        <v>INCLUDED</v>
      </c>
      <c r="Q1124" s="578">
        <f t="shared" si="52"/>
        <v>0</v>
      </c>
      <c r="R1124" s="575">
        <f t="shared" si="53"/>
        <v>0</v>
      </c>
      <c r="AH1124" s="579"/>
    </row>
    <row r="1125" spans="1:34" ht="31.2">
      <c r="A1125" s="560">
        <v>1101</v>
      </c>
      <c r="B1125" s="681">
        <v>7000009996</v>
      </c>
      <c r="C1125" s="681">
        <v>3620</v>
      </c>
      <c r="D1125" s="681">
        <v>310</v>
      </c>
      <c r="E1125" s="681">
        <v>70</v>
      </c>
      <c r="F1125" s="732" t="s">
        <v>828</v>
      </c>
      <c r="G1125" s="681">
        <v>100000646</v>
      </c>
      <c r="H1125" s="681">
        <v>998731</v>
      </c>
      <c r="I1125" s="690"/>
      <c r="J1125" s="693">
        <v>18</v>
      </c>
      <c r="K1125" s="691"/>
      <c r="L1125" s="732" t="s">
        <v>982</v>
      </c>
      <c r="M1125" s="681" t="s">
        <v>291</v>
      </c>
      <c r="N1125" s="681">
        <v>1</v>
      </c>
      <c r="O1125" s="692"/>
      <c r="P1125" s="559" t="str">
        <f t="shared" si="51"/>
        <v>INCLUDED</v>
      </c>
      <c r="Q1125" s="578">
        <f t="shared" si="52"/>
        <v>0</v>
      </c>
      <c r="R1125" s="575">
        <f t="shared" si="53"/>
        <v>0</v>
      </c>
      <c r="AH1125" s="579"/>
    </row>
    <row r="1126" spans="1:34">
      <c r="A1126" s="560">
        <v>1102</v>
      </c>
      <c r="B1126" s="681">
        <v>7000009996</v>
      </c>
      <c r="C1126" s="681">
        <v>3620</v>
      </c>
      <c r="D1126" s="681">
        <v>310</v>
      </c>
      <c r="E1126" s="681">
        <v>80</v>
      </c>
      <c r="F1126" s="732" t="s">
        <v>828</v>
      </c>
      <c r="G1126" s="681">
        <v>100002655</v>
      </c>
      <c r="H1126" s="681">
        <v>998731</v>
      </c>
      <c r="I1126" s="690"/>
      <c r="J1126" s="693">
        <v>18</v>
      </c>
      <c r="K1126" s="691"/>
      <c r="L1126" s="732" t="s">
        <v>983</v>
      </c>
      <c r="M1126" s="681" t="s">
        <v>291</v>
      </c>
      <c r="N1126" s="681">
        <v>4</v>
      </c>
      <c r="O1126" s="692"/>
      <c r="P1126" s="559" t="str">
        <f t="shared" si="51"/>
        <v>INCLUDED</v>
      </c>
      <c r="Q1126" s="578">
        <f t="shared" si="52"/>
        <v>0</v>
      </c>
      <c r="R1126" s="575">
        <f t="shared" si="53"/>
        <v>0</v>
      </c>
      <c r="AH1126" s="579"/>
    </row>
    <row r="1127" spans="1:34" ht="31.2">
      <c r="A1127" s="560">
        <v>1103</v>
      </c>
      <c r="B1127" s="681">
        <v>7000009996</v>
      </c>
      <c r="C1127" s="681">
        <v>3620</v>
      </c>
      <c r="D1127" s="681">
        <v>310</v>
      </c>
      <c r="E1127" s="681">
        <v>90</v>
      </c>
      <c r="F1127" s="732" t="s">
        <v>828</v>
      </c>
      <c r="G1127" s="681">
        <v>100003728</v>
      </c>
      <c r="H1127" s="681">
        <v>998731</v>
      </c>
      <c r="I1127" s="690"/>
      <c r="J1127" s="693">
        <v>18</v>
      </c>
      <c r="K1127" s="691"/>
      <c r="L1127" s="732" t="s">
        <v>984</v>
      </c>
      <c r="M1127" s="681" t="s">
        <v>291</v>
      </c>
      <c r="N1127" s="681">
        <v>2</v>
      </c>
      <c r="O1127" s="692"/>
      <c r="P1127" s="559" t="str">
        <f t="shared" si="51"/>
        <v>INCLUDED</v>
      </c>
      <c r="Q1127" s="578">
        <f t="shared" si="52"/>
        <v>0</v>
      </c>
      <c r="R1127" s="575">
        <f t="shared" si="53"/>
        <v>0</v>
      </c>
      <c r="AH1127" s="579"/>
    </row>
    <row r="1128" spans="1:34" ht="31.2">
      <c r="A1128" s="560">
        <v>1104</v>
      </c>
      <c r="B1128" s="681">
        <v>7000009996</v>
      </c>
      <c r="C1128" s="681">
        <v>3620</v>
      </c>
      <c r="D1128" s="681">
        <v>310</v>
      </c>
      <c r="E1128" s="681">
        <v>100</v>
      </c>
      <c r="F1128" s="732" t="s">
        <v>828</v>
      </c>
      <c r="G1128" s="681">
        <v>100002022</v>
      </c>
      <c r="H1128" s="681">
        <v>998731</v>
      </c>
      <c r="I1128" s="690"/>
      <c r="J1128" s="693">
        <v>18</v>
      </c>
      <c r="K1128" s="691"/>
      <c r="L1128" s="732" t="s">
        <v>910</v>
      </c>
      <c r="M1128" s="681" t="s">
        <v>291</v>
      </c>
      <c r="N1128" s="681">
        <v>1</v>
      </c>
      <c r="O1128" s="692"/>
      <c r="P1128" s="559" t="str">
        <f t="shared" si="51"/>
        <v>INCLUDED</v>
      </c>
      <c r="Q1128" s="578">
        <f t="shared" si="52"/>
        <v>0</v>
      </c>
      <c r="R1128" s="575">
        <f t="shared" si="53"/>
        <v>0</v>
      </c>
      <c r="AH1128" s="579"/>
    </row>
    <row r="1129" spans="1:34" ht="31.2">
      <c r="A1129" s="560">
        <v>1105</v>
      </c>
      <c r="B1129" s="681">
        <v>7000009996</v>
      </c>
      <c r="C1129" s="681">
        <v>3630</v>
      </c>
      <c r="D1129" s="681">
        <v>320</v>
      </c>
      <c r="E1129" s="681">
        <v>10</v>
      </c>
      <c r="F1129" s="732" t="s">
        <v>829</v>
      </c>
      <c r="G1129" s="681">
        <v>100002180</v>
      </c>
      <c r="H1129" s="681">
        <v>998736</v>
      </c>
      <c r="I1129" s="690"/>
      <c r="J1129" s="693">
        <v>18</v>
      </c>
      <c r="K1129" s="691"/>
      <c r="L1129" s="732" t="s">
        <v>470</v>
      </c>
      <c r="M1129" s="681" t="s">
        <v>443</v>
      </c>
      <c r="N1129" s="681">
        <v>1</v>
      </c>
      <c r="O1129" s="692"/>
      <c r="P1129" s="559" t="str">
        <f t="shared" si="51"/>
        <v>INCLUDED</v>
      </c>
      <c r="Q1129" s="578">
        <f t="shared" si="52"/>
        <v>0</v>
      </c>
      <c r="R1129" s="575">
        <f t="shared" si="53"/>
        <v>0</v>
      </c>
      <c r="AH1129" s="579"/>
    </row>
    <row r="1130" spans="1:34" ht="31.2">
      <c r="A1130" s="560">
        <v>1106</v>
      </c>
      <c r="B1130" s="681">
        <v>7000009996</v>
      </c>
      <c r="C1130" s="681">
        <v>3630</v>
      </c>
      <c r="D1130" s="681">
        <v>320</v>
      </c>
      <c r="E1130" s="681">
        <v>20</v>
      </c>
      <c r="F1130" s="732" t="s">
        <v>829</v>
      </c>
      <c r="G1130" s="681">
        <v>100002181</v>
      </c>
      <c r="H1130" s="681">
        <v>998736</v>
      </c>
      <c r="I1130" s="690"/>
      <c r="J1130" s="693">
        <v>18</v>
      </c>
      <c r="K1130" s="691"/>
      <c r="L1130" s="732" t="s">
        <v>442</v>
      </c>
      <c r="M1130" s="681" t="s">
        <v>443</v>
      </c>
      <c r="N1130" s="681">
        <v>1</v>
      </c>
      <c r="O1130" s="692"/>
      <c r="P1130" s="559" t="str">
        <f t="shared" si="51"/>
        <v>INCLUDED</v>
      </c>
      <c r="Q1130" s="578">
        <f t="shared" si="52"/>
        <v>0</v>
      </c>
      <c r="R1130" s="575">
        <f t="shared" si="53"/>
        <v>0</v>
      </c>
      <c r="AH1130" s="579"/>
    </row>
    <row r="1131" spans="1:34" ht="31.2">
      <c r="A1131" s="560">
        <v>1107</v>
      </c>
      <c r="B1131" s="681">
        <v>7000009996</v>
      </c>
      <c r="C1131" s="681">
        <v>3630</v>
      </c>
      <c r="D1131" s="681">
        <v>320</v>
      </c>
      <c r="E1131" s="681">
        <v>30</v>
      </c>
      <c r="F1131" s="732" t="s">
        <v>829</v>
      </c>
      <c r="G1131" s="681">
        <v>100002182</v>
      </c>
      <c r="H1131" s="681">
        <v>998736</v>
      </c>
      <c r="I1131" s="690"/>
      <c r="J1131" s="693">
        <v>18</v>
      </c>
      <c r="K1131" s="691"/>
      <c r="L1131" s="732" t="s">
        <v>444</v>
      </c>
      <c r="M1131" s="681" t="s">
        <v>443</v>
      </c>
      <c r="N1131" s="681">
        <v>1</v>
      </c>
      <c r="O1131" s="692"/>
      <c r="P1131" s="559" t="str">
        <f t="shared" si="51"/>
        <v>INCLUDED</v>
      </c>
      <c r="Q1131" s="578">
        <f t="shared" si="52"/>
        <v>0</v>
      </c>
      <c r="R1131" s="575">
        <f t="shared" si="53"/>
        <v>0</v>
      </c>
      <c r="AH1131" s="579"/>
    </row>
    <row r="1132" spans="1:34" ht="46.8">
      <c r="A1132" s="560">
        <v>1108</v>
      </c>
      <c r="B1132" s="681">
        <v>7000009996</v>
      </c>
      <c r="C1132" s="681">
        <v>3630</v>
      </c>
      <c r="D1132" s="681">
        <v>320</v>
      </c>
      <c r="E1132" s="681">
        <v>40</v>
      </c>
      <c r="F1132" s="732" t="s">
        <v>829</v>
      </c>
      <c r="G1132" s="681">
        <v>100003538</v>
      </c>
      <c r="H1132" s="681">
        <v>998736</v>
      </c>
      <c r="I1132" s="690"/>
      <c r="J1132" s="693">
        <v>18</v>
      </c>
      <c r="K1132" s="691"/>
      <c r="L1132" s="732" t="s">
        <v>985</v>
      </c>
      <c r="M1132" s="681" t="s">
        <v>291</v>
      </c>
      <c r="N1132" s="681">
        <v>8</v>
      </c>
      <c r="O1132" s="692"/>
      <c r="P1132" s="559" t="str">
        <f t="shared" si="51"/>
        <v>INCLUDED</v>
      </c>
      <c r="Q1132" s="578">
        <f t="shared" si="52"/>
        <v>0</v>
      </c>
      <c r="R1132" s="575">
        <f t="shared" si="53"/>
        <v>0</v>
      </c>
      <c r="AH1132" s="579"/>
    </row>
    <row r="1133" spans="1:34">
      <c r="A1133" s="560">
        <v>1109</v>
      </c>
      <c r="B1133" s="681">
        <v>7000009996</v>
      </c>
      <c r="C1133" s="681">
        <v>3630</v>
      </c>
      <c r="D1133" s="681">
        <v>320</v>
      </c>
      <c r="E1133" s="681">
        <v>50</v>
      </c>
      <c r="F1133" s="732" t="s">
        <v>829</v>
      </c>
      <c r="G1133" s="681">
        <v>100003004</v>
      </c>
      <c r="H1133" s="681">
        <v>998736</v>
      </c>
      <c r="I1133" s="690"/>
      <c r="J1133" s="693">
        <v>18</v>
      </c>
      <c r="K1133" s="691"/>
      <c r="L1133" s="732" t="s">
        <v>986</v>
      </c>
      <c r="M1133" s="681" t="s">
        <v>579</v>
      </c>
      <c r="N1133" s="681">
        <v>4</v>
      </c>
      <c r="O1133" s="692"/>
      <c r="P1133" s="559" t="str">
        <f t="shared" si="51"/>
        <v>INCLUDED</v>
      </c>
      <c r="Q1133" s="578">
        <f t="shared" si="52"/>
        <v>0</v>
      </c>
      <c r="R1133" s="575">
        <f t="shared" si="53"/>
        <v>0</v>
      </c>
      <c r="AH1133" s="579"/>
    </row>
    <row r="1134" spans="1:34">
      <c r="A1134" s="560">
        <v>1110</v>
      </c>
      <c r="B1134" s="681">
        <v>7000009996</v>
      </c>
      <c r="C1134" s="681">
        <v>3630</v>
      </c>
      <c r="D1134" s="681">
        <v>320</v>
      </c>
      <c r="E1134" s="681">
        <v>60</v>
      </c>
      <c r="F1134" s="732" t="s">
        <v>829</v>
      </c>
      <c r="G1134" s="681">
        <v>100003005</v>
      </c>
      <c r="H1134" s="681">
        <v>998736</v>
      </c>
      <c r="I1134" s="690"/>
      <c r="J1134" s="693">
        <v>18</v>
      </c>
      <c r="K1134" s="691"/>
      <c r="L1134" s="732" t="s">
        <v>987</v>
      </c>
      <c r="M1134" s="681" t="s">
        <v>579</v>
      </c>
      <c r="N1134" s="681">
        <v>2</v>
      </c>
      <c r="O1134" s="692"/>
      <c r="P1134" s="559" t="str">
        <f t="shared" si="51"/>
        <v>INCLUDED</v>
      </c>
      <c r="Q1134" s="578">
        <f t="shared" si="52"/>
        <v>0</v>
      </c>
      <c r="R1134" s="575">
        <f t="shared" si="53"/>
        <v>0</v>
      </c>
      <c r="AH1134" s="579"/>
    </row>
    <row r="1135" spans="1:34" ht="31.2">
      <c r="A1135" s="560">
        <v>1111</v>
      </c>
      <c r="B1135" s="681">
        <v>7000009996</v>
      </c>
      <c r="C1135" s="681">
        <v>3630</v>
      </c>
      <c r="D1135" s="681">
        <v>320</v>
      </c>
      <c r="E1135" s="681">
        <v>70</v>
      </c>
      <c r="F1135" s="732" t="s">
        <v>829</v>
      </c>
      <c r="G1135" s="681">
        <v>100006269</v>
      </c>
      <c r="H1135" s="681">
        <v>998736</v>
      </c>
      <c r="I1135" s="690"/>
      <c r="J1135" s="693">
        <v>18</v>
      </c>
      <c r="K1135" s="691"/>
      <c r="L1135" s="732" t="s">
        <v>1020</v>
      </c>
      <c r="M1135" s="681" t="s">
        <v>579</v>
      </c>
      <c r="N1135" s="681">
        <v>4</v>
      </c>
      <c r="O1135" s="692"/>
      <c r="P1135" s="559" t="str">
        <f t="shared" si="51"/>
        <v>INCLUDED</v>
      </c>
      <c r="Q1135" s="578">
        <f t="shared" si="52"/>
        <v>0</v>
      </c>
      <c r="R1135" s="575">
        <f t="shared" si="53"/>
        <v>0</v>
      </c>
      <c r="AH1135" s="579"/>
    </row>
    <row r="1136" spans="1:34" ht="46.8">
      <c r="A1136" s="560">
        <v>1112</v>
      </c>
      <c r="B1136" s="681">
        <v>7000009996</v>
      </c>
      <c r="C1136" s="681">
        <v>3630</v>
      </c>
      <c r="D1136" s="681">
        <v>320</v>
      </c>
      <c r="E1136" s="681">
        <v>80</v>
      </c>
      <c r="F1136" s="732" t="s">
        <v>829</v>
      </c>
      <c r="G1136" s="681">
        <v>100006311</v>
      </c>
      <c r="H1136" s="681">
        <v>998736</v>
      </c>
      <c r="I1136" s="690"/>
      <c r="J1136" s="693">
        <v>18</v>
      </c>
      <c r="K1136" s="691"/>
      <c r="L1136" s="732" t="s">
        <v>1021</v>
      </c>
      <c r="M1136" s="681" t="s">
        <v>291</v>
      </c>
      <c r="N1136" s="681">
        <v>14</v>
      </c>
      <c r="O1136" s="692"/>
      <c r="P1136" s="559" t="str">
        <f t="shared" si="51"/>
        <v>INCLUDED</v>
      </c>
      <c r="Q1136" s="578">
        <f t="shared" si="52"/>
        <v>0</v>
      </c>
      <c r="R1136" s="575">
        <f t="shared" si="53"/>
        <v>0</v>
      </c>
      <c r="AH1136" s="579"/>
    </row>
    <row r="1137" spans="1:34" ht="93.6">
      <c r="A1137" s="560">
        <v>1113</v>
      </c>
      <c r="B1137" s="681">
        <v>7000009996</v>
      </c>
      <c r="C1137" s="681">
        <v>3630</v>
      </c>
      <c r="D1137" s="681">
        <v>320</v>
      </c>
      <c r="E1137" s="681">
        <v>90</v>
      </c>
      <c r="F1137" s="732" t="s">
        <v>829</v>
      </c>
      <c r="G1137" s="681">
        <v>100002609</v>
      </c>
      <c r="H1137" s="681">
        <v>998736</v>
      </c>
      <c r="I1137" s="690"/>
      <c r="J1137" s="693">
        <v>18</v>
      </c>
      <c r="K1137" s="691"/>
      <c r="L1137" s="732" t="s">
        <v>1022</v>
      </c>
      <c r="M1137" s="681" t="s">
        <v>443</v>
      </c>
      <c r="N1137" s="681">
        <v>1</v>
      </c>
      <c r="O1137" s="692"/>
      <c r="P1137" s="559" t="str">
        <f t="shared" si="51"/>
        <v>INCLUDED</v>
      </c>
      <c r="Q1137" s="578">
        <f t="shared" si="52"/>
        <v>0</v>
      </c>
      <c r="R1137" s="575">
        <f t="shared" si="53"/>
        <v>0</v>
      </c>
      <c r="AH1137" s="579"/>
    </row>
    <row r="1138" spans="1:34" ht="46.8">
      <c r="A1138" s="560">
        <v>1114</v>
      </c>
      <c r="B1138" s="681">
        <v>7000009996</v>
      </c>
      <c r="C1138" s="681">
        <v>3640</v>
      </c>
      <c r="D1138" s="681">
        <v>330</v>
      </c>
      <c r="E1138" s="681">
        <v>10</v>
      </c>
      <c r="F1138" s="732" t="s">
        <v>830</v>
      </c>
      <c r="G1138" s="681">
        <v>100000783</v>
      </c>
      <c r="H1138" s="681">
        <v>998736</v>
      </c>
      <c r="I1138" s="690"/>
      <c r="J1138" s="693">
        <v>18</v>
      </c>
      <c r="K1138" s="691"/>
      <c r="L1138" s="732" t="s">
        <v>912</v>
      </c>
      <c r="M1138" s="681" t="s">
        <v>291</v>
      </c>
      <c r="N1138" s="681">
        <v>1</v>
      </c>
      <c r="O1138" s="692"/>
      <c r="P1138" s="559" t="str">
        <f t="shared" si="51"/>
        <v>INCLUDED</v>
      </c>
      <c r="Q1138" s="578">
        <f t="shared" si="52"/>
        <v>0</v>
      </c>
      <c r="R1138" s="575">
        <f t="shared" si="53"/>
        <v>0</v>
      </c>
      <c r="AH1138" s="579"/>
    </row>
    <row r="1139" spans="1:34" ht="31.2">
      <c r="A1139" s="560">
        <v>1115</v>
      </c>
      <c r="B1139" s="681">
        <v>7000009996</v>
      </c>
      <c r="C1139" s="681">
        <v>3640</v>
      </c>
      <c r="D1139" s="681">
        <v>330</v>
      </c>
      <c r="E1139" s="681">
        <v>20</v>
      </c>
      <c r="F1139" s="732" t="s">
        <v>830</v>
      </c>
      <c r="G1139" s="681">
        <v>100000773</v>
      </c>
      <c r="H1139" s="681">
        <v>998736</v>
      </c>
      <c r="I1139" s="690"/>
      <c r="J1139" s="693">
        <v>18</v>
      </c>
      <c r="K1139" s="691"/>
      <c r="L1139" s="732" t="s">
        <v>914</v>
      </c>
      <c r="M1139" s="681" t="s">
        <v>290</v>
      </c>
      <c r="N1139" s="681">
        <v>8</v>
      </c>
      <c r="O1139" s="692"/>
      <c r="P1139" s="559" t="str">
        <f t="shared" si="51"/>
        <v>INCLUDED</v>
      </c>
      <c r="Q1139" s="578">
        <f t="shared" si="52"/>
        <v>0</v>
      </c>
      <c r="R1139" s="575">
        <f t="shared" si="53"/>
        <v>0</v>
      </c>
      <c r="AH1139" s="579"/>
    </row>
    <row r="1140" spans="1:34" ht="31.2">
      <c r="A1140" s="560">
        <v>1116</v>
      </c>
      <c r="B1140" s="681">
        <v>7000009996</v>
      </c>
      <c r="C1140" s="681">
        <v>3640</v>
      </c>
      <c r="D1140" s="681">
        <v>330</v>
      </c>
      <c r="E1140" s="681">
        <v>30</v>
      </c>
      <c r="F1140" s="732" t="s">
        <v>830</v>
      </c>
      <c r="G1140" s="681">
        <v>100002358</v>
      </c>
      <c r="H1140" s="681">
        <v>998736</v>
      </c>
      <c r="I1140" s="690"/>
      <c r="J1140" s="693">
        <v>18</v>
      </c>
      <c r="K1140" s="691"/>
      <c r="L1140" s="732" t="s">
        <v>1023</v>
      </c>
      <c r="M1140" s="681" t="s">
        <v>290</v>
      </c>
      <c r="N1140" s="681">
        <v>1</v>
      </c>
      <c r="O1140" s="692"/>
      <c r="P1140" s="559" t="str">
        <f t="shared" si="51"/>
        <v>INCLUDED</v>
      </c>
      <c r="Q1140" s="578">
        <f t="shared" si="52"/>
        <v>0</v>
      </c>
      <c r="R1140" s="575">
        <f t="shared" si="53"/>
        <v>0</v>
      </c>
      <c r="AH1140" s="579"/>
    </row>
    <row r="1141" spans="1:34" ht="31.2">
      <c r="A1141" s="560">
        <v>1117</v>
      </c>
      <c r="B1141" s="681">
        <v>7000009996</v>
      </c>
      <c r="C1141" s="681">
        <v>3640</v>
      </c>
      <c r="D1141" s="681">
        <v>330</v>
      </c>
      <c r="E1141" s="681">
        <v>40</v>
      </c>
      <c r="F1141" s="732" t="s">
        <v>830</v>
      </c>
      <c r="G1141" s="681">
        <v>100000774</v>
      </c>
      <c r="H1141" s="681">
        <v>998736</v>
      </c>
      <c r="I1141" s="690"/>
      <c r="J1141" s="693">
        <v>18</v>
      </c>
      <c r="K1141" s="691"/>
      <c r="L1141" s="732" t="s">
        <v>988</v>
      </c>
      <c r="M1141" s="681" t="s">
        <v>290</v>
      </c>
      <c r="N1141" s="681">
        <v>6</v>
      </c>
      <c r="O1141" s="692"/>
      <c r="P1141" s="559" t="str">
        <f t="shared" si="51"/>
        <v>INCLUDED</v>
      </c>
      <c r="Q1141" s="578">
        <f t="shared" si="52"/>
        <v>0</v>
      </c>
      <c r="R1141" s="575">
        <f t="shared" si="53"/>
        <v>0</v>
      </c>
      <c r="AH1141" s="579"/>
    </row>
    <row r="1142" spans="1:34" ht="31.2">
      <c r="A1142" s="560">
        <v>1118</v>
      </c>
      <c r="B1142" s="681">
        <v>7000009996</v>
      </c>
      <c r="C1142" s="681">
        <v>3640</v>
      </c>
      <c r="D1142" s="681">
        <v>330</v>
      </c>
      <c r="E1142" s="681">
        <v>50</v>
      </c>
      <c r="F1142" s="732" t="s">
        <v>830</v>
      </c>
      <c r="G1142" s="681">
        <v>100002710</v>
      </c>
      <c r="H1142" s="681">
        <v>998736</v>
      </c>
      <c r="I1142" s="690"/>
      <c r="J1142" s="693">
        <v>18</v>
      </c>
      <c r="K1142" s="691"/>
      <c r="L1142" s="732" t="s">
        <v>989</v>
      </c>
      <c r="M1142" s="681" t="s">
        <v>290</v>
      </c>
      <c r="N1142" s="681">
        <v>1</v>
      </c>
      <c r="O1142" s="692"/>
      <c r="P1142" s="559" t="str">
        <f t="shared" si="51"/>
        <v>INCLUDED</v>
      </c>
      <c r="Q1142" s="578">
        <f t="shared" si="52"/>
        <v>0</v>
      </c>
      <c r="R1142" s="575">
        <f t="shared" si="53"/>
        <v>0</v>
      </c>
      <c r="AH1142" s="579"/>
    </row>
    <row r="1143" spans="1:34" ht="31.2">
      <c r="A1143" s="560">
        <v>1119</v>
      </c>
      <c r="B1143" s="681">
        <v>7000009996</v>
      </c>
      <c r="C1143" s="681">
        <v>3640</v>
      </c>
      <c r="D1143" s="681">
        <v>330</v>
      </c>
      <c r="E1143" s="681">
        <v>60</v>
      </c>
      <c r="F1143" s="732" t="s">
        <v>830</v>
      </c>
      <c r="G1143" s="681">
        <v>100002775</v>
      </c>
      <c r="H1143" s="681">
        <v>998736</v>
      </c>
      <c r="I1143" s="690"/>
      <c r="J1143" s="693">
        <v>18</v>
      </c>
      <c r="K1143" s="691"/>
      <c r="L1143" s="732" t="s">
        <v>991</v>
      </c>
      <c r="M1143" s="681" t="s">
        <v>290</v>
      </c>
      <c r="N1143" s="681">
        <v>8</v>
      </c>
      <c r="O1143" s="692"/>
      <c r="P1143" s="559" t="str">
        <f t="shared" si="51"/>
        <v>INCLUDED</v>
      </c>
      <c r="Q1143" s="578">
        <f t="shared" si="52"/>
        <v>0</v>
      </c>
      <c r="R1143" s="575">
        <f t="shared" si="53"/>
        <v>0</v>
      </c>
      <c r="AH1143" s="579"/>
    </row>
    <row r="1144" spans="1:34" ht="31.2">
      <c r="A1144" s="560">
        <v>1120</v>
      </c>
      <c r="B1144" s="681">
        <v>7000009996</v>
      </c>
      <c r="C1144" s="681">
        <v>3640</v>
      </c>
      <c r="D1144" s="681">
        <v>330</v>
      </c>
      <c r="E1144" s="681">
        <v>70</v>
      </c>
      <c r="F1144" s="732" t="s">
        <v>830</v>
      </c>
      <c r="G1144" s="681">
        <v>100002774</v>
      </c>
      <c r="H1144" s="681">
        <v>998736</v>
      </c>
      <c r="I1144" s="690"/>
      <c r="J1144" s="693">
        <v>18</v>
      </c>
      <c r="K1144" s="691"/>
      <c r="L1144" s="732" t="s">
        <v>990</v>
      </c>
      <c r="M1144" s="681" t="s">
        <v>290</v>
      </c>
      <c r="N1144" s="681">
        <v>1</v>
      </c>
      <c r="O1144" s="692"/>
      <c r="P1144" s="559" t="str">
        <f t="shared" si="51"/>
        <v>INCLUDED</v>
      </c>
      <c r="Q1144" s="578">
        <f t="shared" si="52"/>
        <v>0</v>
      </c>
      <c r="R1144" s="575">
        <f t="shared" si="53"/>
        <v>0</v>
      </c>
      <c r="AH1144" s="579"/>
    </row>
    <row r="1145" spans="1:34" ht="31.2">
      <c r="A1145" s="560">
        <v>1121</v>
      </c>
      <c r="B1145" s="681">
        <v>7000009996</v>
      </c>
      <c r="C1145" s="681">
        <v>3820</v>
      </c>
      <c r="D1145" s="681">
        <v>450</v>
      </c>
      <c r="E1145" s="681">
        <v>10</v>
      </c>
      <c r="F1145" s="732" t="s">
        <v>831</v>
      </c>
      <c r="G1145" s="681">
        <v>100001324</v>
      </c>
      <c r="H1145" s="681">
        <v>995433</v>
      </c>
      <c r="I1145" s="690"/>
      <c r="J1145" s="693">
        <v>18</v>
      </c>
      <c r="K1145" s="691"/>
      <c r="L1145" s="732" t="s">
        <v>476</v>
      </c>
      <c r="M1145" s="681" t="s">
        <v>448</v>
      </c>
      <c r="N1145" s="681">
        <v>15900</v>
      </c>
      <c r="O1145" s="692"/>
      <c r="P1145" s="559" t="str">
        <f t="shared" si="51"/>
        <v>INCLUDED</v>
      </c>
      <c r="Q1145" s="578">
        <f t="shared" si="52"/>
        <v>0</v>
      </c>
      <c r="R1145" s="575">
        <f t="shared" si="53"/>
        <v>0</v>
      </c>
      <c r="AH1145" s="579"/>
    </row>
    <row r="1146" spans="1:34">
      <c r="A1146" s="560">
        <v>1122</v>
      </c>
      <c r="B1146" s="681">
        <v>7000009996</v>
      </c>
      <c r="C1146" s="681">
        <v>3820</v>
      </c>
      <c r="D1146" s="681">
        <v>450</v>
      </c>
      <c r="E1146" s="681">
        <v>20</v>
      </c>
      <c r="F1146" s="732" t="s">
        <v>831</v>
      </c>
      <c r="G1146" s="681">
        <v>100001325</v>
      </c>
      <c r="H1146" s="681">
        <v>995454</v>
      </c>
      <c r="I1146" s="690"/>
      <c r="J1146" s="693">
        <v>18</v>
      </c>
      <c r="K1146" s="691"/>
      <c r="L1146" s="732" t="s">
        <v>449</v>
      </c>
      <c r="M1146" s="681" t="s">
        <v>448</v>
      </c>
      <c r="N1146" s="681">
        <v>1275</v>
      </c>
      <c r="O1146" s="692"/>
      <c r="P1146" s="559" t="str">
        <f t="shared" si="51"/>
        <v>INCLUDED</v>
      </c>
      <c r="Q1146" s="578">
        <f t="shared" si="52"/>
        <v>0</v>
      </c>
      <c r="R1146" s="575">
        <f t="shared" si="53"/>
        <v>0</v>
      </c>
      <c r="AH1146" s="579"/>
    </row>
    <row r="1147" spans="1:34">
      <c r="A1147" s="560">
        <v>1123</v>
      </c>
      <c r="B1147" s="681">
        <v>7000009996</v>
      </c>
      <c r="C1147" s="681">
        <v>3820</v>
      </c>
      <c r="D1147" s="681">
        <v>450</v>
      </c>
      <c r="E1147" s="681">
        <v>30</v>
      </c>
      <c r="F1147" s="732" t="s">
        <v>831</v>
      </c>
      <c r="G1147" s="681">
        <v>100001326</v>
      </c>
      <c r="H1147" s="681">
        <v>995454</v>
      </c>
      <c r="I1147" s="690"/>
      <c r="J1147" s="693">
        <v>18</v>
      </c>
      <c r="K1147" s="691"/>
      <c r="L1147" s="732" t="s">
        <v>465</v>
      </c>
      <c r="M1147" s="681" t="s">
        <v>448</v>
      </c>
      <c r="N1147" s="681">
        <v>120</v>
      </c>
      <c r="O1147" s="692"/>
      <c r="P1147" s="559" t="str">
        <f t="shared" si="51"/>
        <v>INCLUDED</v>
      </c>
      <c r="Q1147" s="578">
        <f t="shared" si="52"/>
        <v>0</v>
      </c>
      <c r="R1147" s="575">
        <f t="shared" si="53"/>
        <v>0</v>
      </c>
      <c r="AH1147" s="579"/>
    </row>
    <row r="1148" spans="1:34" ht="46.8">
      <c r="A1148" s="560">
        <v>1124</v>
      </c>
      <c r="B1148" s="681">
        <v>7000009996</v>
      </c>
      <c r="C1148" s="681">
        <v>3820</v>
      </c>
      <c r="D1148" s="681">
        <v>450</v>
      </c>
      <c r="E1148" s="681">
        <v>40</v>
      </c>
      <c r="F1148" s="732" t="s">
        <v>831</v>
      </c>
      <c r="G1148" s="681">
        <v>100001754</v>
      </c>
      <c r="H1148" s="681">
        <v>995454</v>
      </c>
      <c r="I1148" s="690"/>
      <c r="J1148" s="693">
        <v>18</v>
      </c>
      <c r="K1148" s="691"/>
      <c r="L1148" s="732" t="s">
        <v>480</v>
      </c>
      <c r="M1148" s="681" t="s">
        <v>448</v>
      </c>
      <c r="N1148" s="681">
        <v>5900</v>
      </c>
      <c r="O1148" s="692"/>
      <c r="P1148" s="559" t="str">
        <f t="shared" ref="P1148:P1207" si="54">IF(O1148="","INCLUDED",O1148*N1148)</f>
        <v>INCLUDED</v>
      </c>
      <c r="Q1148" s="578">
        <f t="shared" ref="Q1148:Q1207" si="55">IF(O1148="",0,IF(K1148="",O1148*J1148/100,K1148*O1148))</f>
        <v>0</v>
      </c>
      <c r="R1148" s="575">
        <f t="shared" ref="R1148:R1207" si="56">Q1148*N1148</f>
        <v>0</v>
      </c>
      <c r="AH1148" s="579"/>
    </row>
    <row r="1149" spans="1:34" ht="31.2">
      <c r="A1149" s="560">
        <v>1125</v>
      </c>
      <c r="B1149" s="681">
        <v>7000009996</v>
      </c>
      <c r="C1149" s="681">
        <v>3820</v>
      </c>
      <c r="D1149" s="681">
        <v>450</v>
      </c>
      <c r="E1149" s="681">
        <v>50</v>
      </c>
      <c r="F1149" s="732" t="s">
        <v>831</v>
      </c>
      <c r="G1149" s="681">
        <v>100001328</v>
      </c>
      <c r="H1149" s="681">
        <v>995454</v>
      </c>
      <c r="I1149" s="690"/>
      <c r="J1149" s="693">
        <v>18</v>
      </c>
      <c r="K1149" s="691"/>
      <c r="L1149" s="732" t="s">
        <v>450</v>
      </c>
      <c r="M1149" s="681" t="s">
        <v>448</v>
      </c>
      <c r="N1149" s="681">
        <v>1440</v>
      </c>
      <c r="O1149" s="692"/>
      <c r="P1149" s="559" t="str">
        <f t="shared" si="54"/>
        <v>INCLUDED</v>
      </c>
      <c r="Q1149" s="578">
        <f t="shared" si="55"/>
        <v>0</v>
      </c>
      <c r="R1149" s="575">
        <f t="shared" si="56"/>
        <v>0</v>
      </c>
      <c r="AH1149" s="579"/>
    </row>
    <row r="1150" spans="1:34">
      <c r="A1150" s="560">
        <v>1126</v>
      </c>
      <c r="B1150" s="681">
        <v>7000009996</v>
      </c>
      <c r="C1150" s="681">
        <v>3820</v>
      </c>
      <c r="D1150" s="681">
        <v>450</v>
      </c>
      <c r="E1150" s="681">
        <v>60</v>
      </c>
      <c r="F1150" s="732" t="s">
        <v>831</v>
      </c>
      <c r="G1150" s="681">
        <v>100001329</v>
      </c>
      <c r="H1150" s="681">
        <v>995454</v>
      </c>
      <c r="I1150" s="690"/>
      <c r="J1150" s="693">
        <v>18</v>
      </c>
      <c r="K1150" s="691"/>
      <c r="L1150" s="732" t="s">
        <v>451</v>
      </c>
      <c r="M1150" s="681" t="s">
        <v>452</v>
      </c>
      <c r="N1150" s="681">
        <v>440</v>
      </c>
      <c r="O1150" s="692"/>
      <c r="P1150" s="559" t="str">
        <f t="shared" si="54"/>
        <v>INCLUDED</v>
      </c>
      <c r="Q1150" s="578">
        <f t="shared" si="55"/>
        <v>0</v>
      </c>
      <c r="R1150" s="575">
        <f t="shared" si="56"/>
        <v>0</v>
      </c>
      <c r="AH1150" s="579"/>
    </row>
    <row r="1151" spans="1:34">
      <c r="A1151" s="560">
        <v>1127</v>
      </c>
      <c r="B1151" s="681">
        <v>7000009996</v>
      </c>
      <c r="C1151" s="681">
        <v>3820</v>
      </c>
      <c r="D1151" s="681">
        <v>450</v>
      </c>
      <c r="E1151" s="681">
        <v>70</v>
      </c>
      <c r="F1151" s="732" t="s">
        <v>831</v>
      </c>
      <c r="G1151" s="681">
        <v>100001330</v>
      </c>
      <c r="H1151" s="681">
        <v>995428</v>
      </c>
      <c r="I1151" s="690"/>
      <c r="J1151" s="693">
        <v>18</v>
      </c>
      <c r="K1151" s="691"/>
      <c r="L1151" s="732" t="s">
        <v>915</v>
      </c>
      <c r="M1151" s="681" t="s">
        <v>448</v>
      </c>
      <c r="N1151" s="681">
        <v>27</v>
      </c>
      <c r="O1151" s="692"/>
      <c r="P1151" s="559" t="str">
        <f t="shared" si="54"/>
        <v>INCLUDED</v>
      </c>
      <c r="Q1151" s="578">
        <f t="shared" si="55"/>
        <v>0</v>
      </c>
      <c r="R1151" s="575">
        <f t="shared" si="56"/>
        <v>0</v>
      </c>
      <c r="AH1151" s="579"/>
    </row>
    <row r="1152" spans="1:34" ht="46.8">
      <c r="A1152" s="560">
        <v>1128</v>
      </c>
      <c r="B1152" s="681">
        <v>7000009996</v>
      </c>
      <c r="C1152" s="681">
        <v>3820</v>
      </c>
      <c r="D1152" s="681">
        <v>450</v>
      </c>
      <c r="E1152" s="681">
        <v>80</v>
      </c>
      <c r="F1152" s="732" t="s">
        <v>831</v>
      </c>
      <c r="G1152" s="681">
        <v>100001331</v>
      </c>
      <c r="H1152" s="681">
        <v>995455</v>
      </c>
      <c r="I1152" s="690"/>
      <c r="J1152" s="693">
        <v>18</v>
      </c>
      <c r="K1152" s="691"/>
      <c r="L1152" s="732" t="s">
        <v>453</v>
      </c>
      <c r="M1152" s="681" t="s">
        <v>452</v>
      </c>
      <c r="N1152" s="681">
        <v>40</v>
      </c>
      <c r="O1152" s="692"/>
      <c r="P1152" s="559" t="str">
        <f t="shared" si="54"/>
        <v>INCLUDED</v>
      </c>
      <c r="Q1152" s="578">
        <f t="shared" si="55"/>
        <v>0</v>
      </c>
      <c r="R1152" s="575">
        <f t="shared" si="56"/>
        <v>0</v>
      </c>
      <c r="AH1152" s="579"/>
    </row>
    <row r="1153" spans="1:34" ht="78">
      <c r="A1153" s="560">
        <v>1129</v>
      </c>
      <c r="B1153" s="681">
        <v>7000009996</v>
      </c>
      <c r="C1153" s="681">
        <v>3820</v>
      </c>
      <c r="D1153" s="681">
        <v>450</v>
      </c>
      <c r="E1153" s="681">
        <v>90</v>
      </c>
      <c r="F1153" s="732" t="s">
        <v>831</v>
      </c>
      <c r="G1153" s="681">
        <v>100001683</v>
      </c>
      <c r="H1153" s="681">
        <v>995414</v>
      </c>
      <c r="I1153" s="690"/>
      <c r="J1153" s="693">
        <v>18</v>
      </c>
      <c r="K1153" s="691"/>
      <c r="L1153" s="732" t="s">
        <v>916</v>
      </c>
      <c r="M1153" s="681" t="s">
        <v>454</v>
      </c>
      <c r="N1153" s="681">
        <v>710</v>
      </c>
      <c r="O1153" s="692"/>
      <c r="P1153" s="559" t="str">
        <f t="shared" si="54"/>
        <v>INCLUDED</v>
      </c>
      <c r="Q1153" s="578">
        <f t="shared" si="55"/>
        <v>0</v>
      </c>
      <c r="R1153" s="575">
        <f t="shared" si="56"/>
        <v>0</v>
      </c>
      <c r="AH1153" s="579"/>
    </row>
    <row r="1154" spans="1:34" ht="62.4">
      <c r="A1154" s="560">
        <v>1130</v>
      </c>
      <c r="B1154" s="681">
        <v>7000009996</v>
      </c>
      <c r="C1154" s="681">
        <v>3820</v>
      </c>
      <c r="D1154" s="681">
        <v>450</v>
      </c>
      <c r="E1154" s="681">
        <v>100</v>
      </c>
      <c r="F1154" s="732" t="s">
        <v>831</v>
      </c>
      <c r="G1154" s="681">
        <v>100001682</v>
      </c>
      <c r="H1154" s="681">
        <v>995416</v>
      </c>
      <c r="I1154" s="690"/>
      <c r="J1154" s="693">
        <v>18</v>
      </c>
      <c r="K1154" s="691"/>
      <c r="L1154" s="732" t="s">
        <v>917</v>
      </c>
      <c r="M1154" s="681" t="s">
        <v>454</v>
      </c>
      <c r="N1154" s="681">
        <v>25</v>
      </c>
      <c r="O1154" s="692"/>
      <c r="P1154" s="559" t="str">
        <f t="shared" si="54"/>
        <v>INCLUDED</v>
      </c>
      <c r="Q1154" s="578">
        <f t="shared" si="55"/>
        <v>0</v>
      </c>
      <c r="R1154" s="575">
        <f t="shared" si="56"/>
        <v>0</v>
      </c>
      <c r="AH1154" s="579"/>
    </row>
    <row r="1155" spans="1:34" ht="62.4">
      <c r="A1155" s="560">
        <v>1131</v>
      </c>
      <c r="B1155" s="681">
        <v>7000009996</v>
      </c>
      <c r="C1155" s="681">
        <v>3820</v>
      </c>
      <c r="D1155" s="681">
        <v>450</v>
      </c>
      <c r="E1155" s="681">
        <v>110</v>
      </c>
      <c r="F1155" s="732" t="s">
        <v>831</v>
      </c>
      <c r="G1155" s="681">
        <v>100001700</v>
      </c>
      <c r="H1155" s="681">
        <v>995454</v>
      </c>
      <c r="I1155" s="690"/>
      <c r="J1155" s="693">
        <v>18</v>
      </c>
      <c r="K1155" s="691"/>
      <c r="L1155" s="732" t="s">
        <v>918</v>
      </c>
      <c r="M1155" s="681" t="s">
        <v>290</v>
      </c>
      <c r="N1155" s="681">
        <v>1</v>
      </c>
      <c r="O1155" s="692"/>
      <c r="P1155" s="559" t="str">
        <f t="shared" si="54"/>
        <v>INCLUDED</v>
      </c>
      <c r="Q1155" s="578">
        <f t="shared" si="55"/>
        <v>0</v>
      </c>
      <c r="R1155" s="575">
        <f t="shared" si="56"/>
        <v>0</v>
      </c>
      <c r="AH1155" s="579"/>
    </row>
    <row r="1156" spans="1:34" ht="31.2">
      <c r="A1156" s="560">
        <v>1132</v>
      </c>
      <c r="B1156" s="681">
        <v>7000009996</v>
      </c>
      <c r="C1156" s="681">
        <v>3820</v>
      </c>
      <c r="D1156" s="681">
        <v>450</v>
      </c>
      <c r="E1156" s="681">
        <v>120</v>
      </c>
      <c r="F1156" s="732" t="s">
        <v>831</v>
      </c>
      <c r="G1156" s="681">
        <v>100002755</v>
      </c>
      <c r="H1156" s="681">
        <v>995428</v>
      </c>
      <c r="I1156" s="690"/>
      <c r="J1156" s="693">
        <v>18</v>
      </c>
      <c r="K1156" s="691"/>
      <c r="L1156" s="732" t="s">
        <v>919</v>
      </c>
      <c r="M1156" s="681" t="s">
        <v>454</v>
      </c>
      <c r="N1156" s="681">
        <v>12800</v>
      </c>
      <c r="O1156" s="692"/>
      <c r="P1156" s="559" t="str">
        <f t="shared" si="54"/>
        <v>INCLUDED</v>
      </c>
      <c r="Q1156" s="578">
        <f t="shared" si="55"/>
        <v>0</v>
      </c>
      <c r="R1156" s="575">
        <f t="shared" si="56"/>
        <v>0</v>
      </c>
      <c r="AH1156" s="579"/>
    </row>
    <row r="1157" spans="1:34" ht="62.4">
      <c r="A1157" s="560">
        <v>1133</v>
      </c>
      <c r="B1157" s="681">
        <v>7000009996</v>
      </c>
      <c r="C1157" s="681">
        <v>3820</v>
      </c>
      <c r="D1157" s="681">
        <v>450</v>
      </c>
      <c r="E1157" s="681">
        <v>140</v>
      </c>
      <c r="F1157" s="732" t="s">
        <v>831</v>
      </c>
      <c r="G1157" s="681">
        <v>100004507</v>
      </c>
      <c r="H1157" s="681">
        <v>995421</v>
      </c>
      <c r="I1157" s="690"/>
      <c r="J1157" s="693">
        <v>18</v>
      </c>
      <c r="K1157" s="691"/>
      <c r="L1157" s="732" t="s">
        <v>466</v>
      </c>
      <c r="M1157" s="681" t="s">
        <v>454</v>
      </c>
      <c r="N1157" s="681">
        <v>1690</v>
      </c>
      <c r="O1157" s="692"/>
      <c r="P1157" s="559" t="str">
        <f t="shared" si="54"/>
        <v>INCLUDED</v>
      </c>
      <c r="Q1157" s="578">
        <f t="shared" si="55"/>
        <v>0</v>
      </c>
      <c r="R1157" s="575">
        <f t="shared" si="56"/>
        <v>0</v>
      </c>
      <c r="AH1157" s="579"/>
    </row>
    <row r="1158" spans="1:34" ht="62.4">
      <c r="A1158" s="560">
        <v>1134</v>
      </c>
      <c r="B1158" s="681">
        <v>7000009996</v>
      </c>
      <c r="C1158" s="681">
        <v>3820</v>
      </c>
      <c r="D1158" s="681">
        <v>450</v>
      </c>
      <c r="E1158" s="681">
        <v>150</v>
      </c>
      <c r="F1158" s="732" t="s">
        <v>831</v>
      </c>
      <c r="G1158" s="681">
        <v>100001458</v>
      </c>
      <c r="H1158" s="681">
        <v>995421</v>
      </c>
      <c r="I1158" s="690"/>
      <c r="J1158" s="693">
        <v>18</v>
      </c>
      <c r="K1158" s="691"/>
      <c r="L1158" s="732" t="s">
        <v>947</v>
      </c>
      <c r="M1158" s="681" t="s">
        <v>454</v>
      </c>
      <c r="N1158" s="681">
        <v>188</v>
      </c>
      <c r="O1158" s="692"/>
      <c r="P1158" s="559" t="str">
        <f t="shared" si="54"/>
        <v>INCLUDED</v>
      </c>
      <c r="Q1158" s="578">
        <f t="shared" si="55"/>
        <v>0</v>
      </c>
      <c r="R1158" s="575">
        <f t="shared" si="56"/>
        <v>0</v>
      </c>
      <c r="AH1158" s="579"/>
    </row>
    <row r="1159" spans="1:34">
      <c r="A1159" s="560">
        <v>1135</v>
      </c>
      <c r="B1159" s="681">
        <v>7000009996</v>
      </c>
      <c r="C1159" s="681">
        <v>3820</v>
      </c>
      <c r="D1159" s="681">
        <v>450</v>
      </c>
      <c r="E1159" s="681">
        <v>160</v>
      </c>
      <c r="F1159" s="732" t="s">
        <v>831</v>
      </c>
      <c r="G1159" s="681">
        <v>100001391</v>
      </c>
      <c r="H1159" s="681">
        <v>995477</v>
      </c>
      <c r="I1159" s="690"/>
      <c r="J1159" s="693">
        <v>18</v>
      </c>
      <c r="K1159" s="691"/>
      <c r="L1159" s="732" t="s">
        <v>477</v>
      </c>
      <c r="M1159" s="681" t="s">
        <v>461</v>
      </c>
      <c r="N1159" s="681">
        <v>130</v>
      </c>
      <c r="O1159" s="692"/>
      <c r="P1159" s="559" t="str">
        <f t="shared" si="54"/>
        <v>INCLUDED</v>
      </c>
      <c r="Q1159" s="578">
        <f t="shared" si="55"/>
        <v>0</v>
      </c>
      <c r="R1159" s="575">
        <f t="shared" si="56"/>
        <v>0</v>
      </c>
      <c r="AH1159" s="579"/>
    </row>
    <row r="1160" spans="1:34">
      <c r="A1160" s="560">
        <v>1136</v>
      </c>
      <c r="B1160" s="681">
        <v>7000009996</v>
      </c>
      <c r="C1160" s="681">
        <v>3820</v>
      </c>
      <c r="D1160" s="681">
        <v>450</v>
      </c>
      <c r="E1160" s="681">
        <v>170</v>
      </c>
      <c r="F1160" s="732" t="s">
        <v>831</v>
      </c>
      <c r="G1160" s="681">
        <v>100001392</v>
      </c>
      <c r="H1160" s="681">
        <v>995455</v>
      </c>
      <c r="I1160" s="690"/>
      <c r="J1160" s="693">
        <v>18</v>
      </c>
      <c r="K1160" s="691"/>
      <c r="L1160" s="732" t="s">
        <v>920</v>
      </c>
      <c r="M1160" s="681" t="s">
        <v>290</v>
      </c>
      <c r="N1160" s="681">
        <v>3</v>
      </c>
      <c r="O1160" s="692"/>
      <c r="P1160" s="559" t="str">
        <f t="shared" si="54"/>
        <v>INCLUDED</v>
      </c>
      <c r="Q1160" s="578">
        <f t="shared" si="55"/>
        <v>0</v>
      </c>
      <c r="R1160" s="575">
        <f t="shared" si="56"/>
        <v>0</v>
      </c>
      <c r="AH1160" s="579"/>
    </row>
    <row r="1161" spans="1:34" ht="31.2">
      <c r="A1161" s="560">
        <v>1137</v>
      </c>
      <c r="B1161" s="681">
        <v>7000009996</v>
      </c>
      <c r="C1161" s="681">
        <v>3820</v>
      </c>
      <c r="D1161" s="681">
        <v>450</v>
      </c>
      <c r="E1161" s="681">
        <v>180</v>
      </c>
      <c r="F1161" s="732" t="s">
        <v>831</v>
      </c>
      <c r="G1161" s="681">
        <v>100001405</v>
      </c>
      <c r="H1161" s="681">
        <v>995462</v>
      </c>
      <c r="I1161" s="690"/>
      <c r="J1161" s="693">
        <v>18</v>
      </c>
      <c r="K1161" s="691"/>
      <c r="L1161" s="732" t="s">
        <v>921</v>
      </c>
      <c r="M1161" s="681" t="s">
        <v>461</v>
      </c>
      <c r="N1161" s="681">
        <v>50</v>
      </c>
      <c r="O1161" s="692"/>
      <c r="P1161" s="559" t="str">
        <f t="shared" si="54"/>
        <v>INCLUDED</v>
      </c>
      <c r="Q1161" s="578">
        <f t="shared" si="55"/>
        <v>0</v>
      </c>
      <c r="R1161" s="575">
        <f t="shared" si="56"/>
        <v>0</v>
      </c>
      <c r="AH1161" s="579"/>
    </row>
    <row r="1162" spans="1:34" ht="31.2">
      <c r="A1162" s="560">
        <v>1138</v>
      </c>
      <c r="B1162" s="681">
        <v>7000009996</v>
      </c>
      <c r="C1162" s="681">
        <v>3820</v>
      </c>
      <c r="D1162" s="681">
        <v>450</v>
      </c>
      <c r="E1162" s="681">
        <v>190</v>
      </c>
      <c r="F1162" s="732" t="s">
        <v>831</v>
      </c>
      <c r="G1162" s="681">
        <v>100001406</v>
      </c>
      <c r="H1162" s="681">
        <v>995462</v>
      </c>
      <c r="I1162" s="690"/>
      <c r="J1162" s="693">
        <v>18</v>
      </c>
      <c r="K1162" s="691"/>
      <c r="L1162" s="732" t="s">
        <v>922</v>
      </c>
      <c r="M1162" s="681" t="s">
        <v>461</v>
      </c>
      <c r="N1162" s="681">
        <v>20</v>
      </c>
      <c r="O1162" s="692"/>
      <c r="P1162" s="559" t="str">
        <f t="shared" si="54"/>
        <v>INCLUDED</v>
      </c>
      <c r="Q1162" s="578">
        <f t="shared" si="55"/>
        <v>0</v>
      </c>
      <c r="R1162" s="575">
        <f t="shared" si="56"/>
        <v>0</v>
      </c>
      <c r="AH1162" s="579"/>
    </row>
    <row r="1163" spans="1:34" ht="31.2">
      <c r="A1163" s="560">
        <v>1139</v>
      </c>
      <c r="B1163" s="681">
        <v>7000009996</v>
      </c>
      <c r="C1163" s="681">
        <v>3820</v>
      </c>
      <c r="D1163" s="681">
        <v>450</v>
      </c>
      <c r="E1163" s="681">
        <v>200</v>
      </c>
      <c r="F1163" s="732" t="s">
        <v>831</v>
      </c>
      <c r="G1163" s="681">
        <v>100001407</v>
      </c>
      <c r="H1163" s="681">
        <v>995462</v>
      </c>
      <c r="I1163" s="690"/>
      <c r="J1163" s="693">
        <v>18</v>
      </c>
      <c r="K1163" s="691"/>
      <c r="L1163" s="732" t="s">
        <v>923</v>
      </c>
      <c r="M1163" s="681" t="s">
        <v>461</v>
      </c>
      <c r="N1163" s="681">
        <v>15</v>
      </c>
      <c r="O1163" s="692"/>
      <c r="P1163" s="559" t="str">
        <f t="shared" si="54"/>
        <v>INCLUDED</v>
      </c>
      <c r="Q1163" s="578">
        <f t="shared" si="55"/>
        <v>0</v>
      </c>
      <c r="R1163" s="575">
        <f t="shared" si="56"/>
        <v>0</v>
      </c>
      <c r="AH1163" s="579"/>
    </row>
    <row r="1164" spans="1:34" ht="31.2">
      <c r="A1164" s="560">
        <v>1140</v>
      </c>
      <c r="B1164" s="681">
        <v>7000009996</v>
      </c>
      <c r="C1164" s="681">
        <v>3820</v>
      </c>
      <c r="D1164" s="681">
        <v>450</v>
      </c>
      <c r="E1164" s="681">
        <v>210</v>
      </c>
      <c r="F1164" s="732" t="s">
        <v>831</v>
      </c>
      <c r="G1164" s="681">
        <v>100001408</v>
      </c>
      <c r="H1164" s="681">
        <v>995462</v>
      </c>
      <c r="I1164" s="690"/>
      <c r="J1164" s="693">
        <v>18</v>
      </c>
      <c r="K1164" s="691"/>
      <c r="L1164" s="732" t="s">
        <v>924</v>
      </c>
      <c r="M1164" s="681" t="s">
        <v>461</v>
      </c>
      <c r="N1164" s="681">
        <v>10</v>
      </c>
      <c r="O1164" s="692"/>
      <c r="P1164" s="559" t="str">
        <f t="shared" si="54"/>
        <v>INCLUDED</v>
      </c>
      <c r="Q1164" s="578">
        <f t="shared" si="55"/>
        <v>0</v>
      </c>
      <c r="R1164" s="575">
        <f t="shared" si="56"/>
        <v>0</v>
      </c>
      <c r="AH1164" s="579"/>
    </row>
    <row r="1165" spans="1:34">
      <c r="A1165" s="560">
        <v>1141</v>
      </c>
      <c r="B1165" s="681">
        <v>7000009996</v>
      </c>
      <c r="C1165" s="681">
        <v>3820</v>
      </c>
      <c r="D1165" s="681">
        <v>450</v>
      </c>
      <c r="E1165" s="681">
        <v>220</v>
      </c>
      <c r="F1165" s="732" t="s">
        <v>831</v>
      </c>
      <c r="G1165" s="681">
        <v>100001410</v>
      </c>
      <c r="H1165" s="681">
        <v>995462</v>
      </c>
      <c r="I1165" s="690"/>
      <c r="J1165" s="693">
        <v>18</v>
      </c>
      <c r="K1165" s="691"/>
      <c r="L1165" s="732" t="s">
        <v>925</v>
      </c>
      <c r="M1165" s="681" t="s">
        <v>290</v>
      </c>
      <c r="N1165" s="681">
        <v>2</v>
      </c>
      <c r="O1165" s="692"/>
      <c r="P1165" s="559" t="str">
        <f t="shared" si="54"/>
        <v>INCLUDED</v>
      </c>
      <c r="Q1165" s="578">
        <f t="shared" si="55"/>
        <v>0</v>
      </c>
      <c r="R1165" s="575">
        <f t="shared" si="56"/>
        <v>0</v>
      </c>
      <c r="AH1165" s="579"/>
    </row>
    <row r="1166" spans="1:34">
      <c r="A1166" s="560">
        <v>1142</v>
      </c>
      <c r="B1166" s="681">
        <v>7000009996</v>
      </c>
      <c r="C1166" s="681">
        <v>3820</v>
      </c>
      <c r="D1166" s="681">
        <v>450</v>
      </c>
      <c r="E1166" s="681">
        <v>230</v>
      </c>
      <c r="F1166" s="732" t="s">
        <v>831</v>
      </c>
      <c r="G1166" s="681">
        <v>100001411</v>
      </c>
      <c r="H1166" s="681">
        <v>995462</v>
      </c>
      <c r="I1166" s="690"/>
      <c r="J1166" s="693">
        <v>18</v>
      </c>
      <c r="K1166" s="691"/>
      <c r="L1166" s="732" t="s">
        <v>926</v>
      </c>
      <c r="M1166" s="681" t="s">
        <v>290</v>
      </c>
      <c r="N1166" s="681">
        <v>4</v>
      </c>
      <c r="O1166" s="692"/>
      <c r="P1166" s="559" t="str">
        <f t="shared" si="54"/>
        <v>INCLUDED</v>
      </c>
      <c r="Q1166" s="578">
        <f t="shared" si="55"/>
        <v>0</v>
      </c>
      <c r="R1166" s="575">
        <f t="shared" si="56"/>
        <v>0</v>
      </c>
      <c r="AH1166" s="579"/>
    </row>
    <row r="1167" spans="1:34" ht="31.2">
      <c r="A1167" s="560">
        <v>1143</v>
      </c>
      <c r="B1167" s="681">
        <v>7000009996</v>
      </c>
      <c r="C1167" s="681">
        <v>3820</v>
      </c>
      <c r="D1167" s="681">
        <v>450</v>
      </c>
      <c r="E1167" s="681">
        <v>240</v>
      </c>
      <c r="F1167" s="732" t="s">
        <v>831</v>
      </c>
      <c r="G1167" s="681">
        <v>100001412</v>
      </c>
      <c r="H1167" s="681">
        <v>995462</v>
      </c>
      <c r="I1167" s="690"/>
      <c r="J1167" s="693">
        <v>18</v>
      </c>
      <c r="K1167" s="691"/>
      <c r="L1167" s="732" t="s">
        <v>478</v>
      </c>
      <c r="M1167" s="681" t="s">
        <v>461</v>
      </c>
      <c r="N1167" s="681">
        <v>450</v>
      </c>
      <c r="O1167" s="692"/>
      <c r="P1167" s="559" t="str">
        <f t="shared" si="54"/>
        <v>INCLUDED</v>
      </c>
      <c r="Q1167" s="578">
        <f t="shared" si="55"/>
        <v>0</v>
      </c>
      <c r="R1167" s="575">
        <f t="shared" si="56"/>
        <v>0</v>
      </c>
      <c r="AH1167" s="579"/>
    </row>
    <row r="1168" spans="1:34" ht="31.2">
      <c r="A1168" s="560">
        <v>1144</v>
      </c>
      <c r="B1168" s="681">
        <v>7000009996</v>
      </c>
      <c r="C1168" s="681">
        <v>3820</v>
      </c>
      <c r="D1168" s="681">
        <v>450</v>
      </c>
      <c r="E1168" s="681">
        <v>250</v>
      </c>
      <c r="F1168" s="732" t="s">
        <v>831</v>
      </c>
      <c r="G1168" s="681">
        <v>100001413</v>
      </c>
      <c r="H1168" s="681">
        <v>995462</v>
      </c>
      <c r="I1168" s="690"/>
      <c r="J1168" s="693">
        <v>18</v>
      </c>
      <c r="K1168" s="691"/>
      <c r="L1168" s="732" t="s">
        <v>479</v>
      </c>
      <c r="M1168" s="681" t="s">
        <v>461</v>
      </c>
      <c r="N1168" s="681">
        <v>180</v>
      </c>
      <c r="O1168" s="692"/>
      <c r="P1168" s="559" t="str">
        <f t="shared" si="54"/>
        <v>INCLUDED</v>
      </c>
      <c r="Q1168" s="578">
        <f t="shared" si="55"/>
        <v>0</v>
      </c>
      <c r="R1168" s="575">
        <f t="shared" si="56"/>
        <v>0</v>
      </c>
      <c r="AH1168" s="579"/>
    </row>
    <row r="1169" spans="1:34" ht="31.2">
      <c r="A1169" s="560">
        <v>1145</v>
      </c>
      <c r="B1169" s="681">
        <v>7000009996</v>
      </c>
      <c r="C1169" s="681">
        <v>3820</v>
      </c>
      <c r="D1169" s="681">
        <v>450</v>
      </c>
      <c r="E1169" s="681">
        <v>260</v>
      </c>
      <c r="F1169" s="732" t="s">
        <v>831</v>
      </c>
      <c r="G1169" s="681">
        <v>100001414</v>
      </c>
      <c r="H1169" s="681">
        <v>995462</v>
      </c>
      <c r="I1169" s="690"/>
      <c r="J1169" s="693">
        <v>18</v>
      </c>
      <c r="K1169" s="691"/>
      <c r="L1169" s="732" t="s">
        <v>927</v>
      </c>
      <c r="M1169" s="681" t="s">
        <v>461</v>
      </c>
      <c r="N1169" s="681">
        <v>130</v>
      </c>
      <c r="O1169" s="692"/>
      <c r="P1169" s="559" t="str">
        <f t="shared" si="54"/>
        <v>INCLUDED</v>
      </c>
      <c r="Q1169" s="578">
        <f t="shared" si="55"/>
        <v>0</v>
      </c>
      <c r="R1169" s="575">
        <f t="shared" si="56"/>
        <v>0</v>
      </c>
      <c r="AH1169" s="579"/>
    </row>
    <row r="1170" spans="1:34" ht="31.2">
      <c r="A1170" s="560">
        <v>1146</v>
      </c>
      <c r="B1170" s="681">
        <v>7000009996</v>
      </c>
      <c r="C1170" s="681">
        <v>3820</v>
      </c>
      <c r="D1170" s="681">
        <v>450</v>
      </c>
      <c r="E1170" s="681">
        <v>270</v>
      </c>
      <c r="F1170" s="732" t="s">
        <v>831</v>
      </c>
      <c r="G1170" s="681">
        <v>100001415</v>
      </c>
      <c r="H1170" s="681">
        <v>995462</v>
      </c>
      <c r="I1170" s="690"/>
      <c r="J1170" s="693">
        <v>18</v>
      </c>
      <c r="K1170" s="691"/>
      <c r="L1170" s="732" t="s">
        <v>928</v>
      </c>
      <c r="M1170" s="681" t="s">
        <v>461</v>
      </c>
      <c r="N1170" s="681">
        <v>140</v>
      </c>
      <c r="O1170" s="692"/>
      <c r="P1170" s="559" t="str">
        <f t="shared" si="54"/>
        <v>INCLUDED</v>
      </c>
      <c r="Q1170" s="578">
        <f t="shared" si="55"/>
        <v>0</v>
      </c>
      <c r="R1170" s="575">
        <f t="shared" si="56"/>
        <v>0</v>
      </c>
      <c r="AH1170" s="579"/>
    </row>
    <row r="1171" spans="1:34" ht="31.2">
      <c r="A1171" s="560">
        <v>1147</v>
      </c>
      <c r="B1171" s="681">
        <v>7000009996</v>
      </c>
      <c r="C1171" s="681">
        <v>3820</v>
      </c>
      <c r="D1171" s="681">
        <v>450</v>
      </c>
      <c r="E1171" s="681">
        <v>280</v>
      </c>
      <c r="F1171" s="732" t="s">
        <v>831</v>
      </c>
      <c r="G1171" s="681">
        <v>100001756</v>
      </c>
      <c r="H1171" s="681">
        <v>995424</v>
      </c>
      <c r="I1171" s="690"/>
      <c r="J1171" s="693">
        <v>18</v>
      </c>
      <c r="K1171" s="691"/>
      <c r="L1171" s="732" t="s">
        <v>929</v>
      </c>
      <c r="M1171" s="681" t="s">
        <v>461</v>
      </c>
      <c r="N1171" s="681">
        <v>40</v>
      </c>
      <c r="O1171" s="692"/>
      <c r="P1171" s="559" t="str">
        <f t="shared" si="54"/>
        <v>INCLUDED</v>
      </c>
      <c r="Q1171" s="578">
        <f t="shared" si="55"/>
        <v>0</v>
      </c>
      <c r="R1171" s="575">
        <f t="shared" si="56"/>
        <v>0</v>
      </c>
      <c r="AH1171" s="579"/>
    </row>
    <row r="1172" spans="1:34" ht="31.2">
      <c r="A1172" s="560">
        <v>1148</v>
      </c>
      <c r="B1172" s="681">
        <v>7000009996</v>
      </c>
      <c r="C1172" s="681">
        <v>3820</v>
      </c>
      <c r="D1172" s="681">
        <v>450</v>
      </c>
      <c r="E1172" s="681">
        <v>290</v>
      </c>
      <c r="F1172" s="732" t="s">
        <v>831</v>
      </c>
      <c r="G1172" s="681">
        <v>100001758</v>
      </c>
      <c r="H1172" s="681">
        <v>995424</v>
      </c>
      <c r="I1172" s="690"/>
      <c r="J1172" s="693">
        <v>18</v>
      </c>
      <c r="K1172" s="691"/>
      <c r="L1172" s="732" t="s">
        <v>930</v>
      </c>
      <c r="M1172" s="681" t="s">
        <v>461</v>
      </c>
      <c r="N1172" s="681">
        <v>80</v>
      </c>
      <c r="O1172" s="692"/>
      <c r="P1172" s="559" t="str">
        <f t="shared" si="54"/>
        <v>INCLUDED</v>
      </c>
      <c r="Q1172" s="578">
        <f t="shared" si="55"/>
        <v>0</v>
      </c>
      <c r="R1172" s="575">
        <f t="shared" si="56"/>
        <v>0</v>
      </c>
      <c r="AH1172" s="579"/>
    </row>
    <row r="1173" spans="1:34">
      <c r="A1173" s="560">
        <v>1149</v>
      </c>
      <c r="B1173" s="681">
        <v>7000009996</v>
      </c>
      <c r="C1173" s="681">
        <v>3820</v>
      </c>
      <c r="D1173" s="681">
        <v>450</v>
      </c>
      <c r="E1173" s="681">
        <v>300</v>
      </c>
      <c r="F1173" s="732" t="s">
        <v>831</v>
      </c>
      <c r="G1173" s="681">
        <v>100001740</v>
      </c>
      <c r="H1173" s="681">
        <v>995441</v>
      </c>
      <c r="I1173" s="690"/>
      <c r="J1173" s="693">
        <v>18</v>
      </c>
      <c r="K1173" s="691"/>
      <c r="L1173" s="732" t="s">
        <v>931</v>
      </c>
      <c r="M1173" s="681" t="s">
        <v>290</v>
      </c>
      <c r="N1173" s="681">
        <v>1</v>
      </c>
      <c r="O1173" s="692"/>
      <c r="P1173" s="559" t="str">
        <f t="shared" si="54"/>
        <v>INCLUDED</v>
      </c>
      <c r="Q1173" s="578">
        <f t="shared" si="55"/>
        <v>0</v>
      </c>
      <c r="R1173" s="575">
        <f t="shared" si="56"/>
        <v>0</v>
      </c>
      <c r="AH1173" s="579"/>
    </row>
    <row r="1174" spans="1:34" ht="265.2">
      <c r="A1174" s="560">
        <v>1150</v>
      </c>
      <c r="B1174" s="681">
        <v>7000009996</v>
      </c>
      <c r="C1174" s="681">
        <v>3820</v>
      </c>
      <c r="D1174" s="681">
        <v>450</v>
      </c>
      <c r="E1174" s="681">
        <v>310</v>
      </c>
      <c r="F1174" s="732" t="s">
        <v>831</v>
      </c>
      <c r="G1174" s="681">
        <v>100002911</v>
      </c>
      <c r="H1174" s="681">
        <v>995432</v>
      </c>
      <c r="I1174" s="690"/>
      <c r="J1174" s="693">
        <v>18</v>
      </c>
      <c r="K1174" s="691"/>
      <c r="L1174" s="732" t="s">
        <v>944</v>
      </c>
      <c r="M1174" s="681" t="s">
        <v>448</v>
      </c>
      <c r="N1174" s="681">
        <v>75000</v>
      </c>
      <c r="O1174" s="692"/>
      <c r="P1174" s="559" t="str">
        <f t="shared" si="54"/>
        <v>INCLUDED</v>
      </c>
      <c r="Q1174" s="578">
        <f t="shared" si="55"/>
        <v>0</v>
      </c>
      <c r="R1174" s="575">
        <f t="shared" si="56"/>
        <v>0</v>
      </c>
      <c r="AH1174" s="579"/>
    </row>
    <row r="1175" spans="1:34" ht="31.2">
      <c r="A1175" s="560">
        <v>1151</v>
      </c>
      <c r="B1175" s="681">
        <v>7000009996</v>
      </c>
      <c r="C1175" s="681">
        <v>3820</v>
      </c>
      <c r="D1175" s="681">
        <v>450</v>
      </c>
      <c r="E1175" s="681">
        <v>330</v>
      </c>
      <c r="F1175" s="732" t="s">
        <v>831</v>
      </c>
      <c r="G1175" s="681">
        <v>100001722</v>
      </c>
      <c r="H1175" s="681">
        <v>995462</v>
      </c>
      <c r="I1175" s="690"/>
      <c r="J1175" s="693">
        <v>18</v>
      </c>
      <c r="K1175" s="691"/>
      <c r="L1175" s="732" t="s">
        <v>932</v>
      </c>
      <c r="M1175" s="681" t="s">
        <v>461</v>
      </c>
      <c r="N1175" s="681">
        <v>100</v>
      </c>
      <c r="O1175" s="692"/>
      <c r="P1175" s="559" t="str">
        <f t="shared" si="54"/>
        <v>INCLUDED</v>
      </c>
      <c r="Q1175" s="578">
        <f t="shared" si="55"/>
        <v>0</v>
      </c>
      <c r="R1175" s="575">
        <f t="shared" si="56"/>
        <v>0</v>
      </c>
      <c r="AH1175" s="579"/>
    </row>
    <row r="1176" spans="1:34" ht="31.2">
      <c r="A1176" s="560">
        <v>1152</v>
      </c>
      <c r="B1176" s="681">
        <v>7000009996</v>
      </c>
      <c r="C1176" s="681">
        <v>3820</v>
      </c>
      <c r="D1176" s="681">
        <v>450</v>
      </c>
      <c r="E1176" s="681">
        <v>340</v>
      </c>
      <c r="F1176" s="732" t="s">
        <v>831</v>
      </c>
      <c r="G1176" s="681">
        <v>100001723</v>
      </c>
      <c r="H1176" s="681">
        <v>995462</v>
      </c>
      <c r="I1176" s="690"/>
      <c r="J1176" s="693">
        <v>18</v>
      </c>
      <c r="K1176" s="691"/>
      <c r="L1176" s="732" t="s">
        <v>933</v>
      </c>
      <c r="M1176" s="681" t="s">
        <v>461</v>
      </c>
      <c r="N1176" s="681">
        <v>80</v>
      </c>
      <c r="O1176" s="692"/>
      <c r="P1176" s="559" t="str">
        <f t="shared" si="54"/>
        <v>INCLUDED</v>
      </c>
      <c r="Q1176" s="578">
        <f t="shared" si="55"/>
        <v>0</v>
      </c>
      <c r="R1176" s="575">
        <f t="shared" si="56"/>
        <v>0</v>
      </c>
      <c r="AH1176" s="579"/>
    </row>
    <row r="1177" spans="1:34" ht="31.2">
      <c r="A1177" s="560">
        <v>1153</v>
      </c>
      <c r="B1177" s="681">
        <v>7000009996</v>
      </c>
      <c r="C1177" s="681">
        <v>3820</v>
      </c>
      <c r="D1177" s="681">
        <v>450</v>
      </c>
      <c r="E1177" s="681">
        <v>350</v>
      </c>
      <c r="F1177" s="732" t="s">
        <v>831</v>
      </c>
      <c r="G1177" s="681">
        <v>100001724</v>
      </c>
      <c r="H1177" s="681">
        <v>995462</v>
      </c>
      <c r="I1177" s="690"/>
      <c r="J1177" s="693">
        <v>18</v>
      </c>
      <c r="K1177" s="691"/>
      <c r="L1177" s="732" t="s">
        <v>934</v>
      </c>
      <c r="M1177" s="681" t="s">
        <v>461</v>
      </c>
      <c r="N1177" s="681">
        <v>60</v>
      </c>
      <c r="O1177" s="692"/>
      <c r="P1177" s="559" t="str">
        <f t="shared" si="54"/>
        <v>INCLUDED</v>
      </c>
      <c r="Q1177" s="578">
        <f t="shared" si="55"/>
        <v>0</v>
      </c>
      <c r="R1177" s="575">
        <f t="shared" si="56"/>
        <v>0</v>
      </c>
      <c r="AH1177" s="579"/>
    </row>
    <row r="1178" spans="1:34" ht="31.2">
      <c r="A1178" s="560">
        <v>1154</v>
      </c>
      <c r="B1178" s="681">
        <v>7000009996</v>
      </c>
      <c r="C1178" s="681">
        <v>3820</v>
      </c>
      <c r="D1178" s="681">
        <v>450</v>
      </c>
      <c r="E1178" s="681">
        <v>360</v>
      </c>
      <c r="F1178" s="732" t="s">
        <v>831</v>
      </c>
      <c r="G1178" s="681">
        <v>100001725</v>
      </c>
      <c r="H1178" s="681">
        <v>995462</v>
      </c>
      <c r="I1178" s="690"/>
      <c r="J1178" s="693">
        <v>18</v>
      </c>
      <c r="K1178" s="691"/>
      <c r="L1178" s="732" t="s">
        <v>935</v>
      </c>
      <c r="M1178" s="681" t="s">
        <v>461</v>
      </c>
      <c r="N1178" s="681">
        <v>40</v>
      </c>
      <c r="O1178" s="692"/>
      <c r="P1178" s="559" t="str">
        <f t="shared" si="54"/>
        <v>INCLUDED</v>
      </c>
      <c r="Q1178" s="578">
        <f t="shared" si="55"/>
        <v>0</v>
      </c>
      <c r="R1178" s="575">
        <f t="shared" si="56"/>
        <v>0</v>
      </c>
      <c r="AH1178" s="579"/>
    </row>
    <row r="1179" spans="1:34" ht="31.2">
      <c r="A1179" s="560">
        <v>1155</v>
      </c>
      <c r="B1179" s="681">
        <v>7000009996</v>
      </c>
      <c r="C1179" s="681">
        <v>3820</v>
      </c>
      <c r="D1179" s="681">
        <v>450</v>
      </c>
      <c r="E1179" s="681">
        <v>370</v>
      </c>
      <c r="F1179" s="732" t="s">
        <v>831</v>
      </c>
      <c r="G1179" s="681">
        <v>100001433</v>
      </c>
      <c r="H1179" s="681">
        <v>995435</v>
      </c>
      <c r="I1179" s="690"/>
      <c r="J1179" s="693">
        <v>18</v>
      </c>
      <c r="K1179" s="691"/>
      <c r="L1179" s="732" t="s">
        <v>936</v>
      </c>
      <c r="M1179" s="681" t="s">
        <v>462</v>
      </c>
      <c r="N1179" s="681">
        <v>1</v>
      </c>
      <c r="O1179" s="692"/>
      <c r="P1179" s="559" t="str">
        <f t="shared" si="54"/>
        <v>INCLUDED</v>
      </c>
      <c r="Q1179" s="578">
        <f t="shared" si="55"/>
        <v>0</v>
      </c>
      <c r="R1179" s="575">
        <f t="shared" si="56"/>
        <v>0</v>
      </c>
      <c r="AH1179" s="579"/>
    </row>
    <row r="1180" spans="1:34" ht="62.4">
      <c r="A1180" s="560">
        <v>1156</v>
      </c>
      <c r="B1180" s="681">
        <v>7000009996</v>
      </c>
      <c r="C1180" s="681">
        <v>3820</v>
      </c>
      <c r="D1180" s="681">
        <v>450</v>
      </c>
      <c r="E1180" s="681">
        <v>380</v>
      </c>
      <c r="F1180" s="732" t="s">
        <v>831</v>
      </c>
      <c r="G1180" s="681">
        <v>100004508</v>
      </c>
      <c r="H1180" s="681">
        <v>995421</v>
      </c>
      <c r="I1180" s="690"/>
      <c r="J1180" s="693">
        <v>18</v>
      </c>
      <c r="K1180" s="691"/>
      <c r="L1180" s="732" t="s">
        <v>946</v>
      </c>
      <c r="M1180" s="681" t="s">
        <v>454</v>
      </c>
      <c r="N1180" s="681">
        <v>60</v>
      </c>
      <c r="O1180" s="692"/>
      <c r="P1180" s="559" t="str">
        <f t="shared" si="54"/>
        <v>INCLUDED</v>
      </c>
      <c r="Q1180" s="578">
        <f t="shared" si="55"/>
        <v>0</v>
      </c>
      <c r="R1180" s="575">
        <f t="shared" si="56"/>
        <v>0</v>
      </c>
      <c r="AH1180" s="579"/>
    </row>
    <row r="1181" spans="1:34" ht="62.4">
      <c r="A1181" s="560">
        <v>1157</v>
      </c>
      <c r="B1181" s="681">
        <v>7000009996</v>
      </c>
      <c r="C1181" s="681">
        <v>3820</v>
      </c>
      <c r="D1181" s="681">
        <v>450</v>
      </c>
      <c r="E1181" s="681">
        <v>400</v>
      </c>
      <c r="F1181" s="732" t="s">
        <v>831</v>
      </c>
      <c r="G1181" s="681">
        <v>100001701</v>
      </c>
      <c r="H1181" s="681">
        <v>995411</v>
      </c>
      <c r="I1181" s="690"/>
      <c r="J1181" s="693">
        <v>18</v>
      </c>
      <c r="K1181" s="691"/>
      <c r="L1181" s="732" t="s">
        <v>937</v>
      </c>
      <c r="M1181" s="681" t="s">
        <v>454</v>
      </c>
      <c r="N1181" s="681">
        <v>18</v>
      </c>
      <c r="O1181" s="692"/>
      <c r="P1181" s="559" t="str">
        <f t="shared" si="54"/>
        <v>INCLUDED</v>
      </c>
      <c r="Q1181" s="578">
        <f t="shared" si="55"/>
        <v>0</v>
      </c>
      <c r="R1181" s="575">
        <f t="shared" si="56"/>
        <v>0</v>
      </c>
      <c r="AH1181" s="579"/>
    </row>
    <row r="1182" spans="1:34">
      <c r="A1182" s="560">
        <v>1158</v>
      </c>
      <c r="B1182" s="681">
        <v>7000009996</v>
      </c>
      <c r="C1182" s="681">
        <v>3820</v>
      </c>
      <c r="D1182" s="681">
        <v>450</v>
      </c>
      <c r="E1182" s="681">
        <v>410</v>
      </c>
      <c r="F1182" s="732" t="s">
        <v>831</v>
      </c>
      <c r="G1182" s="681">
        <v>100002488</v>
      </c>
      <c r="H1182" s="681">
        <v>995462</v>
      </c>
      <c r="I1182" s="690"/>
      <c r="J1182" s="693">
        <v>18</v>
      </c>
      <c r="K1182" s="691"/>
      <c r="L1182" s="732" t="s">
        <v>938</v>
      </c>
      <c r="M1182" s="681" t="s">
        <v>290</v>
      </c>
      <c r="N1182" s="681">
        <v>1</v>
      </c>
      <c r="O1182" s="692"/>
      <c r="P1182" s="559" t="str">
        <f t="shared" si="54"/>
        <v>INCLUDED</v>
      </c>
      <c r="Q1182" s="578">
        <f t="shared" si="55"/>
        <v>0</v>
      </c>
      <c r="R1182" s="575">
        <f t="shared" si="56"/>
        <v>0</v>
      </c>
      <c r="AH1182" s="579"/>
    </row>
    <row r="1183" spans="1:34" ht="62.4">
      <c r="A1183" s="560">
        <v>1159</v>
      </c>
      <c r="B1183" s="681">
        <v>7000009996</v>
      </c>
      <c r="C1183" s="681">
        <v>3820</v>
      </c>
      <c r="D1183" s="681">
        <v>450</v>
      </c>
      <c r="E1183" s="681">
        <v>420</v>
      </c>
      <c r="F1183" s="732" t="s">
        <v>831</v>
      </c>
      <c r="G1183" s="681">
        <v>100001721</v>
      </c>
      <c r="H1183" s="681">
        <v>995428</v>
      </c>
      <c r="I1183" s="690"/>
      <c r="J1183" s="693">
        <v>18</v>
      </c>
      <c r="K1183" s="691"/>
      <c r="L1183" s="732" t="s">
        <v>939</v>
      </c>
      <c r="M1183" s="681" t="s">
        <v>448</v>
      </c>
      <c r="N1183" s="681">
        <v>100</v>
      </c>
      <c r="O1183" s="692"/>
      <c r="P1183" s="559" t="str">
        <f t="shared" si="54"/>
        <v>INCLUDED</v>
      </c>
      <c r="Q1183" s="578">
        <f t="shared" si="55"/>
        <v>0</v>
      </c>
      <c r="R1183" s="575">
        <f t="shared" si="56"/>
        <v>0</v>
      </c>
      <c r="AH1183" s="579"/>
    </row>
    <row r="1184" spans="1:34" ht="62.4">
      <c r="A1184" s="560">
        <v>1160</v>
      </c>
      <c r="B1184" s="681">
        <v>7000009996</v>
      </c>
      <c r="C1184" s="681">
        <v>3820</v>
      </c>
      <c r="D1184" s="681">
        <v>450</v>
      </c>
      <c r="E1184" s="681">
        <v>430</v>
      </c>
      <c r="F1184" s="732" t="s">
        <v>831</v>
      </c>
      <c r="G1184" s="681">
        <v>100001459</v>
      </c>
      <c r="H1184" s="681">
        <v>995428</v>
      </c>
      <c r="I1184" s="690"/>
      <c r="J1184" s="693">
        <v>18</v>
      </c>
      <c r="K1184" s="691"/>
      <c r="L1184" s="732" t="s">
        <v>940</v>
      </c>
      <c r="M1184" s="681" t="s">
        <v>448</v>
      </c>
      <c r="N1184" s="681">
        <v>200</v>
      </c>
      <c r="O1184" s="692"/>
      <c r="P1184" s="559" t="str">
        <f t="shared" si="54"/>
        <v>INCLUDED</v>
      </c>
      <c r="Q1184" s="578">
        <f t="shared" si="55"/>
        <v>0</v>
      </c>
      <c r="R1184" s="575">
        <f t="shared" si="56"/>
        <v>0</v>
      </c>
      <c r="AH1184" s="579"/>
    </row>
    <row r="1185" spans="1:38 8156:8164 8817:8820 9535:9538 10310:11145 12031:12046 12996:13011 14037:14052 15173:15188" ht="62.4">
      <c r="A1185" s="560">
        <v>1161</v>
      </c>
      <c r="B1185" s="681">
        <v>7000009996</v>
      </c>
      <c r="C1185" s="681">
        <v>3820</v>
      </c>
      <c r="D1185" s="681">
        <v>450</v>
      </c>
      <c r="E1185" s="681">
        <v>440</v>
      </c>
      <c r="F1185" s="732" t="s">
        <v>831</v>
      </c>
      <c r="G1185" s="681">
        <v>100001684</v>
      </c>
      <c r="H1185" s="681">
        <v>995411</v>
      </c>
      <c r="I1185" s="690"/>
      <c r="J1185" s="693">
        <v>18</v>
      </c>
      <c r="K1185" s="691"/>
      <c r="L1185" s="732" t="s">
        <v>949</v>
      </c>
      <c r="M1185" s="681" t="s">
        <v>454</v>
      </c>
      <c r="N1185" s="681">
        <v>434</v>
      </c>
      <c r="O1185" s="692"/>
      <c r="P1185" s="559" t="str">
        <f t="shared" si="54"/>
        <v>INCLUDED</v>
      </c>
      <c r="Q1185" s="578">
        <f t="shared" si="55"/>
        <v>0</v>
      </c>
      <c r="R1185" s="575">
        <f t="shared" si="56"/>
        <v>0</v>
      </c>
      <c r="AH1185" s="579"/>
    </row>
    <row r="1186" spans="1:38 8156:8164 8817:8820 9535:9538 10310:11145 12031:12046 12996:13011 14037:14052 15173:15188" ht="140.4">
      <c r="A1186" s="560">
        <v>1162</v>
      </c>
      <c r="B1186" s="681">
        <v>7000009996</v>
      </c>
      <c r="C1186" s="681">
        <v>3820</v>
      </c>
      <c r="D1186" s="681">
        <v>450</v>
      </c>
      <c r="E1186" s="681">
        <v>450</v>
      </c>
      <c r="F1186" s="732" t="s">
        <v>831</v>
      </c>
      <c r="G1186" s="681">
        <v>100004463</v>
      </c>
      <c r="H1186" s="681">
        <v>995456</v>
      </c>
      <c r="I1186" s="690"/>
      <c r="J1186" s="693">
        <v>18</v>
      </c>
      <c r="K1186" s="691"/>
      <c r="L1186" s="732" t="s">
        <v>941</v>
      </c>
      <c r="M1186" s="681" t="s">
        <v>448</v>
      </c>
      <c r="N1186" s="681">
        <v>4000</v>
      </c>
      <c r="O1186" s="692"/>
      <c r="P1186" s="559" t="str">
        <f t="shared" si="54"/>
        <v>INCLUDED</v>
      </c>
      <c r="Q1186" s="578">
        <f t="shared" si="55"/>
        <v>0</v>
      </c>
      <c r="R1186" s="575">
        <f t="shared" si="56"/>
        <v>0</v>
      </c>
      <c r="AH1186" s="579"/>
    </row>
    <row r="1187" spans="1:38 8156:8164 8817:8820 9535:9538 10310:11145 12031:12046 12996:13011 14037:14052 15173:15188" ht="62.4">
      <c r="A1187" s="560">
        <v>1163</v>
      </c>
      <c r="B1187" s="681">
        <v>7000009996</v>
      </c>
      <c r="C1187" s="681">
        <v>3820</v>
      </c>
      <c r="D1187" s="681">
        <v>450</v>
      </c>
      <c r="E1187" s="681">
        <v>470</v>
      </c>
      <c r="F1187" s="732" t="s">
        <v>831</v>
      </c>
      <c r="G1187" s="681">
        <v>100004467</v>
      </c>
      <c r="H1187" s="681">
        <v>995432</v>
      </c>
      <c r="I1187" s="690"/>
      <c r="J1187" s="693">
        <v>18</v>
      </c>
      <c r="K1187" s="691"/>
      <c r="L1187" s="732" t="s">
        <v>942</v>
      </c>
      <c r="M1187" s="681" t="s">
        <v>448</v>
      </c>
      <c r="N1187" s="681">
        <v>1500</v>
      </c>
      <c r="O1187" s="692"/>
      <c r="P1187" s="559" t="str">
        <f t="shared" si="54"/>
        <v>INCLUDED</v>
      </c>
      <c r="Q1187" s="578">
        <f t="shared" si="55"/>
        <v>0</v>
      </c>
      <c r="R1187" s="575">
        <f t="shared" si="56"/>
        <v>0</v>
      </c>
      <c r="AH1187" s="579"/>
    </row>
    <row r="1188" spans="1:38 8156:8164 8817:8820 9535:9538 10310:11145 12031:12046 12996:13011 14037:14052 15173:15188" ht="31.2">
      <c r="A1188" s="560">
        <v>1164</v>
      </c>
      <c r="B1188" s="681">
        <v>7000009996</v>
      </c>
      <c r="C1188" s="681">
        <v>3820</v>
      </c>
      <c r="D1188" s="681">
        <v>450</v>
      </c>
      <c r="E1188" s="681">
        <v>480</v>
      </c>
      <c r="F1188" s="732" t="s">
        <v>831</v>
      </c>
      <c r="G1188" s="681">
        <v>100001393</v>
      </c>
      <c r="H1188" s="681">
        <v>995454</v>
      </c>
      <c r="I1188" s="690"/>
      <c r="J1188" s="693">
        <v>18</v>
      </c>
      <c r="K1188" s="691"/>
      <c r="L1188" s="732" t="s">
        <v>948</v>
      </c>
      <c r="M1188" s="681" t="s">
        <v>462</v>
      </c>
      <c r="N1188" s="681">
        <v>1</v>
      </c>
      <c r="O1188" s="692"/>
      <c r="P1188" s="559" t="str">
        <f t="shared" si="54"/>
        <v>INCLUDED</v>
      </c>
      <c r="Q1188" s="578">
        <f t="shared" si="55"/>
        <v>0</v>
      </c>
      <c r="R1188" s="575">
        <f t="shared" si="56"/>
        <v>0</v>
      </c>
      <c r="AH1188" s="579"/>
    </row>
    <row r="1189" spans="1:38 8156:8164 8817:8820 9535:9538 10310:11145 12031:12046 12996:13011 14037:14052 15173:15188" ht="46.8">
      <c r="A1189" s="560">
        <v>1165</v>
      </c>
      <c r="B1189" s="681">
        <v>7000009996</v>
      </c>
      <c r="C1189" s="681">
        <v>3820</v>
      </c>
      <c r="D1189" s="681">
        <v>450</v>
      </c>
      <c r="E1189" s="681">
        <v>490</v>
      </c>
      <c r="F1189" s="732" t="s">
        <v>831</v>
      </c>
      <c r="G1189" s="681">
        <v>100004520</v>
      </c>
      <c r="H1189" s="681">
        <v>995462</v>
      </c>
      <c r="I1189" s="690"/>
      <c r="J1189" s="693">
        <v>18</v>
      </c>
      <c r="K1189" s="691"/>
      <c r="L1189" s="732" t="s">
        <v>943</v>
      </c>
      <c r="M1189" s="681" t="s">
        <v>461</v>
      </c>
      <c r="N1189" s="681">
        <v>5</v>
      </c>
      <c r="O1189" s="692"/>
      <c r="P1189" s="559" t="str">
        <f t="shared" si="54"/>
        <v>INCLUDED</v>
      </c>
      <c r="Q1189" s="578">
        <f t="shared" si="55"/>
        <v>0</v>
      </c>
      <c r="R1189" s="575">
        <f t="shared" si="56"/>
        <v>0</v>
      </c>
      <c r="AH1189" s="579"/>
    </row>
    <row r="1190" spans="1:38 8156:8164 8817:8820 9535:9538 10310:11145 12031:12046 12996:13011 14037:14052 15173:15188">
      <c r="A1190" s="560">
        <v>1166</v>
      </c>
      <c r="B1190" s="681">
        <v>7000009996</v>
      </c>
      <c r="C1190" s="681">
        <v>3820</v>
      </c>
      <c r="D1190" s="681">
        <v>450</v>
      </c>
      <c r="E1190" s="681">
        <v>500</v>
      </c>
      <c r="F1190" s="732" t="s">
        <v>831</v>
      </c>
      <c r="G1190" s="681">
        <v>100001432</v>
      </c>
      <c r="H1190" s="681">
        <v>995423</v>
      </c>
      <c r="I1190" s="690"/>
      <c r="J1190" s="693">
        <v>18</v>
      </c>
      <c r="K1190" s="691"/>
      <c r="L1190" s="732" t="s">
        <v>945</v>
      </c>
      <c r="M1190" s="681" t="s">
        <v>461</v>
      </c>
      <c r="N1190" s="681">
        <v>50</v>
      </c>
      <c r="O1190" s="692"/>
      <c r="P1190" s="559" t="str">
        <f t="shared" si="54"/>
        <v>INCLUDED</v>
      </c>
      <c r="Q1190" s="578">
        <f t="shared" si="55"/>
        <v>0</v>
      </c>
      <c r="R1190" s="575">
        <f t="shared" si="56"/>
        <v>0</v>
      </c>
      <c r="AH1190" s="579"/>
    </row>
    <row r="1191" spans="1:38 8156:8164 8817:8820 9535:9538 10310:11145 12031:12046 12996:13011 14037:14052 15173:15188" ht="46.8">
      <c r="A1191" s="560">
        <v>1167</v>
      </c>
      <c r="B1191" s="681">
        <v>7000009996</v>
      </c>
      <c r="C1191" s="681">
        <v>3820</v>
      </c>
      <c r="D1191" s="681">
        <v>450</v>
      </c>
      <c r="E1191" s="681">
        <v>510</v>
      </c>
      <c r="F1191" s="732" t="s">
        <v>831</v>
      </c>
      <c r="G1191" s="681">
        <v>100004812</v>
      </c>
      <c r="H1191" s="681">
        <v>995454</v>
      </c>
      <c r="I1191" s="690"/>
      <c r="J1191" s="693">
        <v>18</v>
      </c>
      <c r="K1191" s="691"/>
      <c r="L1191" s="732" t="s">
        <v>951</v>
      </c>
      <c r="M1191" s="681" t="s">
        <v>461</v>
      </c>
      <c r="N1191" s="681">
        <v>590</v>
      </c>
      <c r="O1191" s="692"/>
      <c r="P1191" s="559" t="str">
        <f t="shared" si="54"/>
        <v>INCLUDED</v>
      </c>
      <c r="Q1191" s="578">
        <f t="shared" si="55"/>
        <v>0</v>
      </c>
      <c r="R1191" s="575">
        <f t="shared" si="56"/>
        <v>0</v>
      </c>
      <c r="AH1191" s="579"/>
    </row>
    <row r="1192" spans="1:38 8156:8164 8817:8820 9535:9538 10310:11145 12031:12046 12996:13011 14037:14052 15173:15188" ht="31.2">
      <c r="A1192" s="560">
        <v>1168</v>
      </c>
      <c r="B1192" s="681">
        <v>7000009996</v>
      </c>
      <c r="C1192" s="681">
        <v>3820</v>
      </c>
      <c r="D1192" s="681">
        <v>450</v>
      </c>
      <c r="E1192" s="681">
        <v>520</v>
      </c>
      <c r="F1192" s="732" t="s">
        <v>831</v>
      </c>
      <c r="G1192" s="681">
        <v>100003926</v>
      </c>
      <c r="H1192" s="681">
        <v>995428</v>
      </c>
      <c r="I1192" s="690"/>
      <c r="J1192" s="693">
        <v>18</v>
      </c>
      <c r="K1192" s="691"/>
      <c r="L1192" s="732" t="s">
        <v>952</v>
      </c>
      <c r="M1192" s="681" t="s">
        <v>454</v>
      </c>
      <c r="N1192" s="681">
        <v>2500</v>
      </c>
      <c r="O1192" s="692"/>
      <c r="P1192" s="559" t="str">
        <f t="shared" si="54"/>
        <v>INCLUDED</v>
      </c>
      <c r="Q1192" s="578">
        <f t="shared" si="55"/>
        <v>0</v>
      </c>
      <c r="R1192" s="575">
        <f t="shared" si="56"/>
        <v>0</v>
      </c>
      <c r="AH1192" s="579"/>
    </row>
    <row r="1193" spans="1:38 8156:8164 8817:8820 9535:9538 10310:11145 12031:12046 12996:13011 14037:14052 15173:15188">
      <c r="A1193" s="560">
        <v>1169</v>
      </c>
      <c r="B1193" s="681">
        <v>7000009996</v>
      </c>
      <c r="C1193" s="681">
        <v>3820</v>
      </c>
      <c r="D1193" s="681">
        <v>450</v>
      </c>
      <c r="E1193" s="681">
        <v>530</v>
      </c>
      <c r="F1193" s="732" t="s">
        <v>831</v>
      </c>
      <c r="G1193" s="681">
        <v>100002760</v>
      </c>
      <c r="H1193" s="681">
        <v>995411</v>
      </c>
      <c r="I1193" s="690"/>
      <c r="J1193" s="693">
        <v>18</v>
      </c>
      <c r="K1193" s="691"/>
      <c r="L1193" s="732" t="s">
        <v>950</v>
      </c>
      <c r="M1193" s="681" t="s">
        <v>290</v>
      </c>
      <c r="N1193" s="681">
        <v>1</v>
      </c>
      <c r="O1193" s="692"/>
      <c r="P1193" s="559" t="str">
        <f t="shared" si="54"/>
        <v>INCLUDED</v>
      </c>
      <c r="Q1193" s="578">
        <f t="shared" si="55"/>
        <v>0</v>
      </c>
      <c r="R1193" s="575">
        <f t="shared" si="56"/>
        <v>0</v>
      </c>
      <c r="AH1193" s="579"/>
    </row>
    <row r="1194" spans="1:38 8156:8164 8817:8820 9535:9538 10310:11145 12031:12046 12996:13011 14037:14052 15173:15188" ht="31.2">
      <c r="A1194" s="560">
        <v>1170</v>
      </c>
      <c r="B1194" s="681">
        <v>7000009996</v>
      </c>
      <c r="C1194" s="681">
        <v>3820</v>
      </c>
      <c r="D1194" s="681">
        <v>450</v>
      </c>
      <c r="E1194" s="681">
        <v>540</v>
      </c>
      <c r="F1194" s="732" t="s">
        <v>831</v>
      </c>
      <c r="G1194" s="681">
        <v>100004392</v>
      </c>
      <c r="H1194" s="681">
        <v>995454</v>
      </c>
      <c r="I1194" s="690"/>
      <c r="J1194" s="693">
        <v>18</v>
      </c>
      <c r="K1194" s="691"/>
      <c r="L1194" s="732" t="s">
        <v>953</v>
      </c>
      <c r="M1194" s="681" t="s">
        <v>448</v>
      </c>
      <c r="N1194" s="681">
        <v>600</v>
      </c>
      <c r="O1194" s="692"/>
      <c r="P1194" s="559" t="str">
        <f t="shared" si="54"/>
        <v>INCLUDED</v>
      </c>
      <c r="Q1194" s="578">
        <f t="shared" si="55"/>
        <v>0</v>
      </c>
      <c r="R1194" s="575">
        <f t="shared" si="56"/>
        <v>0</v>
      </c>
      <c r="AH1194" s="579"/>
    </row>
    <row r="1195" spans="1:38 8156:8164 8817:8820 9535:9538 10310:11145 12031:12046 12996:13011 14037:14052 15173:15188" ht="78">
      <c r="A1195" s="560">
        <v>1171</v>
      </c>
      <c r="B1195" s="681">
        <v>7000009996</v>
      </c>
      <c r="C1195" s="681">
        <v>3820</v>
      </c>
      <c r="D1195" s="681">
        <v>450</v>
      </c>
      <c r="E1195" s="681">
        <v>550</v>
      </c>
      <c r="F1195" s="732" t="s">
        <v>831</v>
      </c>
      <c r="G1195" s="681">
        <v>100007900</v>
      </c>
      <c r="H1195" s="681">
        <v>995454</v>
      </c>
      <c r="I1195" s="690"/>
      <c r="J1195" s="693">
        <v>18</v>
      </c>
      <c r="K1195" s="691"/>
      <c r="L1195" s="732" t="s">
        <v>954</v>
      </c>
      <c r="M1195" s="681" t="s">
        <v>955</v>
      </c>
      <c r="N1195" s="681">
        <v>260</v>
      </c>
      <c r="O1195" s="692"/>
      <c r="P1195" s="559" t="str">
        <f t="shared" si="54"/>
        <v>INCLUDED</v>
      </c>
      <c r="Q1195" s="578">
        <f t="shared" si="55"/>
        <v>0</v>
      </c>
      <c r="R1195" s="575">
        <f t="shared" si="56"/>
        <v>0</v>
      </c>
      <c r="AH1195" s="579"/>
    </row>
    <row r="1196" spans="1:38 8156:8164 8817:8820 9535:9538 10310:11145 12031:12046 12996:13011 14037:14052 15173:15188" ht="18">
      <c r="A1196" s="683" t="s">
        <v>339</v>
      </c>
      <c r="B1196" s="733" t="s">
        <v>851</v>
      </c>
      <c r="C1196" s="688"/>
      <c r="D1196" s="688"/>
      <c r="E1196" s="688"/>
      <c r="F1196" s="734"/>
      <c r="G1196" s="688"/>
      <c r="H1196" s="688"/>
      <c r="I1196" s="663"/>
      <c r="J1196" s="663"/>
      <c r="K1196" s="663"/>
      <c r="L1196" s="663"/>
      <c r="M1196" s="736"/>
      <c r="N1196" s="736"/>
      <c r="O1196" s="663"/>
      <c r="P1196" s="664"/>
      <c r="Q1196" s="578">
        <f t="shared" si="55"/>
        <v>0</v>
      </c>
      <c r="R1196" s="575">
        <f t="shared" si="56"/>
        <v>0</v>
      </c>
      <c r="S1196" s="346"/>
      <c r="T1196" s="346"/>
      <c r="U1196" s="346"/>
      <c r="V1196" s="346"/>
      <c r="W1196" s="346"/>
      <c r="X1196" s="346"/>
      <c r="Y1196" s="346"/>
      <c r="Z1196" s="346"/>
      <c r="AA1196" s="346"/>
      <c r="AB1196" s="346"/>
      <c r="AC1196" s="346"/>
      <c r="AD1196" s="346"/>
      <c r="AE1196" s="346"/>
      <c r="AF1196" s="346"/>
      <c r="AG1196" s="346"/>
      <c r="AH1196" s="346"/>
      <c r="AI1196" s="346"/>
      <c r="AJ1196" s="346"/>
      <c r="AK1196" s="346"/>
      <c r="AL1196" s="346"/>
      <c r="LAR1196" s="683"/>
      <c r="LAS1196" s="733"/>
      <c r="LAT1196" s="688"/>
      <c r="LAU1196" s="688"/>
      <c r="LAV1196" s="348"/>
      <c r="LAW1196" s="348"/>
      <c r="LAX1196" s="348"/>
      <c r="LAY1196" s="348"/>
      <c r="LAZ1196" s="348"/>
      <c r="MAC1196" s="683"/>
      <c r="MAD1196" s="733"/>
      <c r="MAE1196" s="688"/>
      <c r="MAF1196" s="688"/>
      <c r="NBS1196" s="683"/>
      <c r="NBT1196" s="733"/>
      <c r="NBU1196" s="688"/>
      <c r="NBV1196" s="688"/>
      <c r="OFN1196" s="683"/>
      <c r="OFO1196" s="733"/>
      <c r="OFP1196" s="688"/>
      <c r="OFQ1196" s="688"/>
      <c r="PLN1196" s="683"/>
      <c r="PLO1196" s="733"/>
      <c r="PLP1196" s="688"/>
      <c r="PLQ1196" s="688"/>
      <c r="QTS1196" s="683"/>
      <c r="QTT1196" s="733"/>
      <c r="QTU1196" s="688"/>
      <c r="QTV1196" s="688"/>
      <c r="QTW1196" s="688"/>
      <c r="QTX1196" s="734"/>
      <c r="QTY1196" s="688"/>
      <c r="QTZ1196" s="688"/>
      <c r="QUA1196" s="663"/>
      <c r="QUB1196" s="663"/>
      <c r="QUC1196" s="663"/>
      <c r="QUD1196" s="663"/>
      <c r="QUE1196" s="736"/>
      <c r="QUF1196" s="736"/>
      <c r="QUG1196" s="663"/>
      <c r="QUH1196" s="664"/>
      <c r="SEV1196" s="683"/>
      <c r="SEW1196" s="733"/>
      <c r="SEX1196" s="688"/>
      <c r="SEY1196" s="688"/>
      <c r="SEZ1196" s="688"/>
      <c r="SFA1196" s="734"/>
      <c r="SFB1196" s="688"/>
      <c r="SFC1196" s="688"/>
      <c r="SFD1196" s="663"/>
      <c r="SFE1196" s="663"/>
      <c r="SFF1196" s="663"/>
      <c r="SFG1196" s="663"/>
      <c r="SFH1196" s="736"/>
      <c r="SFI1196" s="736"/>
      <c r="SFJ1196" s="663"/>
      <c r="SFK1196" s="664"/>
      <c r="TSW1196" s="683"/>
      <c r="TSX1196" s="733"/>
      <c r="TSY1196" s="688"/>
      <c r="TSZ1196" s="688"/>
      <c r="TTA1196" s="688"/>
      <c r="TTB1196" s="734"/>
      <c r="TTC1196" s="688"/>
      <c r="TTD1196" s="688"/>
      <c r="TTE1196" s="663"/>
      <c r="TTF1196" s="663"/>
      <c r="TTG1196" s="663"/>
      <c r="TTH1196" s="663"/>
      <c r="TTI1196" s="736"/>
      <c r="TTJ1196" s="736"/>
      <c r="TTK1196" s="663"/>
      <c r="TTL1196" s="664"/>
      <c r="VKO1196" s="683"/>
      <c r="VKP1196" s="733"/>
      <c r="VKQ1196" s="688"/>
      <c r="VKR1196" s="688"/>
      <c r="VKS1196" s="688"/>
      <c r="VKT1196" s="734"/>
      <c r="VKU1196" s="688"/>
      <c r="VKV1196" s="688"/>
      <c r="VKW1196" s="663"/>
      <c r="VKX1196" s="663"/>
      <c r="VKY1196" s="663"/>
      <c r="VKZ1196" s="663"/>
      <c r="VLA1196" s="736"/>
      <c r="VLB1196" s="736"/>
      <c r="VLC1196" s="663"/>
      <c r="VLD1196" s="664"/>
    </row>
    <row r="1197" spans="1:38 8156:8164 8817:8820 9535:9538 10310:11145 12031:12046 12996:13011 14037:14052 15173:15188" ht="62.4">
      <c r="A1197" s="560">
        <v>1172</v>
      </c>
      <c r="B1197" s="681">
        <v>7000009996</v>
      </c>
      <c r="C1197" s="681">
        <v>10540</v>
      </c>
      <c r="D1197" s="681">
        <v>20</v>
      </c>
      <c r="E1197" s="681">
        <v>10</v>
      </c>
      <c r="F1197" s="732" t="s">
        <v>852</v>
      </c>
      <c r="G1197" s="681">
        <v>100002856</v>
      </c>
      <c r="H1197" s="681">
        <v>998734</v>
      </c>
      <c r="I1197" s="690"/>
      <c r="J1197" s="693">
        <v>18</v>
      </c>
      <c r="K1197" s="691"/>
      <c r="L1197" s="732" t="s">
        <v>1024</v>
      </c>
      <c r="M1197" s="681" t="s">
        <v>291</v>
      </c>
      <c r="N1197" s="681">
        <v>4</v>
      </c>
      <c r="O1197" s="692"/>
      <c r="P1197" s="559" t="str">
        <f t="shared" si="54"/>
        <v>INCLUDED</v>
      </c>
      <c r="Q1197" s="578">
        <f t="shared" si="55"/>
        <v>0</v>
      </c>
      <c r="R1197" s="575">
        <f t="shared" si="56"/>
        <v>0</v>
      </c>
      <c r="AH1197" s="579"/>
    </row>
    <row r="1198" spans="1:38 8156:8164 8817:8820 9535:9538 10310:11145 12031:12046 12996:13011 14037:14052 15173:15188" ht="31.2">
      <c r="A1198" s="560">
        <v>1173</v>
      </c>
      <c r="B1198" s="798">
        <v>7000009996</v>
      </c>
      <c r="C1198" s="798">
        <v>10540</v>
      </c>
      <c r="D1198" s="798">
        <v>20</v>
      </c>
      <c r="E1198" s="798">
        <v>20</v>
      </c>
      <c r="F1198" s="799" t="s">
        <v>852</v>
      </c>
      <c r="G1198" s="798">
        <v>170000427</v>
      </c>
      <c r="H1198" s="798">
        <v>998734</v>
      </c>
      <c r="I1198" s="690"/>
      <c r="J1198" s="765">
        <v>18</v>
      </c>
      <c r="K1198" s="691"/>
      <c r="L1198" s="799" t="s">
        <v>1025</v>
      </c>
      <c r="M1198" s="798" t="s">
        <v>290</v>
      </c>
      <c r="N1198" s="798">
        <v>8</v>
      </c>
      <c r="O1198" s="692"/>
      <c r="P1198" s="559" t="str">
        <f t="shared" si="54"/>
        <v>INCLUDED</v>
      </c>
      <c r="Q1198" s="578">
        <f t="shared" si="55"/>
        <v>0</v>
      </c>
      <c r="R1198" s="575">
        <f t="shared" si="56"/>
        <v>0</v>
      </c>
      <c r="AH1198" s="579"/>
    </row>
    <row r="1199" spans="1:38 8156:8164 8817:8820 9535:9538 10310:11145 12031:12046 12996:13011 14037:14052 15173:15188" ht="31.2">
      <c r="A1199" s="560">
        <v>1174</v>
      </c>
      <c r="B1199" s="681">
        <v>7000009996</v>
      </c>
      <c r="C1199" s="681">
        <v>10540</v>
      </c>
      <c r="D1199" s="681">
        <v>20</v>
      </c>
      <c r="E1199" s="681">
        <v>30</v>
      </c>
      <c r="F1199" s="732" t="s">
        <v>852</v>
      </c>
      <c r="G1199" s="681">
        <v>170000428</v>
      </c>
      <c r="H1199" s="681">
        <v>998734</v>
      </c>
      <c r="I1199" s="690"/>
      <c r="J1199" s="693">
        <v>18</v>
      </c>
      <c r="K1199" s="691"/>
      <c r="L1199" s="732" t="s">
        <v>1026</v>
      </c>
      <c r="M1199" s="681" t="s">
        <v>290</v>
      </c>
      <c r="N1199" s="681">
        <v>2</v>
      </c>
      <c r="O1199" s="692"/>
      <c r="P1199" s="559" t="str">
        <f t="shared" si="54"/>
        <v>INCLUDED</v>
      </c>
      <c r="Q1199" s="578">
        <f t="shared" si="55"/>
        <v>0</v>
      </c>
      <c r="R1199" s="575">
        <f t="shared" si="56"/>
        <v>0</v>
      </c>
      <c r="AH1199" s="579"/>
    </row>
    <row r="1200" spans="1:38 8156:8164 8817:8820 9535:9538 10310:11145 12031:12046 12996:13011 14037:14052 15173:15188" ht="31.2">
      <c r="A1200" s="560">
        <v>1175</v>
      </c>
      <c r="B1200" s="681">
        <v>7000009996</v>
      </c>
      <c r="C1200" s="681">
        <v>10540</v>
      </c>
      <c r="D1200" s="681">
        <v>20</v>
      </c>
      <c r="E1200" s="681">
        <v>40</v>
      </c>
      <c r="F1200" s="732" t="s">
        <v>852</v>
      </c>
      <c r="G1200" s="681">
        <v>170000429</v>
      </c>
      <c r="H1200" s="681">
        <v>998734</v>
      </c>
      <c r="I1200" s="690"/>
      <c r="J1200" s="693">
        <v>18</v>
      </c>
      <c r="K1200" s="691"/>
      <c r="L1200" s="732" t="s">
        <v>1027</v>
      </c>
      <c r="M1200" s="681" t="s">
        <v>290</v>
      </c>
      <c r="N1200" s="681">
        <v>2</v>
      </c>
      <c r="O1200" s="692"/>
      <c r="P1200" s="559" t="str">
        <f t="shared" si="54"/>
        <v>INCLUDED</v>
      </c>
      <c r="Q1200" s="578">
        <f t="shared" si="55"/>
        <v>0</v>
      </c>
      <c r="R1200" s="575">
        <f t="shared" si="56"/>
        <v>0</v>
      </c>
      <c r="AH1200" s="579"/>
    </row>
    <row r="1201" spans="1:34" ht="31.2">
      <c r="A1201" s="560">
        <v>1176</v>
      </c>
      <c r="B1201" s="681">
        <v>7000009996</v>
      </c>
      <c r="C1201" s="681">
        <v>10540</v>
      </c>
      <c r="D1201" s="681">
        <v>20</v>
      </c>
      <c r="E1201" s="681">
        <v>50</v>
      </c>
      <c r="F1201" s="732" t="s">
        <v>852</v>
      </c>
      <c r="G1201" s="681">
        <v>100002817</v>
      </c>
      <c r="H1201" s="681">
        <v>998734</v>
      </c>
      <c r="I1201" s="690"/>
      <c r="J1201" s="693">
        <v>18</v>
      </c>
      <c r="K1201" s="691"/>
      <c r="L1201" s="732" t="s">
        <v>1028</v>
      </c>
      <c r="M1201" s="681" t="s">
        <v>290</v>
      </c>
      <c r="N1201" s="681">
        <v>2</v>
      </c>
      <c r="O1201" s="692"/>
      <c r="P1201" s="559" t="str">
        <f t="shared" si="54"/>
        <v>INCLUDED</v>
      </c>
      <c r="Q1201" s="578">
        <f t="shared" si="55"/>
        <v>0</v>
      </c>
      <c r="R1201" s="575">
        <f t="shared" si="56"/>
        <v>0</v>
      </c>
      <c r="AH1201" s="579"/>
    </row>
    <row r="1202" spans="1:34" ht="31.2">
      <c r="A1202" s="560">
        <v>1177</v>
      </c>
      <c r="B1202" s="681">
        <v>7000009996</v>
      </c>
      <c r="C1202" s="681">
        <v>10540</v>
      </c>
      <c r="D1202" s="681">
        <v>20</v>
      </c>
      <c r="E1202" s="681">
        <v>60</v>
      </c>
      <c r="F1202" s="732" t="s">
        <v>852</v>
      </c>
      <c r="G1202" s="681">
        <v>100002825</v>
      </c>
      <c r="H1202" s="681">
        <v>998734</v>
      </c>
      <c r="I1202" s="690"/>
      <c r="J1202" s="693">
        <v>18</v>
      </c>
      <c r="K1202" s="691"/>
      <c r="L1202" s="732" t="s">
        <v>1029</v>
      </c>
      <c r="M1202" s="681" t="s">
        <v>291</v>
      </c>
      <c r="N1202" s="681">
        <v>8</v>
      </c>
      <c r="O1202" s="692"/>
      <c r="P1202" s="559" t="str">
        <f t="shared" si="54"/>
        <v>INCLUDED</v>
      </c>
      <c r="Q1202" s="578">
        <f t="shared" si="55"/>
        <v>0</v>
      </c>
      <c r="R1202" s="575">
        <f t="shared" si="56"/>
        <v>0</v>
      </c>
      <c r="AH1202" s="579"/>
    </row>
    <row r="1203" spans="1:34" ht="31.2">
      <c r="A1203" s="560">
        <v>1178</v>
      </c>
      <c r="B1203" s="681">
        <v>7000009996</v>
      </c>
      <c r="C1203" s="681">
        <v>10540</v>
      </c>
      <c r="D1203" s="681">
        <v>20</v>
      </c>
      <c r="E1203" s="681">
        <v>70</v>
      </c>
      <c r="F1203" s="732" t="s">
        <v>852</v>
      </c>
      <c r="G1203" s="681">
        <v>100002827</v>
      </c>
      <c r="H1203" s="681">
        <v>998734</v>
      </c>
      <c r="I1203" s="690"/>
      <c r="J1203" s="693">
        <v>18</v>
      </c>
      <c r="K1203" s="691"/>
      <c r="L1203" s="732" t="s">
        <v>1030</v>
      </c>
      <c r="M1203" s="681" t="s">
        <v>290</v>
      </c>
      <c r="N1203" s="681">
        <v>4</v>
      </c>
      <c r="O1203" s="692"/>
      <c r="P1203" s="559" t="str">
        <f t="shared" si="54"/>
        <v>INCLUDED</v>
      </c>
      <c r="Q1203" s="578">
        <f t="shared" si="55"/>
        <v>0</v>
      </c>
      <c r="R1203" s="575">
        <f t="shared" si="56"/>
        <v>0</v>
      </c>
      <c r="AH1203" s="579"/>
    </row>
    <row r="1204" spans="1:34" ht="62.4">
      <c r="A1204" s="560">
        <v>1179</v>
      </c>
      <c r="B1204" s="681">
        <v>7000009996</v>
      </c>
      <c r="C1204" s="681">
        <v>10540</v>
      </c>
      <c r="D1204" s="681">
        <v>20</v>
      </c>
      <c r="E1204" s="681">
        <v>80</v>
      </c>
      <c r="F1204" s="732" t="s">
        <v>852</v>
      </c>
      <c r="G1204" s="681">
        <v>100002857</v>
      </c>
      <c r="H1204" s="681">
        <v>998734</v>
      </c>
      <c r="I1204" s="690"/>
      <c r="J1204" s="693">
        <v>18</v>
      </c>
      <c r="K1204" s="691"/>
      <c r="L1204" s="732" t="s">
        <v>1031</v>
      </c>
      <c r="M1204" s="681" t="s">
        <v>291</v>
      </c>
      <c r="N1204" s="681">
        <v>31</v>
      </c>
      <c r="O1204" s="692"/>
      <c r="P1204" s="559" t="str">
        <f t="shared" si="54"/>
        <v>INCLUDED</v>
      </c>
      <c r="Q1204" s="578">
        <f t="shared" si="55"/>
        <v>0</v>
      </c>
      <c r="R1204" s="575">
        <f t="shared" si="56"/>
        <v>0</v>
      </c>
      <c r="AH1204" s="579"/>
    </row>
    <row r="1205" spans="1:34" ht="31.2">
      <c r="A1205" s="560">
        <v>1180</v>
      </c>
      <c r="B1205" s="681">
        <v>7000009996</v>
      </c>
      <c r="C1205" s="681">
        <v>10540</v>
      </c>
      <c r="D1205" s="681">
        <v>20</v>
      </c>
      <c r="E1205" s="681">
        <v>90</v>
      </c>
      <c r="F1205" s="732" t="s">
        <v>852</v>
      </c>
      <c r="G1205" s="681">
        <v>170000427</v>
      </c>
      <c r="H1205" s="681">
        <v>998734</v>
      </c>
      <c r="I1205" s="690"/>
      <c r="J1205" s="693">
        <v>18</v>
      </c>
      <c r="K1205" s="691"/>
      <c r="L1205" s="732" t="s">
        <v>1025</v>
      </c>
      <c r="M1205" s="681" t="s">
        <v>290</v>
      </c>
      <c r="N1205" s="681">
        <v>82</v>
      </c>
      <c r="O1205" s="692"/>
      <c r="P1205" s="559" t="str">
        <f t="shared" si="54"/>
        <v>INCLUDED</v>
      </c>
      <c r="Q1205" s="578">
        <f t="shared" si="55"/>
        <v>0</v>
      </c>
      <c r="R1205" s="575">
        <f t="shared" si="56"/>
        <v>0</v>
      </c>
      <c r="AH1205" s="579"/>
    </row>
    <row r="1206" spans="1:34" ht="31.2">
      <c r="A1206" s="560">
        <v>1181</v>
      </c>
      <c r="B1206" s="681">
        <v>7000009996</v>
      </c>
      <c r="C1206" s="681">
        <v>10540</v>
      </c>
      <c r="D1206" s="681">
        <v>20</v>
      </c>
      <c r="E1206" s="681">
        <v>100</v>
      </c>
      <c r="F1206" s="732" t="s">
        <v>852</v>
      </c>
      <c r="G1206" s="681">
        <v>170000428</v>
      </c>
      <c r="H1206" s="681">
        <v>998734</v>
      </c>
      <c r="I1206" s="690"/>
      <c r="J1206" s="693">
        <v>18</v>
      </c>
      <c r="K1206" s="691"/>
      <c r="L1206" s="732" t="s">
        <v>1026</v>
      </c>
      <c r="M1206" s="681" t="s">
        <v>290</v>
      </c>
      <c r="N1206" s="681">
        <v>24</v>
      </c>
      <c r="O1206" s="692"/>
      <c r="P1206" s="559" t="str">
        <f t="shared" si="54"/>
        <v>INCLUDED</v>
      </c>
      <c r="Q1206" s="578">
        <f t="shared" si="55"/>
        <v>0</v>
      </c>
      <c r="R1206" s="575">
        <f t="shared" si="56"/>
        <v>0</v>
      </c>
      <c r="AH1206" s="579"/>
    </row>
    <row r="1207" spans="1:34" ht="31.2">
      <c r="A1207" s="560">
        <v>1182</v>
      </c>
      <c r="B1207" s="681">
        <v>7000009996</v>
      </c>
      <c r="C1207" s="681">
        <v>10540</v>
      </c>
      <c r="D1207" s="681">
        <v>20</v>
      </c>
      <c r="E1207" s="681">
        <v>110</v>
      </c>
      <c r="F1207" s="732" t="s">
        <v>852</v>
      </c>
      <c r="G1207" s="681">
        <v>170000429</v>
      </c>
      <c r="H1207" s="681">
        <v>998734</v>
      </c>
      <c r="I1207" s="690"/>
      <c r="J1207" s="693">
        <v>18</v>
      </c>
      <c r="K1207" s="691"/>
      <c r="L1207" s="732" t="s">
        <v>1027</v>
      </c>
      <c r="M1207" s="681" t="s">
        <v>290</v>
      </c>
      <c r="N1207" s="681">
        <v>8</v>
      </c>
      <c r="O1207" s="692"/>
      <c r="P1207" s="559" t="str">
        <f t="shared" si="54"/>
        <v>INCLUDED</v>
      </c>
      <c r="Q1207" s="578">
        <f t="shared" si="55"/>
        <v>0</v>
      </c>
      <c r="R1207" s="575">
        <f t="shared" si="56"/>
        <v>0</v>
      </c>
      <c r="AH1207" s="579"/>
    </row>
    <row r="1208" spans="1:34" ht="31.2">
      <c r="A1208" s="560">
        <v>1183</v>
      </c>
      <c r="B1208" s="681">
        <v>7000009996</v>
      </c>
      <c r="C1208" s="681">
        <v>10540</v>
      </c>
      <c r="D1208" s="681">
        <v>20</v>
      </c>
      <c r="E1208" s="681">
        <v>120</v>
      </c>
      <c r="F1208" s="732" t="s">
        <v>852</v>
      </c>
      <c r="G1208" s="681">
        <v>100002817</v>
      </c>
      <c r="H1208" s="681">
        <v>998734</v>
      </c>
      <c r="I1208" s="690"/>
      <c r="J1208" s="693">
        <v>18</v>
      </c>
      <c r="K1208" s="691"/>
      <c r="L1208" s="732" t="s">
        <v>1028</v>
      </c>
      <c r="M1208" s="681" t="s">
        <v>290</v>
      </c>
      <c r="N1208" s="681">
        <v>2</v>
      </c>
      <c r="O1208" s="692"/>
      <c r="P1208" s="559" t="str">
        <f t="shared" ref="P1208:P1230" si="57">IF(O1208="","INCLUDED",O1208*N1208)</f>
        <v>INCLUDED</v>
      </c>
      <c r="Q1208" s="578">
        <f t="shared" ref="Q1208:Q1229" si="58">IF(O1208="",0,IF(K1208="",O1208*J1208/100,K1208*O1208))</f>
        <v>0</v>
      </c>
      <c r="R1208" s="575">
        <f t="shared" ref="R1208:R1229" si="59">Q1208*N1208</f>
        <v>0</v>
      </c>
      <c r="AH1208" s="579"/>
    </row>
    <row r="1209" spans="1:34" ht="31.2">
      <c r="A1209" s="560">
        <v>1184</v>
      </c>
      <c r="B1209" s="681">
        <v>7000009996</v>
      </c>
      <c r="C1209" s="681">
        <v>10540</v>
      </c>
      <c r="D1209" s="681">
        <v>20</v>
      </c>
      <c r="E1209" s="681">
        <v>130</v>
      </c>
      <c r="F1209" s="732" t="s">
        <v>852</v>
      </c>
      <c r="G1209" s="681">
        <v>100002825</v>
      </c>
      <c r="H1209" s="681">
        <v>998734</v>
      </c>
      <c r="I1209" s="690"/>
      <c r="J1209" s="693">
        <v>18</v>
      </c>
      <c r="K1209" s="691"/>
      <c r="L1209" s="732" t="s">
        <v>1029</v>
      </c>
      <c r="M1209" s="681" t="s">
        <v>291</v>
      </c>
      <c r="N1209" s="681">
        <v>62</v>
      </c>
      <c r="O1209" s="692"/>
      <c r="P1209" s="559" t="str">
        <f t="shared" si="57"/>
        <v>INCLUDED</v>
      </c>
      <c r="Q1209" s="578">
        <f t="shared" si="58"/>
        <v>0</v>
      </c>
      <c r="R1209" s="575">
        <f t="shared" si="59"/>
        <v>0</v>
      </c>
      <c r="AH1209" s="579"/>
    </row>
    <row r="1210" spans="1:34" ht="31.2">
      <c r="A1210" s="560">
        <v>1185</v>
      </c>
      <c r="B1210" s="681">
        <v>7000009996</v>
      </c>
      <c r="C1210" s="681">
        <v>10540</v>
      </c>
      <c r="D1210" s="681">
        <v>20</v>
      </c>
      <c r="E1210" s="681">
        <v>140</v>
      </c>
      <c r="F1210" s="732" t="s">
        <v>852</v>
      </c>
      <c r="G1210" s="681">
        <v>100002827</v>
      </c>
      <c r="H1210" s="681">
        <v>998734</v>
      </c>
      <c r="I1210" s="690"/>
      <c r="J1210" s="693">
        <v>18</v>
      </c>
      <c r="K1210" s="691"/>
      <c r="L1210" s="732" t="s">
        <v>1030</v>
      </c>
      <c r="M1210" s="681" t="s">
        <v>290</v>
      </c>
      <c r="N1210" s="681">
        <v>31</v>
      </c>
      <c r="O1210" s="692"/>
      <c r="P1210" s="559" t="str">
        <f t="shared" si="57"/>
        <v>INCLUDED</v>
      </c>
      <c r="Q1210" s="578">
        <f t="shared" si="58"/>
        <v>0</v>
      </c>
      <c r="R1210" s="575">
        <f t="shared" si="59"/>
        <v>0</v>
      </c>
      <c r="AH1210" s="579"/>
    </row>
    <row r="1211" spans="1:34" ht="62.4">
      <c r="A1211" s="560">
        <v>1186</v>
      </c>
      <c r="B1211" s="681">
        <v>7000009996</v>
      </c>
      <c r="C1211" s="681">
        <v>10540</v>
      </c>
      <c r="D1211" s="681">
        <v>20</v>
      </c>
      <c r="E1211" s="681">
        <v>150</v>
      </c>
      <c r="F1211" s="732" t="s">
        <v>852</v>
      </c>
      <c r="G1211" s="681">
        <v>170000421</v>
      </c>
      <c r="H1211" s="681">
        <v>998734</v>
      </c>
      <c r="I1211" s="690"/>
      <c r="J1211" s="693">
        <v>18</v>
      </c>
      <c r="K1211" s="691"/>
      <c r="L1211" s="732" t="s">
        <v>1032</v>
      </c>
      <c r="M1211" s="681" t="s">
        <v>290</v>
      </c>
      <c r="N1211" s="681">
        <v>70</v>
      </c>
      <c r="O1211" s="692"/>
      <c r="P1211" s="559" t="str">
        <f t="shared" si="57"/>
        <v>INCLUDED</v>
      </c>
      <c r="Q1211" s="578">
        <f t="shared" si="58"/>
        <v>0</v>
      </c>
      <c r="R1211" s="575">
        <f t="shared" si="59"/>
        <v>0</v>
      </c>
      <c r="AH1211" s="579"/>
    </row>
    <row r="1212" spans="1:34" ht="31.2">
      <c r="A1212" s="560">
        <v>1187</v>
      </c>
      <c r="B1212" s="681">
        <v>7000009996</v>
      </c>
      <c r="C1212" s="681">
        <v>10540</v>
      </c>
      <c r="D1212" s="681">
        <v>20</v>
      </c>
      <c r="E1212" s="681">
        <v>160</v>
      </c>
      <c r="F1212" s="732" t="s">
        <v>852</v>
      </c>
      <c r="G1212" s="681">
        <v>170000422</v>
      </c>
      <c r="H1212" s="681">
        <v>998734</v>
      </c>
      <c r="I1212" s="690"/>
      <c r="J1212" s="693">
        <v>18</v>
      </c>
      <c r="K1212" s="691"/>
      <c r="L1212" s="732" t="s">
        <v>1033</v>
      </c>
      <c r="M1212" s="681" t="s">
        <v>290</v>
      </c>
      <c r="N1212" s="681">
        <v>70</v>
      </c>
      <c r="O1212" s="692"/>
      <c r="P1212" s="559" t="str">
        <f t="shared" si="57"/>
        <v>INCLUDED</v>
      </c>
      <c r="Q1212" s="578">
        <f t="shared" si="58"/>
        <v>0</v>
      </c>
      <c r="R1212" s="575">
        <f t="shared" si="59"/>
        <v>0</v>
      </c>
      <c r="AH1212" s="579"/>
    </row>
    <row r="1213" spans="1:34" ht="31.2">
      <c r="A1213" s="560">
        <v>1188</v>
      </c>
      <c r="B1213" s="681">
        <v>7000009996</v>
      </c>
      <c r="C1213" s="681">
        <v>10540</v>
      </c>
      <c r="D1213" s="681">
        <v>20</v>
      </c>
      <c r="E1213" s="681">
        <v>170</v>
      </c>
      <c r="F1213" s="732" t="s">
        <v>852</v>
      </c>
      <c r="G1213" s="681">
        <v>170000423</v>
      </c>
      <c r="H1213" s="681">
        <v>998734</v>
      </c>
      <c r="I1213" s="690"/>
      <c r="J1213" s="693">
        <v>18</v>
      </c>
      <c r="K1213" s="691"/>
      <c r="L1213" s="732" t="s">
        <v>1034</v>
      </c>
      <c r="M1213" s="681" t="s">
        <v>290</v>
      </c>
      <c r="N1213" s="681">
        <v>4</v>
      </c>
      <c r="O1213" s="692"/>
      <c r="P1213" s="559" t="str">
        <f t="shared" si="57"/>
        <v>INCLUDED</v>
      </c>
      <c r="Q1213" s="578">
        <f t="shared" si="58"/>
        <v>0</v>
      </c>
      <c r="R1213" s="575">
        <f t="shared" si="59"/>
        <v>0</v>
      </c>
      <c r="AH1213" s="579"/>
    </row>
    <row r="1214" spans="1:34" ht="31.2">
      <c r="A1214" s="560">
        <v>1189</v>
      </c>
      <c r="B1214" s="681">
        <v>7000009996</v>
      </c>
      <c r="C1214" s="681">
        <v>10540</v>
      </c>
      <c r="D1214" s="681">
        <v>20</v>
      </c>
      <c r="E1214" s="681">
        <v>180</v>
      </c>
      <c r="F1214" s="732" t="s">
        <v>852</v>
      </c>
      <c r="G1214" s="681">
        <v>170000424</v>
      </c>
      <c r="H1214" s="681">
        <v>998734</v>
      </c>
      <c r="I1214" s="690"/>
      <c r="J1214" s="693">
        <v>18</v>
      </c>
      <c r="K1214" s="691"/>
      <c r="L1214" s="732" t="s">
        <v>1035</v>
      </c>
      <c r="M1214" s="681" t="s">
        <v>290</v>
      </c>
      <c r="N1214" s="681">
        <v>70</v>
      </c>
      <c r="O1214" s="692"/>
      <c r="P1214" s="559" t="str">
        <f t="shared" si="57"/>
        <v>INCLUDED</v>
      </c>
      <c r="Q1214" s="578">
        <f t="shared" si="58"/>
        <v>0</v>
      </c>
      <c r="R1214" s="575">
        <f t="shared" si="59"/>
        <v>0</v>
      </c>
      <c r="AH1214" s="579"/>
    </row>
    <row r="1215" spans="1:34" ht="31.2">
      <c r="A1215" s="560">
        <v>1190</v>
      </c>
      <c r="B1215" s="681">
        <v>7000009996</v>
      </c>
      <c r="C1215" s="681">
        <v>10540</v>
      </c>
      <c r="D1215" s="681">
        <v>20</v>
      </c>
      <c r="E1215" s="681">
        <v>190</v>
      </c>
      <c r="F1215" s="732" t="s">
        <v>852</v>
      </c>
      <c r="G1215" s="681">
        <v>170000425</v>
      </c>
      <c r="H1215" s="681">
        <v>998734</v>
      </c>
      <c r="I1215" s="690"/>
      <c r="J1215" s="693">
        <v>18</v>
      </c>
      <c r="K1215" s="691"/>
      <c r="L1215" s="732" t="s">
        <v>1036</v>
      </c>
      <c r="M1215" s="681" t="s">
        <v>290</v>
      </c>
      <c r="N1215" s="681">
        <v>70</v>
      </c>
      <c r="O1215" s="692"/>
      <c r="P1215" s="559" t="str">
        <f t="shared" si="57"/>
        <v>INCLUDED</v>
      </c>
      <c r="Q1215" s="578">
        <f t="shared" si="58"/>
        <v>0</v>
      </c>
      <c r="R1215" s="575">
        <f t="shared" si="59"/>
        <v>0</v>
      </c>
      <c r="AH1215" s="579"/>
    </row>
    <row r="1216" spans="1:34" ht="31.2">
      <c r="A1216" s="560">
        <v>1191</v>
      </c>
      <c r="B1216" s="681">
        <v>7000009996</v>
      </c>
      <c r="C1216" s="681">
        <v>10540</v>
      </c>
      <c r="D1216" s="681">
        <v>20</v>
      </c>
      <c r="E1216" s="681">
        <v>200</v>
      </c>
      <c r="F1216" s="732" t="s">
        <v>852</v>
      </c>
      <c r="G1216" s="681">
        <v>100002830</v>
      </c>
      <c r="H1216" s="681">
        <v>998734</v>
      </c>
      <c r="I1216" s="690"/>
      <c r="J1216" s="693">
        <v>18</v>
      </c>
      <c r="K1216" s="691"/>
      <c r="L1216" s="732" t="s">
        <v>1037</v>
      </c>
      <c r="M1216" s="681" t="s">
        <v>290</v>
      </c>
      <c r="N1216" s="681">
        <v>8</v>
      </c>
      <c r="O1216" s="692"/>
      <c r="P1216" s="559" t="str">
        <f t="shared" si="57"/>
        <v>INCLUDED</v>
      </c>
      <c r="Q1216" s="578">
        <f t="shared" si="58"/>
        <v>0</v>
      </c>
      <c r="R1216" s="575">
        <f t="shared" si="59"/>
        <v>0</v>
      </c>
      <c r="AH1216" s="579"/>
    </row>
    <row r="1217" spans="1:34" ht="31.2">
      <c r="A1217" s="560">
        <v>1192</v>
      </c>
      <c r="B1217" s="681">
        <v>7000009996</v>
      </c>
      <c r="C1217" s="681">
        <v>10540</v>
      </c>
      <c r="D1217" s="681">
        <v>20</v>
      </c>
      <c r="E1217" s="681">
        <v>210</v>
      </c>
      <c r="F1217" s="732" t="s">
        <v>852</v>
      </c>
      <c r="G1217" s="681">
        <v>170000375</v>
      </c>
      <c r="H1217" s="681">
        <v>998734</v>
      </c>
      <c r="I1217" s="690"/>
      <c r="J1217" s="693">
        <v>18</v>
      </c>
      <c r="K1217" s="691"/>
      <c r="L1217" s="732" t="s">
        <v>1038</v>
      </c>
      <c r="M1217" s="681" t="s">
        <v>290</v>
      </c>
      <c r="N1217" s="681">
        <v>35</v>
      </c>
      <c r="O1217" s="692"/>
      <c r="P1217" s="559" t="str">
        <f t="shared" si="57"/>
        <v>INCLUDED</v>
      </c>
      <c r="Q1217" s="578">
        <f t="shared" si="58"/>
        <v>0</v>
      </c>
      <c r="R1217" s="575">
        <f t="shared" si="59"/>
        <v>0</v>
      </c>
      <c r="AH1217" s="579"/>
    </row>
    <row r="1218" spans="1:34" ht="31.2">
      <c r="A1218" s="560">
        <v>1193</v>
      </c>
      <c r="B1218" s="681">
        <v>7000009996</v>
      </c>
      <c r="C1218" s="681">
        <v>10540</v>
      </c>
      <c r="D1218" s="681">
        <v>20</v>
      </c>
      <c r="E1218" s="681">
        <v>220</v>
      </c>
      <c r="F1218" s="732" t="s">
        <v>852</v>
      </c>
      <c r="G1218" s="681">
        <v>100003450</v>
      </c>
      <c r="H1218" s="681">
        <v>998734</v>
      </c>
      <c r="I1218" s="690"/>
      <c r="J1218" s="693">
        <v>18</v>
      </c>
      <c r="K1218" s="691"/>
      <c r="L1218" s="732" t="s">
        <v>1039</v>
      </c>
      <c r="M1218" s="681" t="s">
        <v>290</v>
      </c>
      <c r="N1218" s="681">
        <v>43</v>
      </c>
      <c r="O1218" s="692"/>
      <c r="P1218" s="559" t="str">
        <f t="shared" si="57"/>
        <v>INCLUDED</v>
      </c>
      <c r="Q1218" s="578">
        <f t="shared" si="58"/>
        <v>0</v>
      </c>
      <c r="R1218" s="575">
        <f t="shared" si="59"/>
        <v>0</v>
      </c>
      <c r="AH1218" s="579"/>
    </row>
    <row r="1219" spans="1:34" ht="31.2">
      <c r="A1219" s="560">
        <v>1194</v>
      </c>
      <c r="B1219" s="681">
        <v>7000009996</v>
      </c>
      <c r="C1219" s="681">
        <v>10540</v>
      </c>
      <c r="D1219" s="681">
        <v>20</v>
      </c>
      <c r="E1219" s="681">
        <v>230</v>
      </c>
      <c r="F1219" s="732" t="s">
        <v>852</v>
      </c>
      <c r="G1219" s="681">
        <v>170000376</v>
      </c>
      <c r="H1219" s="681">
        <v>998734</v>
      </c>
      <c r="I1219" s="690"/>
      <c r="J1219" s="693">
        <v>18</v>
      </c>
      <c r="K1219" s="691"/>
      <c r="L1219" s="732" t="s">
        <v>1040</v>
      </c>
      <c r="M1219" s="681" t="s">
        <v>290</v>
      </c>
      <c r="N1219" s="681">
        <v>1</v>
      </c>
      <c r="O1219" s="692"/>
      <c r="P1219" s="559" t="str">
        <f t="shared" si="57"/>
        <v>INCLUDED</v>
      </c>
      <c r="Q1219" s="578">
        <f t="shared" si="58"/>
        <v>0</v>
      </c>
      <c r="R1219" s="575">
        <f t="shared" si="59"/>
        <v>0</v>
      </c>
      <c r="AH1219" s="579"/>
    </row>
    <row r="1220" spans="1:34" ht="31.2">
      <c r="A1220" s="560">
        <v>1195</v>
      </c>
      <c r="B1220" s="681">
        <v>7000009996</v>
      </c>
      <c r="C1220" s="681">
        <v>10540</v>
      </c>
      <c r="D1220" s="681">
        <v>20</v>
      </c>
      <c r="E1220" s="681">
        <v>240</v>
      </c>
      <c r="F1220" s="732" t="s">
        <v>852</v>
      </c>
      <c r="G1220" s="681">
        <v>170000377</v>
      </c>
      <c r="H1220" s="681">
        <v>998734</v>
      </c>
      <c r="I1220" s="690"/>
      <c r="J1220" s="693">
        <v>18</v>
      </c>
      <c r="K1220" s="691"/>
      <c r="L1220" s="732" t="s">
        <v>1041</v>
      </c>
      <c r="M1220" s="681" t="s">
        <v>290</v>
      </c>
      <c r="N1220" s="681">
        <v>1</v>
      </c>
      <c r="O1220" s="692"/>
      <c r="P1220" s="559" t="str">
        <f t="shared" si="57"/>
        <v>INCLUDED</v>
      </c>
      <c r="Q1220" s="578">
        <f t="shared" si="58"/>
        <v>0</v>
      </c>
      <c r="R1220" s="575">
        <f t="shared" si="59"/>
        <v>0</v>
      </c>
      <c r="AH1220" s="579"/>
    </row>
    <row r="1221" spans="1:34" ht="31.2">
      <c r="A1221" s="560">
        <v>1196</v>
      </c>
      <c r="B1221" s="681">
        <v>7000009996</v>
      </c>
      <c r="C1221" s="681">
        <v>10540</v>
      </c>
      <c r="D1221" s="681">
        <v>20</v>
      </c>
      <c r="E1221" s="681">
        <v>250</v>
      </c>
      <c r="F1221" s="732" t="s">
        <v>852</v>
      </c>
      <c r="G1221" s="681">
        <v>100002831</v>
      </c>
      <c r="H1221" s="681">
        <v>998734</v>
      </c>
      <c r="I1221" s="690"/>
      <c r="J1221" s="693">
        <v>18</v>
      </c>
      <c r="K1221" s="691"/>
      <c r="L1221" s="732" t="s">
        <v>1042</v>
      </c>
      <c r="M1221" s="681" t="s">
        <v>291</v>
      </c>
      <c r="N1221" s="681">
        <v>1</v>
      </c>
      <c r="O1221" s="692"/>
      <c r="P1221" s="559" t="str">
        <f t="shared" si="57"/>
        <v>INCLUDED</v>
      </c>
      <c r="Q1221" s="578">
        <f t="shared" si="58"/>
        <v>0</v>
      </c>
      <c r="R1221" s="575">
        <f t="shared" si="59"/>
        <v>0</v>
      </c>
      <c r="AH1221" s="579"/>
    </row>
    <row r="1222" spans="1:34" ht="31.2">
      <c r="A1222" s="560">
        <v>1197</v>
      </c>
      <c r="B1222" s="681">
        <v>7000009996</v>
      </c>
      <c r="C1222" s="681">
        <v>10540</v>
      </c>
      <c r="D1222" s="681">
        <v>20</v>
      </c>
      <c r="E1222" s="681">
        <v>260</v>
      </c>
      <c r="F1222" s="732" t="s">
        <v>852</v>
      </c>
      <c r="G1222" s="681">
        <v>100002832</v>
      </c>
      <c r="H1222" s="681">
        <v>998734</v>
      </c>
      <c r="I1222" s="690"/>
      <c r="J1222" s="693">
        <v>18</v>
      </c>
      <c r="K1222" s="691"/>
      <c r="L1222" s="732" t="s">
        <v>1043</v>
      </c>
      <c r="M1222" s="681" t="s">
        <v>291</v>
      </c>
      <c r="N1222" s="681">
        <v>1</v>
      </c>
      <c r="O1222" s="692"/>
      <c r="P1222" s="559" t="str">
        <f t="shared" si="57"/>
        <v>INCLUDED</v>
      </c>
      <c r="Q1222" s="578">
        <f t="shared" si="58"/>
        <v>0</v>
      </c>
      <c r="R1222" s="575">
        <f t="shared" si="59"/>
        <v>0</v>
      </c>
      <c r="AH1222" s="579"/>
    </row>
    <row r="1223" spans="1:34" ht="31.2">
      <c r="A1223" s="560">
        <v>1198</v>
      </c>
      <c r="B1223" s="681">
        <v>7000009996</v>
      </c>
      <c r="C1223" s="681">
        <v>10540</v>
      </c>
      <c r="D1223" s="681">
        <v>20</v>
      </c>
      <c r="E1223" s="681">
        <v>270</v>
      </c>
      <c r="F1223" s="732" t="s">
        <v>852</v>
      </c>
      <c r="G1223" s="681">
        <v>100002833</v>
      </c>
      <c r="H1223" s="681">
        <v>998734</v>
      </c>
      <c r="I1223" s="690"/>
      <c r="J1223" s="693">
        <v>18</v>
      </c>
      <c r="K1223" s="691"/>
      <c r="L1223" s="732" t="s">
        <v>1044</v>
      </c>
      <c r="M1223" s="681" t="s">
        <v>290</v>
      </c>
      <c r="N1223" s="681">
        <v>1</v>
      </c>
      <c r="O1223" s="692"/>
      <c r="P1223" s="559" t="str">
        <f t="shared" si="57"/>
        <v>INCLUDED</v>
      </c>
      <c r="Q1223" s="578">
        <f t="shared" si="58"/>
        <v>0</v>
      </c>
      <c r="R1223" s="575">
        <f t="shared" si="59"/>
        <v>0</v>
      </c>
      <c r="AH1223" s="579"/>
    </row>
    <row r="1224" spans="1:34" ht="31.2">
      <c r="A1224" s="560">
        <v>1199</v>
      </c>
      <c r="B1224" s="681">
        <v>7000009996</v>
      </c>
      <c r="C1224" s="681">
        <v>10540</v>
      </c>
      <c r="D1224" s="681">
        <v>20</v>
      </c>
      <c r="E1224" s="681">
        <v>280</v>
      </c>
      <c r="F1224" s="732" t="s">
        <v>852</v>
      </c>
      <c r="G1224" s="681">
        <v>100002836</v>
      </c>
      <c r="H1224" s="681">
        <v>998734</v>
      </c>
      <c r="I1224" s="690"/>
      <c r="J1224" s="693">
        <v>18</v>
      </c>
      <c r="K1224" s="691"/>
      <c r="L1224" s="732" t="s">
        <v>1045</v>
      </c>
      <c r="M1224" s="681" t="s">
        <v>291</v>
      </c>
      <c r="N1224" s="681">
        <v>1</v>
      </c>
      <c r="O1224" s="692"/>
      <c r="P1224" s="559" t="str">
        <f t="shared" si="57"/>
        <v>INCLUDED</v>
      </c>
      <c r="Q1224" s="578">
        <f t="shared" si="58"/>
        <v>0</v>
      </c>
      <c r="R1224" s="575">
        <f t="shared" si="59"/>
        <v>0</v>
      </c>
      <c r="AH1224" s="579"/>
    </row>
    <row r="1225" spans="1:34" ht="31.2">
      <c r="A1225" s="560">
        <v>1200</v>
      </c>
      <c r="B1225" s="681">
        <v>7000009996</v>
      </c>
      <c r="C1225" s="681">
        <v>10540</v>
      </c>
      <c r="D1225" s="681">
        <v>20</v>
      </c>
      <c r="E1225" s="681">
        <v>290</v>
      </c>
      <c r="F1225" s="732" t="s">
        <v>852</v>
      </c>
      <c r="G1225" s="681">
        <v>100002841</v>
      </c>
      <c r="H1225" s="681">
        <v>998734</v>
      </c>
      <c r="I1225" s="690"/>
      <c r="J1225" s="693">
        <v>18</v>
      </c>
      <c r="K1225" s="691"/>
      <c r="L1225" s="732" t="s">
        <v>1046</v>
      </c>
      <c r="M1225" s="681" t="s">
        <v>290</v>
      </c>
      <c r="N1225" s="681">
        <v>35</v>
      </c>
      <c r="O1225" s="692"/>
      <c r="P1225" s="559" t="str">
        <f t="shared" si="57"/>
        <v>INCLUDED</v>
      </c>
      <c r="Q1225" s="578">
        <f t="shared" si="58"/>
        <v>0</v>
      </c>
      <c r="R1225" s="575">
        <f t="shared" si="59"/>
        <v>0</v>
      </c>
      <c r="AH1225" s="579"/>
    </row>
    <row r="1226" spans="1:34" ht="31.2">
      <c r="A1226" s="560">
        <v>1201</v>
      </c>
      <c r="B1226" s="681">
        <v>7000009996</v>
      </c>
      <c r="C1226" s="681">
        <v>10540</v>
      </c>
      <c r="D1226" s="681">
        <v>20</v>
      </c>
      <c r="E1226" s="681">
        <v>300</v>
      </c>
      <c r="F1226" s="732" t="s">
        <v>852</v>
      </c>
      <c r="G1226" s="681">
        <v>100002843</v>
      </c>
      <c r="H1226" s="681">
        <v>998734</v>
      </c>
      <c r="I1226" s="690"/>
      <c r="J1226" s="693">
        <v>18</v>
      </c>
      <c r="K1226" s="691"/>
      <c r="L1226" s="732" t="s">
        <v>1047</v>
      </c>
      <c r="M1226" s="681" t="s">
        <v>291</v>
      </c>
      <c r="N1226" s="681">
        <v>1</v>
      </c>
      <c r="O1226" s="692"/>
      <c r="P1226" s="559" t="str">
        <f t="shared" si="57"/>
        <v>INCLUDED</v>
      </c>
      <c r="Q1226" s="578">
        <f t="shared" si="58"/>
        <v>0</v>
      </c>
      <c r="R1226" s="575">
        <f t="shared" si="59"/>
        <v>0</v>
      </c>
      <c r="AH1226" s="579"/>
    </row>
    <row r="1227" spans="1:34" ht="31.2">
      <c r="A1227" s="560">
        <v>1202</v>
      </c>
      <c r="B1227" s="681">
        <v>7000009996</v>
      </c>
      <c r="C1227" s="681">
        <v>10540</v>
      </c>
      <c r="D1227" s="681">
        <v>20</v>
      </c>
      <c r="E1227" s="681">
        <v>310</v>
      </c>
      <c r="F1227" s="732" t="s">
        <v>852</v>
      </c>
      <c r="G1227" s="681">
        <v>170000500</v>
      </c>
      <c r="H1227" s="681">
        <v>998336</v>
      </c>
      <c r="I1227" s="690"/>
      <c r="J1227" s="693">
        <v>18</v>
      </c>
      <c r="K1227" s="691"/>
      <c r="L1227" s="732" t="s">
        <v>1048</v>
      </c>
      <c r="M1227" s="681" t="s">
        <v>290</v>
      </c>
      <c r="N1227" s="681">
        <v>21</v>
      </c>
      <c r="O1227" s="692"/>
      <c r="P1227" s="559" t="str">
        <f t="shared" si="57"/>
        <v>INCLUDED</v>
      </c>
      <c r="Q1227" s="578">
        <f t="shared" si="58"/>
        <v>0</v>
      </c>
      <c r="R1227" s="575">
        <f t="shared" si="59"/>
        <v>0</v>
      </c>
      <c r="AH1227" s="579"/>
    </row>
    <row r="1228" spans="1:34" ht="31.2">
      <c r="A1228" s="560">
        <v>1203</v>
      </c>
      <c r="B1228" s="681">
        <v>7000009996</v>
      </c>
      <c r="C1228" s="681">
        <v>10540</v>
      </c>
      <c r="D1228" s="681">
        <v>20</v>
      </c>
      <c r="E1228" s="681">
        <v>320</v>
      </c>
      <c r="F1228" s="732" t="s">
        <v>852</v>
      </c>
      <c r="G1228" s="681">
        <v>100002849</v>
      </c>
      <c r="H1228" s="681">
        <v>998734</v>
      </c>
      <c r="I1228" s="690"/>
      <c r="J1228" s="693">
        <v>18</v>
      </c>
      <c r="K1228" s="691"/>
      <c r="L1228" s="732" t="s">
        <v>1049</v>
      </c>
      <c r="M1228" s="681" t="s">
        <v>290</v>
      </c>
      <c r="N1228" s="681">
        <v>160</v>
      </c>
      <c r="O1228" s="692"/>
      <c r="P1228" s="559" t="str">
        <f t="shared" si="57"/>
        <v>INCLUDED</v>
      </c>
      <c r="Q1228" s="578">
        <f t="shared" si="58"/>
        <v>0</v>
      </c>
      <c r="R1228" s="575">
        <f t="shared" si="59"/>
        <v>0</v>
      </c>
      <c r="AH1228" s="579"/>
    </row>
    <row r="1229" spans="1:34" ht="31.2">
      <c r="A1229" s="560">
        <v>1204</v>
      </c>
      <c r="B1229" s="681">
        <v>7000009996</v>
      </c>
      <c r="C1229" s="681">
        <v>10540</v>
      </c>
      <c r="D1229" s="681">
        <v>20</v>
      </c>
      <c r="E1229" s="681">
        <v>330</v>
      </c>
      <c r="F1229" s="732" t="s">
        <v>852</v>
      </c>
      <c r="G1229" s="681">
        <v>100002252</v>
      </c>
      <c r="H1229" s="681">
        <v>998736</v>
      </c>
      <c r="I1229" s="690"/>
      <c r="J1229" s="693">
        <v>18</v>
      </c>
      <c r="K1229" s="691"/>
      <c r="L1229" s="732" t="s">
        <v>539</v>
      </c>
      <c r="M1229" s="681" t="s">
        <v>291</v>
      </c>
      <c r="N1229" s="681">
        <v>16</v>
      </c>
      <c r="O1229" s="692"/>
      <c r="P1229" s="559" t="str">
        <f t="shared" si="57"/>
        <v>INCLUDED</v>
      </c>
      <c r="Q1229" s="578">
        <f t="shared" si="58"/>
        <v>0</v>
      </c>
      <c r="R1229" s="575">
        <f t="shared" si="59"/>
        <v>0</v>
      </c>
      <c r="AH1229" s="579"/>
    </row>
    <row r="1230" spans="1:34" ht="31.2">
      <c r="A1230" s="560">
        <v>1205</v>
      </c>
      <c r="B1230" s="681">
        <v>7000009996</v>
      </c>
      <c r="C1230" s="681">
        <v>10540</v>
      </c>
      <c r="D1230" s="681">
        <v>20</v>
      </c>
      <c r="E1230" s="681">
        <v>340</v>
      </c>
      <c r="F1230" s="732" t="s">
        <v>852</v>
      </c>
      <c r="G1230" s="681">
        <v>100000924</v>
      </c>
      <c r="H1230" s="681">
        <v>998736</v>
      </c>
      <c r="I1230" s="690"/>
      <c r="J1230" s="693">
        <v>18</v>
      </c>
      <c r="K1230" s="691"/>
      <c r="L1230" s="732" t="s">
        <v>538</v>
      </c>
      <c r="M1230" s="681" t="s">
        <v>291</v>
      </c>
      <c r="N1230" s="681">
        <v>16</v>
      </c>
      <c r="O1230" s="692"/>
      <c r="P1230" s="559" t="str">
        <f t="shared" si="57"/>
        <v>INCLUDED</v>
      </c>
      <c r="Q1230" s="578">
        <f t="shared" ref="Q1230" si="60">IF(O1230="",0,IF(K1230="",O1230*J1230/100,K1230*O1230))</f>
        <v>0</v>
      </c>
      <c r="R1230" s="575">
        <f t="shared" ref="R1230" si="61">Q1230*N1230</f>
        <v>0</v>
      </c>
      <c r="AH1230" s="579"/>
    </row>
    <row r="1231" spans="1:34" ht="25.2" customHeight="1">
      <c r="A1231" s="562"/>
      <c r="B1231" s="561"/>
      <c r="C1231" s="551"/>
      <c r="D1231" s="551"/>
      <c r="E1231" s="551"/>
      <c r="F1231" s="557"/>
      <c r="G1231" s="557"/>
      <c r="H1231" s="557"/>
      <c r="I1231" s="557"/>
      <c r="J1231" s="557"/>
      <c r="K1231" s="557"/>
      <c r="L1231" s="557" t="s">
        <v>473</v>
      </c>
      <c r="M1231" s="557"/>
      <c r="N1231" s="563"/>
      <c r="O1231" s="661"/>
      <c r="P1231" s="564">
        <f>SUM(P17:P1230)</f>
        <v>0</v>
      </c>
      <c r="R1231" s="575">
        <f>SUM(R17:R1230)</f>
        <v>0</v>
      </c>
      <c r="T1231" s="620">
        <f>Discount!J36</f>
        <v>1</v>
      </c>
      <c r="U1231" s="678">
        <f>R1231*T1231</f>
        <v>0</v>
      </c>
      <c r="AA1231" s="620">
        <f>R1231*T1231</f>
        <v>0</v>
      </c>
    </row>
    <row r="1232" spans="1:34">
      <c r="B1232" s="463"/>
      <c r="C1232" s="970"/>
      <c r="D1232" s="970"/>
      <c r="E1232" s="970"/>
      <c r="F1232" s="970"/>
      <c r="G1232" s="970"/>
      <c r="H1232" s="970"/>
      <c r="I1232" s="970"/>
      <c r="J1232" s="970"/>
      <c r="K1232" s="970"/>
      <c r="L1232" s="970"/>
      <c r="M1232" s="970"/>
      <c r="N1232" s="970"/>
      <c r="O1232" s="970"/>
      <c r="P1232" s="970"/>
    </row>
    <row r="1233" spans="1:38" ht="24" customHeight="1">
      <c r="B1233" s="565" t="s">
        <v>304</v>
      </c>
      <c r="C1233" s="974" t="s">
        <v>315</v>
      </c>
      <c r="D1233" s="974"/>
      <c r="E1233" s="974"/>
      <c r="F1233" s="974"/>
      <c r="G1233" s="974"/>
      <c r="H1233" s="974"/>
      <c r="I1233" s="974"/>
      <c r="J1233" s="974"/>
      <c r="K1233" s="974"/>
      <c r="L1233" s="974"/>
      <c r="M1233" s="974"/>
      <c r="N1233" s="974"/>
      <c r="O1233" s="974"/>
      <c r="P1233" s="974"/>
    </row>
    <row r="1234" spans="1:38" s="574" customFormat="1" ht="24" customHeight="1">
      <c r="A1234" s="576"/>
      <c r="B1234" s="749" t="s">
        <v>145</v>
      </c>
      <c r="C1234" s="956" t="str">
        <f>'Sch-2'!C1070:D1070</f>
        <v>--</v>
      </c>
      <c r="D1234" s="956"/>
      <c r="E1234" s="956"/>
      <c r="F1234" s="473"/>
      <c r="G1234" s="746"/>
      <c r="H1234" s="744"/>
      <c r="I1234" s="577"/>
      <c r="J1234" s="647"/>
      <c r="K1234" s="647"/>
      <c r="L1234" s="647"/>
      <c r="M1234" s="737"/>
      <c r="N1234" s="472" t="s">
        <v>130</v>
      </c>
      <c r="O1234" s="975">
        <f>'Sch-2'!I1070</f>
        <v>0</v>
      </c>
      <c r="P1234" s="975"/>
      <c r="Q1234" s="573"/>
      <c r="R1234" s="573"/>
      <c r="S1234" s="573"/>
      <c r="T1234" s="573"/>
      <c r="U1234" s="572"/>
      <c r="V1234" s="572"/>
      <c r="W1234" s="572"/>
      <c r="X1234" s="572"/>
      <c r="Y1234" s="572"/>
      <c r="Z1234" s="572"/>
      <c r="AA1234" s="573"/>
      <c r="AB1234" s="573"/>
      <c r="AC1234" s="573"/>
      <c r="AD1234" s="573"/>
      <c r="AE1234" s="573"/>
      <c r="AF1234" s="573"/>
      <c r="AG1234" s="573"/>
      <c r="AH1234" s="573"/>
      <c r="AI1234" s="573"/>
      <c r="AJ1234" s="573"/>
      <c r="AK1234" s="573"/>
      <c r="AL1234" s="573"/>
    </row>
    <row r="1235" spans="1:38" s="574" customFormat="1" ht="24" customHeight="1">
      <c r="A1235" s="576"/>
      <c r="B1235" s="749" t="s">
        <v>146</v>
      </c>
      <c r="C1235" s="956">
        <f>'Sch-2'!C1071:D1071</f>
        <v>0</v>
      </c>
      <c r="D1235" s="956"/>
      <c r="E1235" s="956"/>
      <c r="F1235" s="474"/>
      <c r="G1235" s="746"/>
      <c r="H1235" s="744"/>
      <c r="I1235" s="577"/>
      <c r="J1235" s="647"/>
      <c r="K1235" s="647"/>
      <c r="L1235" s="647"/>
      <c r="M1235" s="737"/>
      <c r="N1235" s="472" t="s">
        <v>132</v>
      </c>
      <c r="O1235" s="975">
        <f>'Sch-2'!I1071</f>
        <v>0</v>
      </c>
      <c r="P1235" s="975"/>
      <c r="Q1235" s="573"/>
      <c r="R1235" s="573"/>
      <c r="S1235" s="573"/>
      <c r="T1235" s="573"/>
      <c r="U1235" s="572"/>
      <c r="V1235" s="572"/>
      <c r="W1235" s="572"/>
      <c r="X1235" s="572"/>
      <c r="Y1235" s="572"/>
      <c r="Z1235" s="572"/>
      <c r="AA1235" s="573"/>
      <c r="AB1235" s="573"/>
      <c r="AC1235" s="573"/>
      <c r="AD1235" s="573"/>
      <c r="AE1235" s="573"/>
      <c r="AF1235" s="573"/>
      <c r="AG1235" s="573"/>
      <c r="AH1235" s="573"/>
      <c r="AI1235" s="573"/>
      <c r="AJ1235" s="573"/>
      <c r="AK1235" s="573"/>
      <c r="AL1235" s="573"/>
    </row>
    <row r="1236" spans="1:38">
      <c r="B1236" s="475"/>
      <c r="C1236" s="747"/>
      <c r="D1236" s="747"/>
      <c r="E1236" s="730"/>
      <c r="F1236" s="474"/>
      <c r="G1236" s="747"/>
      <c r="H1236" s="17"/>
      <c r="I1236" s="14"/>
      <c r="J1236" s="342"/>
      <c r="K1236" s="342"/>
      <c r="L1236" s="342"/>
      <c r="M1236" s="738"/>
      <c r="N1236" s="730"/>
      <c r="O1236" s="21"/>
      <c r="P1236" s="21"/>
    </row>
  </sheetData>
  <sheetProtection password="CC67" sheet="1" objects="1" scenarios="1" selectLockedCells="1"/>
  <customSheetViews>
    <customSheetView guid="{22CC5C8B-E1A0-44D5-9004-AA64A7EE9D42}" scale="70" showPageBreaks="1" fitToPage="1" printArea="1" hiddenColumns="1" view="pageBreakPreview" topLeftCell="I1216">
      <selection activeCell="O1230" sqref="O1230"/>
      <rowBreaks count="1" manualBreakCount="1">
        <brk id="1198" max="15" man="1"/>
      </rowBreaks>
      <pageMargins left="0" right="0" top="0.75" bottom="0" header="0.3" footer="0"/>
      <printOptions horizontalCentered="1" verticalCentered="1"/>
      <pageSetup scale="44" fitToHeight="0" orientation="landscape" r:id="rId1"/>
    </customSheetView>
    <customSheetView guid="{C6EEF9FA-063F-4239-949A-984D30F93FAB}" scale="55" showPageBreaks="1" fitToPage="1" printArea="1" hiddenColumns="1" view="pageBreakPreview" topLeftCell="A1234">
      <selection activeCell="K17" sqref="K17"/>
      <rowBreaks count="1" manualBreakCount="1">
        <brk id="1224" max="15" man="1"/>
      </rowBreaks>
      <pageMargins left="0" right="0" top="0.75" bottom="0" header="0.3" footer="0"/>
      <printOptions horizontalCentered="1" verticalCentered="1"/>
      <pageSetup scale="45"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4"/>
    </customSheetView>
  </customSheetViews>
  <mergeCells count="12">
    <mergeCell ref="C1233:P1233"/>
    <mergeCell ref="O1234:P1234"/>
    <mergeCell ref="O1235:P1235"/>
    <mergeCell ref="C1234:E1234"/>
    <mergeCell ref="C1235:E1235"/>
    <mergeCell ref="C1232:P1232"/>
    <mergeCell ref="Y13:Z13"/>
    <mergeCell ref="A3:P3"/>
    <mergeCell ref="A4:P4"/>
    <mergeCell ref="V13:W13"/>
    <mergeCell ref="A13:N13"/>
    <mergeCell ref="A7:F7"/>
  </mergeCells>
  <dataValidations count="4">
    <dataValidation type="decimal" operator="greaterThan" allowBlank="1" showInputMessage="1" showErrorMessage="1" error="Enter only Numeric Value greater than zero or leave the cell blank !" sqref="O66513:O66559 WVG984017:WVG984063 WLK984017:WLK984063 WBO984017:WBO984063 VRS984017:VRS984063 VHW984017:VHW984063 UYA984017:UYA984063 UOE984017:UOE984063 UEI984017:UEI984063 TUM984017:TUM984063 TKQ984017:TKQ984063 TAU984017:TAU984063 SQY984017:SQY984063 SHC984017:SHC984063 RXG984017:RXG984063 RNK984017:RNK984063 RDO984017:RDO984063 QTS984017:QTS984063 QJW984017:QJW984063 QAA984017:QAA984063 PQE984017:PQE984063 PGI984017:PGI984063 OWM984017:OWM984063 OMQ984017:OMQ984063 OCU984017:OCU984063 NSY984017:NSY984063 NJC984017:NJC984063 MZG984017:MZG984063 MPK984017:MPK984063 MFO984017:MFO984063 LVS984017:LVS984063 LLW984017:LLW984063 LCA984017:LCA984063 KSE984017:KSE984063 KII984017:KII984063 JYM984017:JYM984063 JOQ984017:JOQ984063 JEU984017:JEU984063 IUY984017:IUY984063 ILC984017:ILC984063 IBG984017:IBG984063 HRK984017:HRK984063 HHO984017:HHO984063 GXS984017:GXS984063 GNW984017:GNW984063 GEA984017:GEA984063 FUE984017:FUE984063 FKI984017:FKI984063 FAM984017:FAM984063 EQQ984017:EQQ984063 EGU984017:EGU984063 DWY984017:DWY984063 DNC984017:DNC984063 DDG984017:DDG984063 CTK984017:CTK984063 CJO984017:CJO984063 BZS984017:BZS984063 BPW984017:BPW984063 BGA984017:BGA984063 AWE984017:AWE984063 AMI984017:AMI984063 ACM984017:ACM984063 SQ984017:SQ984063 IU984017:IU984063 O984017:O984063 WVG918481:WVG918527 WLK918481:WLK918527 WBO918481:WBO918527 VRS918481:VRS918527 VHW918481:VHW918527 UYA918481:UYA918527 UOE918481:UOE918527 UEI918481:UEI918527 TUM918481:TUM918527 TKQ918481:TKQ918527 TAU918481:TAU918527 SQY918481:SQY918527 SHC918481:SHC918527 RXG918481:RXG918527 RNK918481:RNK918527 RDO918481:RDO918527 QTS918481:QTS918527 QJW918481:QJW918527 QAA918481:QAA918527 PQE918481:PQE918527 PGI918481:PGI918527 OWM918481:OWM918527 OMQ918481:OMQ918527 OCU918481:OCU918527 NSY918481:NSY918527 NJC918481:NJC918527 MZG918481:MZG918527 MPK918481:MPK918527 MFO918481:MFO918527 LVS918481:LVS918527 LLW918481:LLW918527 LCA918481:LCA918527 KSE918481:KSE918527 KII918481:KII918527 JYM918481:JYM918527 JOQ918481:JOQ918527 JEU918481:JEU918527 IUY918481:IUY918527 ILC918481:ILC918527 IBG918481:IBG918527 HRK918481:HRK918527 HHO918481:HHO918527 GXS918481:GXS918527 GNW918481:GNW918527 GEA918481:GEA918527 FUE918481:FUE918527 FKI918481:FKI918527 FAM918481:FAM918527 EQQ918481:EQQ918527 EGU918481:EGU918527 DWY918481:DWY918527 DNC918481:DNC918527 DDG918481:DDG918527 CTK918481:CTK918527 CJO918481:CJO918527 BZS918481:BZS918527 BPW918481:BPW918527 BGA918481:BGA918527 AWE918481:AWE918527 AMI918481:AMI918527 ACM918481:ACM918527 SQ918481:SQ918527 IU918481:IU918527 O918481:O918527 WVG852945:WVG852991 WLK852945:WLK852991 WBO852945:WBO852991 VRS852945:VRS852991 VHW852945:VHW852991 UYA852945:UYA852991 UOE852945:UOE852991 UEI852945:UEI852991 TUM852945:TUM852991 TKQ852945:TKQ852991 TAU852945:TAU852991 SQY852945:SQY852991 SHC852945:SHC852991 RXG852945:RXG852991 RNK852945:RNK852991 RDO852945:RDO852991 QTS852945:QTS852991 QJW852945:QJW852991 QAA852945:QAA852991 PQE852945:PQE852991 PGI852945:PGI852991 OWM852945:OWM852991 OMQ852945:OMQ852991 OCU852945:OCU852991 NSY852945:NSY852991 NJC852945:NJC852991 MZG852945:MZG852991 MPK852945:MPK852991 MFO852945:MFO852991 LVS852945:LVS852991 LLW852945:LLW852991 LCA852945:LCA852991 KSE852945:KSE852991 KII852945:KII852991 JYM852945:JYM852991 JOQ852945:JOQ852991 JEU852945:JEU852991 IUY852945:IUY852991 ILC852945:ILC852991 IBG852945:IBG852991 HRK852945:HRK852991 HHO852945:HHO852991 GXS852945:GXS852991 GNW852945:GNW852991 GEA852945:GEA852991 FUE852945:FUE852991 FKI852945:FKI852991 FAM852945:FAM852991 EQQ852945:EQQ852991 EGU852945:EGU852991 DWY852945:DWY852991 DNC852945:DNC852991 DDG852945:DDG852991 CTK852945:CTK852991 CJO852945:CJO852991 BZS852945:BZS852991 BPW852945:BPW852991 BGA852945:BGA852991 AWE852945:AWE852991 AMI852945:AMI852991 ACM852945:ACM852991 SQ852945:SQ852991 IU852945:IU852991 O852945:O852991 WVG787409:WVG787455 WLK787409:WLK787455 WBO787409:WBO787455 VRS787409:VRS787455 VHW787409:VHW787455 UYA787409:UYA787455 UOE787409:UOE787455 UEI787409:UEI787455 TUM787409:TUM787455 TKQ787409:TKQ787455 TAU787409:TAU787455 SQY787409:SQY787455 SHC787409:SHC787455 RXG787409:RXG787455 RNK787409:RNK787455 RDO787409:RDO787455 QTS787409:QTS787455 QJW787409:QJW787455 QAA787409:QAA787455 PQE787409:PQE787455 PGI787409:PGI787455 OWM787409:OWM787455 OMQ787409:OMQ787455 OCU787409:OCU787455 NSY787409:NSY787455 NJC787409:NJC787455 MZG787409:MZG787455 MPK787409:MPK787455 MFO787409:MFO787455 LVS787409:LVS787455 LLW787409:LLW787455 LCA787409:LCA787455 KSE787409:KSE787455 KII787409:KII787455 JYM787409:JYM787455 JOQ787409:JOQ787455 JEU787409:JEU787455 IUY787409:IUY787455 ILC787409:ILC787455 IBG787409:IBG787455 HRK787409:HRK787455 HHO787409:HHO787455 GXS787409:GXS787455 GNW787409:GNW787455 GEA787409:GEA787455 FUE787409:FUE787455 FKI787409:FKI787455 FAM787409:FAM787455 EQQ787409:EQQ787455 EGU787409:EGU787455 DWY787409:DWY787455 DNC787409:DNC787455 DDG787409:DDG787455 CTK787409:CTK787455 CJO787409:CJO787455 BZS787409:BZS787455 BPW787409:BPW787455 BGA787409:BGA787455 AWE787409:AWE787455 AMI787409:AMI787455 ACM787409:ACM787455 SQ787409:SQ787455 IU787409:IU787455 O787409:O787455 WVG721873:WVG721919 WLK721873:WLK721919 WBO721873:WBO721919 VRS721873:VRS721919 VHW721873:VHW721919 UYA721873:UYA721919 UOE721873:UOE721919 UEI721873:UEI721919 TUM721873:TUM721919 TKQ721873:TKQ721919 TAU721873:TAU721919 SQY721873:SQY721919 SHC721873:SHC721919 RXG721873:RXG721919 RNK721873:RNK721919 RDO721873:RDO721919 QTS721873:QTS721919 QJW721873:QJW721919 QAA721873:QAA721919 PQE721873:PQE721919 PGI721873:PGI721919 OWM721873:OWM721919 OMQ721873:OMQ721919 OCU721873:OCU721919 NSY721873:NSY721919 NJC721873:NJC721919 MZG721873:MZG721919 MPK721873:MPK721919 MFO721873:MFO721919 LVS721873:LVS721919 LLW721873:LLW721919 LCA721873:LCA721919 KSE721873:KSE721919 KII721873:KII721919 JYM721873:JYM721919 JOQ721873:JOQ721919 JEU721873:JEU721919 IUY721873:IUY721919 ILC721873:ILC721919 IBG721873:IBG721919 HRK721873:HRK721919 HHO721873:HHO721919 GXS721873:GXS721919 GNW721873:GNW721919 GEA721873:GEA721919 FUE721873:FUE721919 FKI721873:FKI721919 FAM721873:FAM721919 EQQ721873:EQQ721919 EGU721873:EGU721919 DWY721873:DWY721919 DNC721873:DNC721919 DDG721873:DDG721919 CTK721873:CTK721919 CJO721873:CJO721919 BZS721873:BZS721919 BPW721873:BPW721919 BGA721873:BGA721919 AWE721873:AWE721919 AMI721873:AMI721919 ACM721873:ACM721919 SQ721873:SQ721919 IU721873:IU721919 O721873:O721919 WVG656337:WVG656383 WLK656337:WLK656383 WBO656337:WBO656383 VRS656337:VRS656383 VHW656337:VHW656383 UYA656337:UYA656383 UOE656337:UOE656383 UEI656337:UEI656383 TUM656337:TUM656383 TKQ656337:TKQ656383 TAU656337:TAU656383 SQY656337:SQY656383 SHC656337:SHC656383 RXG656337:RXG656383 RNK656337:RNK656383 RDO656337:RDO656383 QTS656337:QTS656383 QJW656337:QJW656383 QAA656337:QAA656383 PQE656337:PQE656383 PGI656337:PGI656383 OWM656337:OWM656383 OMQ656337:OMQ656383 OCU656337:OCU656383 NSY656337:NSY656383 NJC656337:NJC656383 MZG656337:MZG656383 MPK656337:MPK656383 MFO656337:MFO656383 LVS656337:LVS656383 LLW656337:LLW656383 LCA656337:LCA656383 KSE656337:KSE656383 KII656337:KII656383 JYM656337:JYM656383 JOQ656337:JOQ656383 JEU656337:JEU656383 IUY656337:IUY656383 ILC656337:ILC656383 IBG656337:IBG656383 HRK656337:HRK656383 HHO656337:HHO656383 GXS656337:GXS656383 GNW656337:GNW656383 GEA656337:GEA656383 FUE656337:FUE656383 FKI656337:FKI656383 FAM656337:FAM656383 EQQ656337:EQQ656383 EGU656337:EGU656383 DWY656337:DWY656383 DNC656337:DNC656383 DDG656337:DDG656383 CTK656337:CTK656383 CJO656337:CJO656383 BZS656337:BZS656383 BPW656337:BPW656383 BGA656337:BGA656383 AWE656337:AWE656383 AMI656337:AMI656383 ACM656337:ACM656383 SQ656337:SQ656383 IU656337:IU656383 O656337:O656383 WVG590801:WVG590847 WLK590801:WLK590847 WBO590801:WBO590847 VRS590801:VRS590847 VHW590801:VHW590847 UYA590801:UYA590847 UOE590801:UOE590847 UEI590801:UEI590847 TUM590801:TUM590847 TKQ590801:TKQ590847 TAU590801:TAU590847 SQY590801:SQY590847 SHC590801:SHC590847 RXG590801:RXG590847 RNK590801:RNK590847 RDO590801:RDO590847 QTS590801:QTS590847 QJW590801:QJW590847 QAA590801:QAA590847 PQE590801:PQE590847 PGI590801:PGI590847 OWM590801:OWM590847 OMQ590801:OMQ590847 OCU590801:OCU590847 NSY590801:NSY590847 NJC590801:NJC590847 MZG590801:MZG590847 MPK590801:MPK590847 MFO590801:MFO590847 LVS590801:LVS590847 LLW590801:LLW590847 LCA590801:LCA590847 KSE590801:KSE590847 KII590801:KII590847 JYM590801:JYM590847 JOQ590801:JOQ590847 JEU590801:JEU590847 IUY590801:IUY590847 ILC590801:ILC590847 IBG590801:IBG590847 HRK590801:HRK590847 HHO590801:HHO590847 GXS590801:GXS590847 GNW590801:GNW590847 GEA590801:GEA590847 FUE590801:FUE590847 FKI590801:FKI590847 FAM590801:FAM590847 EQQ590801:EQQ590847 EGU590801:EGU590847 DWY590801:DWY590847 DNC590801:DNC590847 DDG590801:DDG590847 CTK590801:CTK590847 CJO590801:CJO590847 BZS590801:BZS590847 BPW590801:BPW590847 BGA590801:BGA590847 AWE590801:AWE590847 AMI590801:AMI590847 ACM590801:ACM590847 SQ590801:SQ590847 IU590801:IU590847 O590801:O590847 WVG525265:WVG525311 WLK525265:WLK525311 WBO525265:WBO525311 VRS525265:VRS525311 VHW525265:VHW525311 UYA525265:UYA525311 UOE525265:UOE525311 UEI525265:UEI525311 TUM525265:TUM525311 TKQ525265:TKQ525311 TAU525265:TAU525311 SQY525265:SQY525311 SHC525265:SHC525311 RXG525265:RXG525311 RNK525265:RNK525311 RDO525265:RDO525311 QTS525265:QTS525311 QJW525265:QJW525311 QAA525265:QAA525311 PQE525265:PQE525311 PGI525265:PGI525311 OWM525265:OWM525311 OMQ525265:OMQ525311 OCU525265:OCU525311 NSY525265:NSY525311 NJC525265:NJC525311 MZG525265:MZG525311 MPK525265:MPK525311 MFO525265:MFO525311 LVS525265:LVS525311 LLW525265:LLW525311 LCA525265:LCA525311 KSE525265:KSE525311 KII525265:KII525311 JYM525265:JYM525311 JOQ525265:JOQ525311 JEU525265:JEU525311 IUY525265:IUY525311 ILC525265:ILC525311 IBG525265:IBG525311 HRK525265:HRK525311 HHO525265:HHO525311 GXS525265:GXS525311 GNW525265:GNW525311 GEA525265:GEA525311 FUE525265:FUE525311 FKI525265:FKI525311 FAM525265:FAM525311 EQQ525265:EQQ525311 EGU525265:EGU525311 DWY525265:DWY525311 DNC525265:DNC525311 DDG525265:DDG525311 CTK525265:CTK525311 CJO525265:CJO525311 BZS525265:BZS525311 BPW525265:BPW525311 BGA525265:BGA525311 AWE525265:AWE525311 AMI525265:AMI525311 ACM525265:ACM525311 SQ525265:SQ525311 IU525265:IU525311 O525265:O525311 WVG459729:WVG459775 WLK459729:WLK459775 WBO459729:WBO459775 VRS459729:VRS459775 VHW459729:VHW459775 UYA459729:UYA459775 UOE459729:UOE459775 UEI459729:UEI459775 TUM459729:TUM459775 TKQ459729:TKQ459775 TAU459729:TAU459775 SQY459729:SQY459775 SHC459729:SHC459775 RXG459729:RXG459775 RNK459729:RNK459775 RDO459729:RDO459775 QTS459729:QTS459775 QJW459729:QJW459775 QAA459729:QAA459775 PQE459729:PQE459775 PGI459729:PGI459775 OWM459729:OWM459775 OMQ459729:OMQ459775 OCU459729:OCU459775 NSY459729:NSY459775 NJC459729:NJC459775 MZG459729:MZG459775 MPK459729:MPK459775 MFO459729:MFO459775 LVS459729:LVS459775 LLW459729:LLW459775 LCA459729:LCA459775 KSE459729:KSE459775 KII459729:KII459775 JYM459729:JYM459775 JOQ459729:JOQ459775 JEU459729:JEU459775 IUY459729:IUY459775 ILC459729:ILC459775 IBG459729:IBG459775 HRK459729:HRK459775 HHO459729:HHO459775 GXS459729:GXS459775 GNW459729:GNW459775 GEA459729:GEA459775 FUE459729:FUE459775 FKI459729:FKI459775 FAM459729:FAM459775 EQQ459729:EQQ459775 EGU459729:EGU459775 DWY459729:DWY459775 DNC459729:DNC459775 DDG459729:DDG459775 CTK459729:CTK459775 CJO459729:CJO459775 BZS459729:BZS459775 BPW459729:BPW459775 BGA459729:BGA459775 AWE459729:AWE459775 AMI459729:AMI459775 ACM459729:ACM459775 SQ459729:SQ459775 IU459729:IU459775 O459729:O459775 WVG394193:WVG394239 WLK394193:WLK394239 WBO394193:WBO394239 VRS394193:VRS394239 VHW394193:VHW394239 UYA394193:UYA394239 UOE394193:UOE394239 UEI394193:UEI394239 TUM394193:TUM394239 TKQ394193:TKQ394239 TAU394193:TAU394239 SQY394193:SQY394239 SHC394193:SHC394239 RXG394193:RXG394239 RNK394193:RNK394239 RDO394193:RDO394239 QTS394193:QTS394239 QJW394193:QJW394239 QAA394193:QAA394239 PQE394193:PQE394239 PGI394193:PGI394239 OWM394193:OWM394239 OMQ394193:OMQ394239 OCU394193:OCU394239 NSY394193:NSY394239 NJC394193:NJC394239 MZG394193:MZG394239 MPK394193:MPK394239 MFO394193:MFO394239 LVS394193:LVS394239 LLW394193:LLW394239 LCA394193:LCA394239 KSE394193:KSE394239 KII394193:KII394239 JYM394193:JYM394239 JOQ394193:JOQ394239 JEU394193:JEU394239 IUY394193:IUY394239 ILC394193:ILC394239 IBG394193:IBG394239 HRK394193:HRK394239 HHO394193:HHO394239 GXS394193:GXS394239 GNW394193:GNW394239 GEA394193:GEA394239 FUE394193:FUE394239 FKI394193:FKI394239 FAM394193:FAM394239 EQQ394193:EQQ394239 EGU394193:EGU394239 DWY394193:DWY394239 DNC394193:DNC394239 DDG394193:DDG394239 CTK394193:CTK394239 CJO394193:CJO394239 BZS394193:BZS394239 BPW394193:BPW394239 BGA394193:BGA394239 AWE394193:AWE394239 AMI394193:AMI394239 ACM394193:ACM394239 SQ394193:SQ394239 IU394193:IU394239 O394193:O394239 WVG328657:WVG328703 WLK328657:WLK328703 WBO328657:WBO328703 VRS328657:VRS328703 VHW328657:VHW328703 UYA328657:UYA328703 UOE328657:UOE328703 UEI328657:UEI328703 TUM328657:TUM328703 TKQ328657:TKQ328703 TAU328657:TAU328703 SQY328657:SQY328703 SHC328657:SHC328703 RXG328657:RXG328703 RNK328657:RNK328703 RDO328657:RDO328703 QTS328657:QTS328703 QJW328657:QJW328703 QAA328657:QAA328703 PQE328657:PQE328703 PGI328657:PGI328703 OWM328657:OWM328703 OMQ328657:OMQ328703 OCU328657:OCU328703 NSY328657:NSY328703 NJC328657:NJC328703 MZG328657:MZG328703 MPK328657:MPK328703 MFO328657:MFO328703 LVS328657:LVS328703 LLW328657:LLW328703 LCA328657:LCA328703 KSE328657:KSE328703 KII328657:KII328703 JYM328657:JYM328703 JOQ328657:JOQ328703 JEU328657:JEU328703 IUY328657:IUY328703 ILC328657:ILC328703 IBG328657:IBG328703 HRK328657:HRK328703 HHO328657:HHO328703 GXS328657:GXS328703 GNW328657:GNW328703 GEA328657:GEA328703 FUE328657:FUE328703 FKI328657:FKI328703 FAM328657:FAM328703 EQQ328657:EQQ328703 EGU328657:EGU328703 DWY328657:DWY328703 DNC328657:DNC328703 DDG328657:DDG328703 CTK328657:CTK328703 CJO328657:CJO328703 BZS328657:BZS328703 BPW328657:BPW328703 BGA328657:BGA328703 AWE328657:AWE328703 AMI328657:AMI328703 ACM328657:ACM328703 SQ328657:SQ328703 IU328657:IU328703 O328657:O328703 WVG263121:WVG263167 WLK263121:WLK263167 WBO263121:WBO263167 VRS263121:VRS263167 VHW263121:VHW263167 UYA263121:UYA263167 UOE263121:UOE263167 UEI263121:UEI263167 TUM263121:TUM263167 TKQ263121:TKQ263167 TAU263121:TAU263167 SQY263121:SQY263167 SHC263121:SHC263167 RXG263121:RXG263167 RNK263121:RNK263167 RDO263121:RDO263167 QTS263121:QTS263167 QJW263121:QJW263167 QAA263121:QAA263167 PQE263121:PQE263167 PGI263121:PGI263167 OWM263121:OWM263167 OMQ263121:OMQ263167 OCU263121:OCU263167 NSY263121:NSY263167 NJC263121:NJC263167 MZG263121:MZG263167 MPK263121:MPK263167 MFO263121:MFO263167 LVS263121:LVS263167 LLW263121:LLW263167 LCA263121:LCA263167 KSE263121:KSE263167 KII263121:KII263167 JYM263121:JYM263167 JOQ263121:JOQ263167 JEU263121:JEU263167 IUY263121:IUY263167 ILC263121:ILC263167 IBG263121:IBG263167 HRK263121:HRK263167 HHO263121:HHO263167 GXS263121:GXS263167 GNW263121:GNW263167 GEA263121:GEA263167 FUE263121:FUE263167 FKI263121:FKI263167 FAM263121:FAM263167 EQQ263121:EQQ263167 EGU263121:EGU263167 DWY263121:DWY263167 DNC263121:DNC263167 DDG263121:DDG263167 CTK263121:CTK263167 CJO263121:CJO263167 BZS263121:BZS263167 BPW263121:BPW263167 BGA263121:BGA263167 AWE263121:AWE263167 AMI263121:AMI263167 ACM263121:ACM263167 SQ263121:SQ263167 IU263121:IU263167 O263121:O263167 WVG197585:WVG197631 WLK197585:WLK197631 WBO197585:WBO197631 VRS197585:VRS197631 VHW197585:VHW197631 UYA197585:UYA197631 UOE197585:UOE197631 UEI197585:UEI197631 TUM197585:TUM197631 TKQ197585:TKQ197631 TAU197585:TAU197631 SQY197585:SQY197631 SHC197585:SHC197631 RXG197585:RXG197631 RNK197585:RNK197631 RDO197585:RDO197631 QTS197585:QTS197631 QJW197585:QJW197631 QAA197585:QAA197631 PQE197585:PQE197631 PGI197585:PGI197631 OWM197585:OWM197631 OMQ197585:OMQ197631 OCU197585:OCU197631 NSY197585:NSY197631 NJC197585:NJC197631 MZG197585:MZG197631 MPK197585:MPK197631 MFO197585:MFO197631 LVS197585:LVS197631 LLW197585:LLW197631 LCA197585:LCA197631 KSE197585:KSE197631 KII197585:KII197631 JYM197585:JYM197631 JOQ197585:JOQ197631 JEU197585:JEU197631 IUY197585:IUY197631 ILC197585:ILC197631 IBG197585:IBG197631 HRK197585:HRK197631 HHO197585:HHO197631 GXS197585:GXS197631 GNW197585:GNW197631 GEA197585:GEA197631 FUE197585:FUE197631 FKI197585:FKI197631 FAM197585:FAM197631 EQQ197585:EQQ197631 EGU197585:EGU197631 DWY197585:DWY197631 DNC197585:DNC197631 DDG197585:DDG197631 CTK197585:CTK197631 CJO197585:CJO197631 BZS197585:BZS197631 BPW197585:BPW197631 BGA197585:BGA197631 AWE197585:AWE197631 AMI197585:AMI197631 ACM197585:ACM197631 SQ197585:SQ197631 IU197585:IU197631 O197585:O197631 WVG132049:WVG132095 WLK132049:WLK132095 WBO132049:WBO132095 VRS132049:VRS132095 VHW132049:VHW132095 UYA132049:UYA132095 UOE132049:UOE132095 UEI132049:UEI132095 TUM132049:TUM132095 TKQ132049:TKQ132095 TAU132049:TAU132095 SQY132049:SQY132095 SHC132049:SHC132095 RXG132049:RXG132095 RNK132049:RNK132095 RDO132049:RDO132095 QTS132049:QTS132095 QJW132049:QJW132095 QAA132049:QAA132095 PQE132049:PQE132095 PGI132049:PGI132095 OWM132049:OWM132095 OMQ132049:OMQ132095 OCU132049:OCU132095 NSY132049:NSY132095 NJC132049:NJC132095 MZG132049:MZG132095 MPK132049:MPK132095 MFO132049:MFO132095 LVS132049:LVS132095 LLW132049:LLW132095 LCA132049:LCA132095 KSE132049:KSE132095 KII132049:KII132095 JYM132049:JYM132095 JOQ132049:JOQ132095 JEU132049:JEU132095 IUY132049:IUY132095 ILC132049:ILC132095 IBG132049:IBG132095 HRK132049:HRK132095 HHO132049:HHO132095 GXS132049:GXS132095 GNW132049:GNW132095 GEA132049:GEA132095 FUE132049:FUE132095 FKI132049:FKI132095 FAM132049:FAM132095 EQQ132049:EQQ132095 EGU132049:EGU132095 DWY132049:DWY132095 DNC132049:DNC132095 DDG132049:DDG132095 CTK132049:CTK132095 CJO132049:CJO132095 BZS132049:BZS132095 BPW132049:BPW132095 BGA132049:BGA132095 AWE132049:AWE132095 AMI132049:AMI132095 ACM132049:ACM132095 SQ132049:SQ132095 IU132049:IU132095 O132049:O132095 WVG66513:WVG66559 WLK66513:WLK66559 WBO66513:WBO66559 VRS66513:VRS66559 VHW66513:VHW66559 UYA66513:UYA66559 UOE66513:UOE66559 UEI66513:UEI66559 TUM66513:TUM66559 TKQ66513:TKQ66559 TAU66513:TAU66559 SQY66513:SQY66559 SHC66513:SHC66559 RXG66513:RXG66559 RNK66513:RNK66559 RDO66513:RDO66559 QTS66513:QTS66559 QJW66513:QJW66559 QAA66513:QAA66559 PQE66513:PQE66559 PGI66513:PGI66559 OWM66513:OWM66559 OMQ66513:OMQ66559 OCU66513:OCU66559 NSY66513:NSY66559 NJC66513:NJC66559 MZG66513:MZG66559 MPK66513:MPK66559 MFO66513:MFO66559 LVS66513:LVS66559 LLW66513:LLW66559 LCA66513:LCA66559 KSE66513:KSE66559 KII66513:KII66559 JYM66513:JYM66559 JOQ66513:JOQ66559 JEU66513:JEU66559 IUY66513:IUY66559 ILC66513:ILC66559 IBG66513:IBG66559 HRK66513:HRK66559 HHO66513:HHO66559 GXS66513:GXS66559 GNW66513:GNW66559 GEA66513:GEA66559 FUE66513:FUE66559 FKI66513:FKI66559 FAM66513:FAM66559 EQQ66513:EQQ66559 EGU66513:EGU66559 DWY66513:DWY66559 DNC66513:DNC66559 DDG66513:DDG66559 CTK66513:CTK66559 CJO66513:CJO66559 BZS66513:BZS66559 BPW66513:BPW66559 BGA66513:BGA66559 AWE66513:AWE66559 AMI66513:AMI66559 ACM66513:ACM66559 SQ66513:SQ66559 IU66513:IU66559">
      <formula1>0</formula1>
    </dataValidation>
    <dataValidation type="list" allowBlank="1" showInputMessage="1" showErrorMessage="1" sqref="WVC984021 A66543:K66543 IQ66543 SM66543 ACI66543 AME66543 AWA66543 BFW66543 BPS66543 BZO66543 CJK66543 CTG66543 DDC66543 DMY66543 DWU66543 EGQ66543 EQM66543 FAI66543 FKE66543 FUA66543 GDW66543 GNS66543 GXO66543 HHK66543 HRG66543 IBC66543 IKY66543 IUU66543 JEQ66543 JOM66543 JYI66543 KIE66543 KSA66543 LBW66543 LLS66543 LVO66543 MFK66543 MPG66543 MZC66543 NIY66543 NSU66543 OCQ66543 OMM66543 OWI66543 PGE66543 PQA66543 PZW66543 QJS66543 QTO66543 RDK66543 RNG66543 RXC66543 SGY66543 SQU66543 TAQ66543 TKM66543 TUI66543 UEE66543 UOA66543 UXW66543 VHS66543 VRO66543 WBK66543 WLG66543 WVC66543 A132079:K132079 IQ132079 SM132079 ACI132079 AME132079 AWA132079 BFW132079 BPS132079 BZO132079 CJK132079 CTG132079 DDC132079 DMY132079 DWU132079 EGQ132079 EQM132079 FAI132079 FKE132079 FUA132079 GDW132079 GNS132079 GXO132079 HHK132079 HRG132079 IBC132079 IKY132079 IUU132079 JEQ132079 JOM132079 JYI132079 KIE132079 KSA132079 LBW132079 LLS132079 LVO132079 MFK132079 MPG132079 MZC132079 NIY132079 NSU132079 OCQ132079 OMM132079 OWI132079 PGE132079 PQA132079 PZW132079 QJS132079 QTO132079 RDK132079 RNG132079 RXC132079 SGY132079 SQU132079 TAQ132079 TKM132079 TUI132079 UEE132079 UOA132079 UXW132079 VHS132079 VRO132079 WBK132079 WLG132079 WVC132079 A197615:K197615 IQ197615 SM197615 ACI197615 AME197615 AWA197615 BFW197615 BPS197615 BZO197615 CJK197615 CTG197615 DDC197615 DMY197615 DWU197615 EGQ197615 EQM197615 FAI197615 FKE197615 FUA197615 GDW197615 GNS197615 GXO197615 HHK197615 HRG197615 IBC197615 IKY197615 IUU197615 JEQ197615 JOM197615 JYI197615 KIE197615 KSA197615 LBW197615 LLS197615 LVO197615 MFK197615 MPG197615 MZC197615 NIY197615 NSU197615 OCQ197615 OMM197615 OWI197615 PGE197615 PQA197615 PZW197615 QJS197615 QTO197615 RDK197615 RNG197615 RXC197615 SGY197615 SQU197615 TAQ197615 TKM197615 TUI197615 UEE197615 UOA197615 UXW197615 VHS197615 VRO197615 WBK197615 WLG197615 WVC197615 A263151:K263151 IQ263151 SM263151 ACI263151 AME263151 AWA263151 BFW263151 BPS263151 BZO263151 CJK263151 CTG263151 DDC263151 DMY263151 DWU263151 EGQ263151 EQM263151 FAI263151 FKE263151 FUA263151 GDW263151 GNS263151 GXO263151 HHK263151 HRG263151 IBC263151 IKY263151 IUU263151 JEQ263151 JOM263151 JYI263151 KIE263151 KSA263151 LBW263151 LLS263151 LVO263151 MFK263151 MPG263151 MZC263151 NIY263151 NSU263151 OCQ263151 OMM263151 OWI263151 PGE263151 PQA263151 PZW263151 QJS263151 QTO263151 RDK263151 RNG263151 RXC263151 SGY263151 SQU263151 TAQ263151 TKM263151 TUI263151 UEE263151 UOA263151 UXW263151 VHS263151 VRO263151 WBK263151 WLG263151 WVC263151 A328687:K328687 IQ328687 SM328687 ACI328687 AME328687 AWA328687 BFW328687 BPS328687 BZO328687 CJK328687 CTG328687 DDC328687 DMY328687 DWU328687 EGQ328687 EQM328687 FAI328687 FKE328687 FUA328687 GDW328687 GNS328687 GXO328687 HHK328687 HRG328687 IBC328687 IKY328687 IUU328687 JEQ328687 JOM328687 JYI328687 KIE328687 KSA328687 LBW328687 LLS328687 LVO328687 MFK328687 MPG328687 MZC328687 NIY328687 NSU328687 OCQ328687 OMM328687 OWI328687 PGE328687 PQA328687 PZW328687 QJS328687 QTO328687 RDK328687 RNG328687 RXC328687 SGY328687 SQU328687 TAQ328687 TKM328687 TUI328687 UEE328687 UOA328687 UXW328687 VHS328687 VRO328687 WBK328687 WLG328687 WVC328687 A394223:K394223 IQ394223 SM394223 ACI394223 AME394223 AWA394223 BFW394223 BPS394223 BZO394223 CJK394223 CTG394223 DDC394223 DMY394223 DWU394223 EGQ394223 EQM394223 FAI394223 FKE394223 FUA394223 GDW394223 GNS394223 GXO394223 HHK394223 HRG394223 IBC394223 IKY394223 IUU394223 JEQ394223 JOM394223 JYI394223 KIE394223 KSA394223 LBW394223 LLS394223 LVO394223 MFK394223 MPG394223 MZC394223 NIY394223 NSU394223 OCQ394223 OMM394223 OWI394223 PGE394223 PQA394223 PZW394223 QJS394223 QTO394223 RDK394223 RNG394223 RXC394223 SGY394223 SQU394223 TAQ394223 TKM394223 TUI394223 UEE394223 UOA394223 UXW394223 VHS394223 VRO394223 WBK394223 WLG394223 WVC394223 A459759:K459759 IQ459759 SM459759 ACI459759 AME459759 AWA459759 BFW459759 BPS459759 BZO459759 CJK459759 CTG459759 DDC459759 DMY459759 DWU459759 EGQ459759 EQM459759 FAI459759 FKE459759 FUA459759 GDW459759 GNS459759 GXO459759 HHK459759 HRG459759 IBC459759 IKY459759 IUU459759 JEQ459759 JOM459759 JYI459759 KIE459759 KSA459759 LBW459759 LLS459759 LVO459759 MFK459759 MPG459759 MZC459759 NIY459759 NSU459759 OCQ459759 OMM459759 OWI459759 PGE459759 PQA459759 PZW459759 QJS459759 QTO459759 RDK459759 RNG459759 RXC459759 SGY459759 SQU459759 TAQ459759 TKM459759 TUI459759 UEE459759 UOA459759 UXW459759 VHS459759 VRO459759 WBK459759 WLG459759 WVC459759 A525295:K525295 IQ525295 SM525295 ACI525295 AME525295 AWA525295 BFW525295 BPS525295 BZO525295 CJK525295 CTG525295 DDC525295 DMY525295 DWU525295 EGQ525295 EQM525295 FAI525295 FKE525295 FUA525295 GDW525295 GNS525295 GXO525295 HHK525295 HRG525295 IBC525295 IKY525295 IUU525295 JEQ525295 JOM525295 JYI525295 KIE525295 KSA525295 LBW525295 LLS525295 LVO525295 MFK525295 MPG525295 MZC525295 NIY525295 NSU525295 OCQ525295 OMM525295 OWI525295 PGE525295 PQA525295 PZW525295 QJS525295 QTO525295 RDK525295 RNG525295 RXC525295 SGY525295 SQU525295 TAQ525295 TKM525295 TUI525295 UEE525295 UOA525295 UXW525295 VHS525295 VRO525295 WBK525295 WLG525295 WVC525295 A590831:K590831 IQ590831 SM590831 ACI590831 AME590831 AWA590831 BFW590831 BPS590831 BZO590831 CJK590831 CTG590831 DDC590831 DMY590831 DWU590831 EGQ590831 EQM590831 FAI590831 FKE590831 FUA590831 GDW590831 GNS590831 GXO590831 HHK590831 HRG590831 IBC590831 IKY590831 IUU590831 JEQ590831 JOM590831 JYI590831 KIE590831 KSA590831 LBW590831 LLS590831 LVO590831 MFK590831 MPG590831 MZC590831 NIY590831 NSU590831 OCQ590831 OMM590831 OWI590831 PGE590831 PQA590831 PZW590831 QJS590831 QTO590831 RDK590831 RNG590831 RXC590831 SGY590831 SQU590831 TAQ590831 TKM590831 TUI590831 UEE590831 UOA590831 UXW590831 VHS590831 VRO590831 WBK590831 WLG590831 WVC590831 A656367:K656367 IQ656367 SM656367 ACI656367 AME656367 AWA656367 BFW656367 BPS656367 BZO656367 CJK656367 CTG656367 DDC656367 DMY656367 DWU656367 EGQ656367 EQM656367 FAI656367 FKE656367 FUA656367 GDW656367 GNS656367 GXO656367 HHK656367 HRG656367 IBC656367 IKY656367 IUU656367 JEQ656367 JOM656367 JYI656367 KIE656367 KSA656367 LBW656367 LLS656367 LVO656367 MFK656367 MPG656367 MZC656367 NIY656367 NSU656367 OCQ656367 OMM656367 OWI656367 PGE656367 PQA656367 PZW656367 QJS656367 QTO656367 RDK656367 RNG656367 RXC656367 SGY656367 SQU656367 TAQ656367 TKM656367 TUI656367 UEE656367 UOA656367 UXW656367 VHS656367 VRO656367 WBK656367 WLG656367 WVC656367 A721903:K721903 IQ721903 SM721903 ACI721903 AME721903 AWA721903 BFW721903 BPS721903 BZO721903 CJK721903 CTG721903 DDC721903 DMY721903 DWU721903 EGQ721903 EQM721903 FAI721903 FKE721903 FUA721903 GDW721903 GNS721903 GXO721903 HHK721903 HRG721903 IBC721903 IKY721903 IUU721903 JEQ721903 JOM721903 JYI721903 KIE721903 KSA721903 LBW721903 LLS721903 LVO721903 MFK721903 MPG721903 MZC721903 NIY721903 NSU721903 OCQ721903 OMM721903 OWI721903 PGE721903 PQA721903 PZW721903 QJS721903 QTO721903 RDK721903 RNG721903 RXC721903 SGY721903 SQU721903 TAQ721903 TKM721903 TUI721903 UEE721903 UOA721903 UXW721903 VHS721903 VRO721903 WBK721903 WLG721903 WVC721903 A787439:K787439 IQ787439 SM787439 ACI787439 AME787439 AWA787439 BFW787439 BPS787439 BZO787439 CJK787439 CTG787439 DDC787439 DMY787439 DWU787439 EGQ787439 EQM787439 FAI787439 FKE787439 FUA787439 GDW787439 GNS787439 GXO787439 HHK787439 HRG787439 IBC787439 IKY787439 IUU787439 JEQ787439 JOM787439 JYI787439 KIE787439 KSA787439 LBW787439 LLS787439 LVO787439 MFK787439 MPG787439 MZC787439 NIY787439 NSU787439 OCQ787439 OMM787439 OWI787439 PGE787439 PQA787439 PZW787439 QJS787439 QTO787439 RDK787439 RNG787439 RXC787439 SGY787439 SQU787439 TAQ787439 TKM787439 TUI787439 UEE787439 UOA787439 UXW787439 VHS787439 VRO787439 WBK787439 WLG787439 WVC787439 A852975:K852975 IQ852975 SM852975 ACI852975 AME852975 AWA852975 BFW852975 BPS852975 BZO852975 CJK852975 CTG852975 DDC852975 DMY852975 DWU852975 EGQ852975 EQM852975 FAI852975 FKE852975 FUA852975 GDW852975 GNS852975 GXO852975 HHK852975 HRG852975 IBC852975 IKY852975 IUU852975 JEQ852975 JOM852975 JYI852975 KIE852975 KSA852975 LBW852975 LLS852975 LVO852975 MFK852975 MPG852975 MZC852975 NIY852975 NSU852975 OCQ852975 OMM852975 OWI852975 PGE852975 PQA852975 PZW852975 QJS852975 QTO852975 RDK852975 RNG852975 RXC852975 SGY852975 SQU852975 TAQ852975 TKM852975 TUI852975 UEE852975 UOA852975 UXW852975 VHS852975 VRO852975 WBK852975 WLG852975 WVC852975 A918511:K918511 IQ918511 SM918511 ACI918511 AME918511 AWA918511 BFW918511 BPS918511 BZO918511 CJK918511 CTG918511 DDC918511 DMY918511 DWU918511 EGQ918511 EQM918511 FAI918511 FKE918511 FUA918511 GDW918511 GNS918511 GXO918511 HHK918511 HRG918511 IBC918511 IKY918511 IUU918511 JEQ918511 JOM918511 JYI918511 KIE918511 KSA918511 LBW918511 LLS918511 LVO918511 MFK918511 MPG918511 MZC918511 NIY918511 NSU918511 OCQ918511 OMM918511 OWI918511 PGE918511 PQA918511 PZW918511 QJS918511 QTO918511 RDK918511 RNG918511 RXC918511 SGY918511 SQU918511 TAQ918511 TKM918511 TUI918511 UEE918511 UOA918511 UXW918511 VHS918511 VRO918511 WBK918511 WLG918511 WVC918511 A984047:K984047 IQ984047 SM984047 ACI984047 AME984047 AWA984047 BFW984047 BPS984047 BZO984047 CJK984047 CTG984047 DDC984047 DMY984047 DWU984047 EGQ984047 EQM984047 FAI984047 FKE984047 FUA984047 GDW984047 GNS984047 GXO984047 HHK984047 HRG984047 IBC984047 IKY984047 IUU984047 JEQ984047 JOM984047 JYI984047 KIE984047 KSA984047 LBW984047 LLS984047 LVO984047 MFK984047 MPG984047 MZC984047 NIY984047 NSU984047 OCQ984047 OMM984047 OWI984047 PGE984047 PQA984047 PZW984047 QJS984047 QTO984047 RDK984047 RNG984047 RXC984047 SGY984047 SQU984047 TAQ984047 TKM984047 TUI984047 UEE984047 UOA984047 UXW984047 VHS984047 VRO984047 WBK984047 WLG984047 WVC984047 A66517:K66517 IQ66517 SM66517 ACI66517 AME66517 AWA66517 BFW66517 BPS66517 BZO66517 CJK66517 CTG66517 DDC66517 DMY66517 DWU66517 EGQ66517 EQM66517 FAI66517 FKE66517 FUA66517 GDW66517 GNS66517 GXO66517 HHK66517 HRG66517 IBC66517 IKY66517 IUU66517 JEQ66517 JOM66517 JYI66517 KIE66517 KSA66517 LBW66517 LLS66517 LVO66517 MFK66517 MPG66517 MZC66517 NIY66517 NSU66517 OCQ66517 OMM66517 OWI66517 PGE66517 PQA66517 PZW66517 QJS66517 QTO66517 RDK66517 RNG66517 RXC66517 SGY66517 SQU66517 TAQ66517 TKM66517 TUI66517 UEE66517 UOA66517 UXW66517 VHS66517 VRO66517 WBK66517 WLG66517 WVC66517 A132053:K132053 IQ132053 SM132053 ACI132053 AME132053 AWA132053 BFW132053 BPS132053 BZO132053 CJK132053 CTG132053 DDC132053 DMY132053 DWU132053 EGQ132053 EQM132053 FAI132053 FKE132053 FUA132053 GDW132053 GNS132053 GXO132053 HHK132053 HRG132053 IBC132053 IKY132053 IUU132053 JEQ132053 JOM132053 JYI132053 KIE132053 KSA132053 LBW132053 LLS132053 LVO132053 MFK132053 MPG132053 MZC132053 NIY132053 NSU132053 OCQ132053 OMM132053 OWI132053 PGE132053 PQA132053 PZW132053 QJS132053 QTO132053 RDK132053 RNG132053 RXC132053 SGY132053 SQU132053 TAQ132053 TKM132053 TUI132053 UEE132053 UOA132053 UXW132053 VHS132053 VRO132053 WBK132053 WLG132053 WVC132053 A197589:K197589 IQ197589 SM197589 ACI197589 AME197589 AWA197589 BFW197589 BPS197589 BZO197589 CJK197589 CTG197589 DDC197589 DMY197589 DWU197589 EGQ197589 EQM197589 FAI197589 FKE197589 FUA197589 GDW197589 GNS197589 GXO197589 HHK197589 HRG197589 IBC197589 IKY197589 IUU197589 JEQ197589 JOM197589 JYI197589 KIE197589 KSA197589 LBW197589 LLS197589 LVO197589 MFK197589 MPG197589 MZC197589 NIY197589 NSU197589 OCQ197589 OMM197589 OWI197589 PGE197589 PQA197589 PZW197589 QJS197589 QTO197589 RDK197589 RNG197589 RXC197589 SGY197589 SQU197589 TAQ197589 TKM197589 TUI197589 UEE197589 UOA197589 UXW197589 VHS197589 VRO197589 WBK197589 WLG197589 WVC197589 A263125:K263125 IQ263125 SM263125 ACI263125 AME263125 AWA263125 BFW263125 BPS263125 BZO263125 CJK263125 CTG263125 DDC263125 DMY263125 DWU263125 EGQ263125 EQM263125 FAI263125 FKE263125 FUA263125 GDW263125 GNS263125 GXO263125 HHK263125 HRG263125 IBC263125 IKY263125 IUU263125 JEQ263125 JOM263125 JYI263125 KIE263125 KSA263125 LBW263125 LLS263125 LVO263125 MFK263125 MPG263125 MZC263125 NIY263125 NSU263125 OCQ263125 OMM263125 OWI263125 PGE263125 PQA263125 PZW263125 QJS263125 QTO263125 RDK263125 RNG263125 RXC263125 SGY263125 SQU263125 TAQ263125 TKM263125 TUI263125 UEE263125 UOA263125 UXW263125 VHS263125 VRO263125 WBK263125 WLG263125 WVC263125 A328661:K328661 IQ328661 SM328661 ACI328661 AME328661 AWA328661 BFW328661 BPS328661 BZO328661 CJK328661 CTG328661 DDC328661 DMY328661 DWU328661 EGQ328661 EQM328661 FAI328661 FKE328661 FUA328661 GDW328661 GNS328661 GXO328661 HHK328661 HRG328661 IBC328661 IKY328661 IUU328661 JEQ328661 JOM328661 JYI328661 KIE328661 KSA328661 LBW328661 LLS328661 LVO328661 MFK328661 MPG328661 MZC328661 NIY328661 NSU328661 OCQ328661 OMM328661 OWI328661 PGE328661 PQA328661 PZW328661 QJS328661 QTO328661 RDK328661 RNG328661 RXC328661 SGY328661 SQU328661 TAQ328661 TKM328661 TUI328661 UEE328661 UOA328661 UXW328661 VHS328661 VRO328661 WBK328661 WLG328661 WVC328661 A394197:K394197 IQ394197 SM394197 ACI394197 AME394197 AWA394197 BFW394197 BPS394197 BZO394197 CJK394197 CTG394197 DDC394197 DMY394197 DWU394197 EGQ394197 EQM394197 FAI394197 FKE394197 FUA394197 GDW394197 GNS394197 GXO394197 HHK394197 HRG394197 IBC394197 IKY394197 IUU394197 JEQ394197 JOM394197 JYI394197 KIE394197 KSA394197 LBW394197 LLS394197 LVO394197 MFK394197 MPG394197 MZC394197 NIY394197 NSU394197 OCQ394197 OMM394197 OWI394197 PGE394197 PQA394197 PZW394197 QJS394197 QTO394197 RDK394197 RNG394197 RXC394197 SGY394197 SQU394197 TAQ394197 TKM394197 TUI394197 UEE394197 UOA394197 UXW394197 VHS394197 VRO394197 WBK394197 WLG394197 WVC394197 A459733:K459733 IQ459733 SM459733 ACI459733 AME459733 AWA459733 BFW459733 BPS459733 BZO459733 CJK459733 CTG459733 DDC459733 DMY459733 DWU459733 EGQ459733 EQM459733 FAI459733 FKE459733 FUA459733 GDW459733 GNS459733 GXO459733 HHK459733 HRG459733 IBC459733 IKY459733 IUU459733 JEQ459733 JOM459733 JYI459733 KIE459733 KSA459733 LBW459733 LLS459733 LVO459733 MFK459733 MPG459733 MZC459733 NIY459733 NSU459733 OCQ459733 OMM459733 OWI459733 PGE459733 PQA459733 PZW459733 QJS459733 QTO459733 RDK459733 RNG459733 RXC459733 SGY459733 SQU459733 TAQ459733 TKM459733 TUI459733 UEE459733 UOA459733 UXW459733 VHS459733 VRO459733 WBK459733 WLG459733 WVC459733 A525269:K525269 IQ525269 SM525269 ACI525269 AME525269 AWA525269 BFW525269 BPS525269 BZO525269 CJK525269 CTG525269 DDC525269 DMY525269 DWU525269 EGQ525269 EQM525269 FAI525269 FKE525269 FUA525269 GDW525269 GNS525269 GXO525269 HHK525269 HRG525269 IBC525269 IKY525269 IUU525269 JEQ525269 JOM525269 JYI525269 KIE525269 KSA525269 LBW525269 LLS525269 LVO525269 MFK525269 MPG525269 MZC525269 NIY525269 NSU525269 OCQ525269 OMM525269 OWI525269 PGE525269 PQA525269 PZW525269 QJS525269 QTO525269 RDK525269 RNG525269 RXC525269 SGY525269 SQU525269 TAQ525269 TKM525269 TUI525269 UEE525269 UOA525269 UXW525269 VHS525269 VRO525269 WBK525269 WLG525269 WVC525269 A590805:K590805 IQ590805 SM590805 ACI590805 AME590805 AWA590805 BFW590805 BPS590805 BZO590805 CJK590805 CTG590805 DDC590805 DMY590805 DWU590805 EGQ590805 EQM590805 FAI590805 FKE590805 FUA590805 GDW590805 GNS590805 GXO590805 HHK590805 HRG590805 IBC590805 IKY590805 IUU590805 JEQ590805 JOM590805 JYI590805 KIE590805 KSA590805 LBW590805 LLS590805 LVO590805 MFK590805 MPG590805 MZC590805 NIY590805 NSU590805 OCQ590805 OMM590805 OWI590805 PGE590805 PQA590805 PZW590805 QJS590805 QTO590805 RDK590805 RNG590805 RXC590805 SGY590805 SQU590805 TAQ590805 TKM590805 TUI590805 UEE590805 UOA590805 UXW590805 VHS590805 VRO590805 WBK590805 WLG590805 WVC590805 A656341:K656341 IQ656341 SM656341 ACI656341 AME656341 AWA656341 BFW656341 BPS656341 BZO656341 CJK656341 CTG656341 DDC656341 DMY656341 DWU656341 EGQ656341 EQM656341 FAI656341 FKE656341 FUA656341 GDW656341 GNS656341 GXO656341 HHK656341 HRG656341 IBC656341 IKY656341 IUU656341 JEQ656341 JOM656341 JYI656341 KIE656341 KSA656341 LBW656341 LLS656341 LVO656341 MFK656341 MPG656341 MZC656341 NIY656341 NSU656341 OCQ656341 OMM656341 OWI656341 PGE656341 PQA656341 PZW656341 QJS656341 QTO656341 RDK656341 RNG656341 RXC656341 SGY656341 SQU656341 TAQ656341 TKM656341 TUI656341 UEE656341 UOA656341 UXW656341 VHS656341 VRO656341 WBK656341 WLG656341 WVC656341 A721877:K721877 IQ721877 SM721877 ACI721877 AME721877 AWA721877 BFW721877 BPS721877 BZO721877 CJK721877 CTG721877 DDC721877 DMY721877 DWU721877 EGQ721877 EQM721877 FAI721877 FKE721877 FUA721877 GDW721877 GNS721877 GXO721877 HHK721877 HRG721877 IBC721877 IKY721877 IUU721877 JEQ721877 JOM721877 JYI721877 KIE721877 KSA721877 LBW721877 LLS721877 LVO721877 MFK721877 MPG721877 MZC721877 NIY721877 NSU721877 OCQ721877 OMM721877 OWI721877 PGE721877 PQA721877 PZW721877 QJS721877 QTO721877 RDK721877 RNG721877 RXC721877 SGY721877 SQU721877 TAQ721877 TKM721877 TUI721877 UEE721877 UOA721877 UXW721877 VHS721877 VRO721877 WBK721877 WLG721877 WVC721877 A787413:K787413 IQ787413 SM787413 ACI787413 AME787413 AWA787413 BFW787413 BPS787413 BZO787413 CJK787413 CTG787413 DDC787413 DMY787413 DWU787413 EGQ787413 EQM787413 FAI787413 FKE787413 FUA787413 GDW787413 GNS787413 GXO787413 HHK787413 HRG787413 IBC787413 IKY787413 IUU787413 JEQ787413 JOM787413 JYI787413 KIE787413 KSA787413 LBW787413 LLS787413 LVO787413 MFK787413 MPG787413 MZC787413 NIY787413 NSU787413 OCQ787413 OMM787413 OWI787413 PGE787413 PQA787413 PZW787413 QJS787413 QTO787413 RDK787413 RNG787413 RXC787413 SGY787413 SQU787413 TAQ787413 TKM787413 TUI787413 UEE787413 UOA787413 UXW787413 VHS787413 VRO787413 WBK787413 WLG787413 WVC787413 A852949:K852949 IQ852949 SM852949 ACI852949 AME852949 AWA852949 BFW852949 BPS852949 BZO852949 CJK852949 CTG852949 DDC852949 DMY852949 DWU852949 EGQ852949 EQM852949 FAI852949 FKE852949 FUA852949 GDW852949 GNS852949 GXO852949 HHK852949 HRG852949 IBC852949 IKY852949 IUU852949 JEQ852949 JOM852949 JYI852949 KIE852949 KSA852949 LBW852949 LLS852949 LVO852949 MFK852949 MPG852949 MZC852949 NIY852949 NSU852949 OCQ852949 OMM852949 OWI852949 PGE852949 PQA852949 PZW852949 QJS852949 QTO852949 RDK852949 RNG852949 RXC852949 SGY852949 SQU852949 TAQ852949 TKM852949 TUI852949 UEE852949 UOA852949 UXW852949 VHS852949 VRO852949 WBK852949 WLG852949 WVC852949 A918485:K918485 IQ918485 SM918485 ACI918485 AME918485 AWA918485 BFW918485 BPS918485 BZO918485 CJK918485 CTG918485 DDC918485 DMY918485 DWU918485 EGQ918485 EQM918485 FAI918485 FKE918485 FUA918485 GDW918485 GNS918485 GXO918485 HHK918485 HRG918485 IBC918485 IKY918485 IUU918485 JEQ918485 JOM918485 JYI918485 KIE918485 KSA918485 LBW918485 LLS918485 LVO918485 MFK918485 MPG918485 MZC918485 NIY918485 NSU918485 OCQ918485 OMM918485 OWI918485 PGE918485 PQA918485 PZW918485 QJS918485 QTO918485 RDK918485 RNG918485 RXC918485 SGY918485 SQU918485 TAQ918485 TKM918485 TUI918485 UEE918485 UOA918485 UXW918485 VHS918485 VRO918485 WBK918485 WLG918485 WVC918485 A984021:K984021 IQ984021 SM984021 ACI984021 AME984021 AWA984021 BFW984021 BPS984021 BZO984021 CJK984021 CTG984021 DDC984021 DMY984021 DWU984021 EGQ984021 EQM984021 FAI984021 FKE984021 FUA984021 GDW984021 GNS984021 GXO984021 HHK984021 HRG984021 IBC984021 IKY984021 IUU984021 JEQ984021 JOM984021 JYI984021 KIE984021 KSA984021 LBW984021 LLS984021 LVO984021 MFK984021 MPG984021 MZC984021 NIY984021 NSU984021 OCQ984021 OMM984021 OWI984021 PGE984021 PQA984021 PZW984021 QJS984021 QTO984021 RDK984021 RNG984021 RXC984021 SGY984021 SQU984021 TAQ984021 TKM984021 TUI984021 UEE984021 UOA984021 UXW984021 VHS984021 VRO984021 WBK984021 WLG984021">
      <formula1>#REF!</formula1>
    </dataValidation>
    <dataValidation type="list" allowBlank="1" showInputMessage="1" showErrorMessage="1" sqref="K17:K206 K208:K334 K336:K462 K464:K590 K592:K718 K720:K847 K849:K976 K978:K1022 K1024:K1195 K1197:K1230">
      <formula1>$AH$17:$AH$21</formula1>
    </dataValidation>
    <dataValidation type="decimal" operator="greaterThan" allowBlank="1" showInputMessage="1" showErrorMessage="1" sqref="O17:O1230">
      <formula1>0</formula1>
    </dataValidation>
  </dataValidations>
  <printOptions horizontalCentered="1" verticalCentered="1"/>
  <pageMargins left="0" right="0" top="0.75" bottom="0" header="0.3" footer="0"/>
  <pageSetup scale="44" fitToHeight="0" orientation="landscape" r:id="rId5"/>
  <rowBreaks count="1" manualBreakCount="1">
    <brk id="1198"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27"/>
  <sheetViews>
    <sheetView view="pageBreakPreview" topLeftCell="A4" zoomScale="70" zoomScaleNormal="80" zoomScaleSheetLayoutView="70" workbookViewId="0">
      <selection activeCell="O22" sqref="O22"/>
    </sheetView>
  </sheetViews>
  <sheetFormatPr defaultRowHeight="13.8"/>
  <cols>
    <col min="1" max="1" width="7.5546875" style="357" customWidth="1"/>
    <col min="2" max="2" width="15.33203125" style="357" customWidth="1"/>
    <col min="3" max="3" width="10.33203125" style="357" customWidth="1"/>
    <col min="4" max="4" width="10.88671875" style="357" customWidth="1"/>
    <col min="5" max="5" width="11.109375" style="357" customWidth="1"/>
    <col min="6" max="11" width="19" style="357" customWidth="1"/>
    <col min="12" max="12" width="63.88671875" style="516" customWidth="1"/>
    <col min="13" max="13" width="9" style="357" customWidth="1"/>
    <col min="14" max="14" width="11.44140625" style="357" customWidth="1"/>
    <col min="15" max="15" width="17.33203125" style="357" customWidth="1"/>
    <col min="16" max="16" width="19.44140625" style="356" customWidth="1"/>
    <col min="17" max="260" width="9.109375" style="356"/>
    <col min="261" max="261" width="13" style="356" customWidth="1"/>
    <col min="262" max="262" width="37.6640625" style="356" customWidth="1"/>
    <col min="263" max="263" width="8.6640625" style="356" customWidth="1"/>
    <col min="264" max="264" width="9" style="356" customWidth="1"/>
    <col min="265" max="265" width="20.109375" style="356" customWidth="1"/>
    <col min="266" max="266" width="19.44140625" style="356" customWidth="1"/>
    <col min="267" max="516" width="9.109375" style="356"/>
    <col min="517" max="517" width="13" style="356" customWidth="1"/>
    <col min="518" max="518" width="37.6640625" style="356" customWidth="1"/>
    <col min="519" max="519" width="8.6640625" style="356" customWidth="1"/>
    <col min="520" max="520" width="9" style="356" customWidth="1"/>
    <col min="521" max="521" width="20.109375" style="356" customWidth="1"/>
    <col min="522" max="522" width="19.44140625" style="356" customWidth="1"/>
    <col min="523" max="772" width="9.109375" style="356"/>
    <col min="773" max="773" width="13" style="356" customWidth="1"/>
    <col min="774" max="774" width="37.6640625" style="356" customWidth="1"/>
    <col min="775" max="775" width="8.6640625" style="356" customWidth="1"/>
    <col min="776" max="776" width="9" style="356" customWidth="1"/>
    <col min="777" max="777" width="20.109375" style="356" customWidth="1"/>
    <col min="778" max="778" width="19.44140625" style="356" customWidth="1"/>
    <col min="779" max="1028" width="9.109375" style="356"/>
    <col min="1029" max="1029" width="13" style="356" customWidth="1"/>
    <col min="1030" max="1030" width="37.6640625" style="356" customWidth="1"/>
    <col min="1031" max="1031" width="8.6640625" style="356" customWidth="1"/>
    <col min="1032" max="1032" width="9" style="356" customWidth="1"/>
    <col min="1033" max="1033" width="20.109375" style="356" customWidth="1"/>
    <col min="1034" max="1034" width="19.44140625" style="356" customWidth="1"/>
    <col min="1035" max="1284" width="9.109375" style="356"/>
    <col min="1285" max="1285" width="13" style="356" customWidth="1"/>
    <col min="1286" max="1286" width="37.6640625" style="356" customWidth="1"/>
    <col min="1287" max="1287" width="8.6640625" style="356" customWidth="1"/>
    <col min="1288" max="1288" width="9" style="356" customWidth="1"/>
    <col min="1289" max="1289" width="20.109375" style="356" customWidth="1"/>
    <col min="1290" max="1290" width="19.44140625" style="356" customWidth="1"/>
    <col min="1291" max="1540" width="9.109375" style="356"/>
    <col min="1541" max="1541" width="13" style="356" customWidth="1"/>
    <col min="1542" max="1542" width="37.6640625" style="356" customWidth="1"/>
    <col min="1543" max="1543" width="8.6640625" style="356" customWidth="1"/>
    <col min="1544" max="1544" width="9" style="356" customWidth="1"/>
    <col min="1545" max="1545" width="20.109375" style="356" customWidth="1"/>
    <col min="1546" max="1546" width="19.44140625" style="356" customWidth="1"/>
    <col min="1547" max="1796" width="9.109375" style="356"/>
    <col min="1797" max="1797" width="13" style="356" customWidth="1"/>
    <col min="1798" max="1798" width="37.6640625" style="356" customWidth="1"/>
    <col min="1799" max="1799" width="8.6640625" style="356" customWidth="1"/>
    <col min="1800" max="1800" width="9" style="356" customWidth="1"/>
    <col min="1801" max="1801" width="20.109375" style="356" customWidth="1"/>
    <col min="1802" max="1802" width="19.44140625" style="356" customWidth="1"/>
    <col min="1803" max="2052" width="9.109375" style="356"/>
    <col min="2053" max="2053" width="13" style="356" customWidth="1"/>
    <col min="2054" max="2054" width="37.6640625" style="356" customWidth="1"/>
    <col min="2055" max="2055" width="8.6640625" style="356" customWidth="1"/>
    <col min="2056" max="2056" width="9" style="356" customWidth="1"/>
    <col min="2057" max="2057" width="20.109375" style="356" customWidth="1"/>
    <col min="2058" max="2058" width="19.44140625" style="356" customWidth="1"/>
    <col min="2059" max="2308" width="9.109375" style="356"/>
    <col min="2309" max="2309" width="13" style="356" customWidth="1"/>
    <col min="2310" max="2310" width="37.6640625" style="356" customWidth="1"/>
    <col min="2311" max="2311" width="8.6640625" style="356" customWidth="1"/>
    <col min="2312" max="2312" width="9" style="356" customWidth="1"/>
    <col min="2313" max="2313" width="20.109375" style="356" customWidth="1"/>
    <col min="2314" max="2314" width="19.44140625" style="356" customWidth="1"/>
    <col min="2315" max="2564" width="9.109375" style="356"/>
    <col min="2565" max="2565" width="13" style="356" customWidth="1"/>
    <col min="2566" max="2566" width="37.6640625" style="356" customWidth="1"/>
    <col min="2567" max="2567" width="8.6640625" style="356" customWidth="1"/>
    <col min="2568" max="2568" width="9" style="356" customWidth="1"/>
    <col min="2569" max="2569" width="20.109375" style="356" customWidth="1"/>
    <col min="2570" max="2570" width="19.44140625" style="356" customWidth="1"/>
    <col min="2571" max="2820" width="9.109375" style="356"/>
    <col min="2821" max="2821" width="13" style="356" customWidth="1"/>
    <col min="2822" max="2822" width="37.6640625" style="356" customWidth="1"/>
    <col min="2823" max="2823" width="8.6640625" style="356" customWidth="1"/>
    <col min="2824" max="2824" width="9" style="356" customWidth="1"/>
    <col min="2825" max="2825" width="20.109375" style="356" customWidth="1"/>
    <col min="2826" max="2826" width="19.44140625" style="356" customWidth="1"/>
    <col min="2827" max="3076" width="9.109375" style="356"/>
    <col min="3077" max="3077" width="13" style="356" customWidth="1"/>
    <col min="3078" max="3078" width="37.6640625" style="356" customWidth="1"/>
    <col min="3079" max="3079" width="8.6640625" style="356" customWidth="1"/>
    <col min="3080" max="3080" width="9" style="356" customWidth="1"/>
    <col min="3081" max="3081" width="20.109375" style="356" customWidth="1"/>
    <col min="3082" max="3082" width="19.44140625" style="356" customWidth="1"/>
    <col min="3083" max="3332" width="9.109375" style="356"/>
    <col min="3333" max="3333" width="13" style="356" customWidth="1"/>
    <col min="3334" max="3334" width="37.6640625" style="356" customWidth="1"/>
    <col min="3335" max="3335" width="8.6640625" style="356" customWidth="1"/>
    <col min="3336" max="3336" width="9" style="356" customWidth="1"/>
    <col min="3337" max="3337" width="20.109375" style="356" customWidth="1"/>
    <col min="3338" max="3338" width="19.44140625" style="356" customWidth="1"/>
    <col min="3339" max="3588" width="9.109375" style="356"/>
    <col min="3589" max="3589" width="13" style="356" customWidth="1"/>
    <col min="3590" max="3590" width="37.6640625" style="356" customWidth="1"/>
    <col min="3591" max="3591" width="8.6640625" style="356" customWidth="1"/>
    <col min="3592" max="3592" width="9" style="356" customWidth="1"/>
    <col min="3593" max="3593" width="20.109375" style="356" customWidth="1"/>
    <col min="3594" max="3594" width="19.44140625" style="356" customWidth="1"/>
    <col min="3595" max="3844" width="9.109375" style="356"/>
    <col min="3845" max="3845" width="13" style="356" customWidth="1"/>
    <col min="3846" max="3846" width="37.6640625" style="356" customWidth="1"/>
    <col min="3847" max="3847" width="8.6640625" style="356" customWidth="1"/>
    <col min="3848" max="3848" width="9" style="356" customWidth="1"/>
    <col min="3849" max="3849" width="20.109375" style="356" customWidth="1"/>
    <col min="3850" max="3850" width="19.44140625" style="356" customWidth="1"/>
    <col min="3851" max="4100" width="9.109375" style="356"/>
    <col min="4101" max="4101" width="13" style="356" customWidth="1"/>
    <col min="4102" max="4102" width="37.6640625" style="356" customWidth="1"/>
    <col min="4103" max="4103" width="8.6640625" style="356" customWidth="1"/>
    <col min="4104" max="4104" width="9" style="356" customWidth="1"/>
    <col min="4105" max="4105" width="20.109375" style="356" customWidth="1"/>
    <col min="4106" max="4106" width="19.44140625" style="356" customWidth="1"/>
    <col min="4107" max="4356" width="9.109375" style="356"/>
    <col min="4357" max="4357" width="13" style="356" customWidth="1"/>
    <col min="4358" max="4358" width="37.6640625" style="356" customWidth="1"/>
    <col min="4359" max="4359" width="8.6640625" style="356" customWidth="1"/>
    <col min="4360" max="4360" width="9" style="356" customWidth="1"/>
    <col min="4361" max="4361" width="20.109375" style="356" customWidth="1"/>
    <col min="4362" max="4362" width="19.44140625" style="356" customWidth="1"/>
    <col min="4363" max="4612" width="9.109375" style="356"/>
    <col min="4613" max="4613" width="13" style="356" customWidth="1"/>
    <col min="4614" max="4614" width="37.6640625" style="356" customWidth="1"/>
    <col min="4615" max="4615" width="8.6640625" style="356" customWidth="1"/>
    <col min="4616" max="4616" width="9" style="356" customWidth="1"/>
    <col min="4617" max="4617" width="20.109375" style="356" customWidth="1"/>
    <col min="4618" max="4618" width="19.44140625" style="356" customWidth="1"/>
    <col min="4619" max="4868" width="9.109375" style="356"/>
    <col min="4869" max="4869" width="13" style="356" customWidth="1"/>
    <col min="4870" max="4870" width="37.6640625" style="356" customWidth="1"/>
    <col min="4871" max="4871" width="8.6640625" style="356" customWidth="1"/>
    <col min="4872" max="4872" width="9" style="356" customWidth="1"/>
    <col min="4873" max="4873" width="20.109375" style="356" customWidth="1"/>
    <col min="4874" max="4874" width="19.44140625" style="356" customWidth="1"/>
    <col min="4875" max="5124" width="9.109375" style="356"/>
    <col min="5125" max="5125" width="13" style="356" customWidth="1"/>
    <col min="5126" max="5126" width="37.6640625" style="356" customWidth="1"/>
    <col min="5127" max="5127" width="8.6640625" style="356" customWidth="1"/>
    <col min="5128" max="5128" width="9" style="356" customWidth="1"/>
    <col min="5129" max="5129" width="20.109375" style="356" customWidth="1"/>
    <col min="5130" max="5130" width="19.44140625" style="356" customWidth="1"/>
    <col min="5131" max="5380" width="9.109375" style="356"/>
    <col min="5381" max="5381" width="13" style="356" customWidth="1"/>
    <col min="5382" max="5382" width="37.6640625" style="356" customWidth="1"/>
    <col min="5383" max="5383" width="8.6640625" style="356" customWidth="1"/>
    <col min="5384" max="5384" width="9" style="356" customWidth="1"/>
    <col min="5385" max="5385" width="20.109375" style="356" customWidth="1"/>
    <col min="5386" max="5386" width="19.44140625" style="356" customWidth="1"/>
    <col min="5387" max="5636" width="9.109375" style="356"/>
    <col min="5637" max="5637" width="13" style="356" customWidth="1"/>
    <col min="5638" max="5638" width="37.6640625" style="356" customWidth="1"/>
    <col min="5639" max="5639" width="8.6640625" style="356" customWidth="1"/>
    <col min="5640" max="5640" width="9" style="356" customWidth="1"/>
    <col min="5641" max="5641" width="20.109375" style="356" customWidth="1"/>
    <col min="5642" max="5642" width="19.44140625" style="356" customWidth="1"/>
    <col min="5643" max="5892" width="9.109375" style="356"/>
    <col min="5893" max="5893" width="13" style="356" customWidth="1"/>
    <col min="5894" max="5894" width="37.6640625" style="356" customWidth="1"/>
    <col min="5895" max="5895" width="8.6640625" style="356" customWidth="1"/>
    <col min="5896" max="5896" width="9" style="356" customWidth="1"/>
    <col min="5897" max="5897" width="20.109375" style="356" customWidth="1"/>
    <col min="5898" max="5898" width="19.44140625" style="356" customWidth="1"/>
    <col min="5899" max="6148" width="9.109375" style="356"/>
    <col min="6149" max="6149" width="13" style="356" customWidth="1"/>
    <col min="6150" max="6150" width="37.6640625" style="356" customWidth="1"/>
    <col min="6151" max="6151" width="8.6640625" style="356" customWidth="1"/>
    <col min="6152" max="6152" width="9" style="356" customWidth="1"/>
    <col min="6153" max="6153" width="20.109375" style="356" customWidth="1"/>
    <col min="6154" max="6154" width="19.44140625" style="356" customWidth="1"/>
    <col min="6155" max="6404" width="9.109375" style="356"/>
    <col min="6405" max="6405" width="13" style="356" customWidth="1"/>
    <col min="6406" max="6406" width="37.6640625" style="356" customWidth="1"/>
    <col min="6407" max="6407" width="8.6640625" style="356" customWidth="1"/>
    <col min="6408" max="6408" width="9" style="356" customWidth="1"/>
    <col min="6409" max="6409" width="20.109375" style="356" customWidth="1"/>
    <col min="6410" max="6410" width="19.44140625" style="356" customWidth="1"/>
    <col min="6411" max="6660" width="9.109375" style="356"/>
    <col min="6661" max="6661" width="13" style="356" customWidth="1"/>
    <col min="6662" max="6662" width="37.6640625" style="356" customWidth="1"/>
    <col min="6663" max="6663" width="8.6640625" style="356" customWidth="1"/>
    <col min="6664" max="6664" width="9" style="356" customWidth="1"/>
    <col min="6665" max="6665" width="20.109375" style="356" customWidth="1"/>
    <col min="6666" max="6666" width="19.44140625" style="356" customWidth="1"/>
    <col min="6667" max="6916" width="9.109375" style="356"/>
    <col min="6917" max="6917" width="13" style="356" customWidth="1"/>
    <col min="6918" max="6918" width="37.6640625" style="356" customWidth="1"/>
    <col min="6919" max="6919" width="8.6640625" style="356" customWidth="1"/>
    <col min="6920" max="6920" width="9" style="356" customWidth="1"/>
    <col min="6921" max="6921" width="20.109375" style="356" customWidth="1"/>
    <col min="6922" max="6922" width="19.44140625" style="356" customWidth="1"/>
    <col min="6923" max="7172" width="9.109375" style="356"/>
    <col min="7173" max="7173" width="13" style="356" customWidth="1"/>
    <col min="7174" max="7174" width="37.6640625" style="356" customWidth="1"/>
    <col min="7175" max="7175" width="8.6640625" style="356" customWidth="1"/>
    <col min="7176" max="7176" width="9" style="356" customWidth="1"/>
    <col min="7177" max="7177" width="20.109375" style="356" customWidth="1"/>
    <col min="7178" max="7178" width="19.44140625" style="356" customWidth="1"/>
    <col min="7179" max="7428" width="9.109375" style="356"/>
    <col min="7429" max="7429" width="13" style="356" customWidth="1"/>
    <col min="7430" max="7430" width="37.6640625" style="356" customWidth="1"/>
    <col min="7431" max="7431" width="8.6640625" style="356" customWidth="1"/>
    <col min="7432" max="7432" width="9" style="356" customWidth="1"/>
    <col min="7433" max="7433" width="20.109375" style="356" customWidth="1"/>
    <col min="7434" max="7434" width="19.44140625" style="356" customWidth="1"/>
    <col min="7435" max="7684" width="9.109375" style="356"/>
    <col min="7685" max="7685" width="13" style="356" customWidth="1"/>
    <col min="7686" max="7686" width="37.6640625" style="356" customWidth="1"/>
    <col min="7687" max="7687" width="8.6640625" style="356" customWidth="1"/>
    <col min="7688" max="7688" width="9" style="356" customWidth="1"/>
    <col min="7689" max="7689" width="20.109375" style="356" customWidth="1"/>
    <col min="7690" max="7690" width="19.44140625" style="356" customWidth="1"/>
    <col min="7691" max="7940" width="9.109375" style="356"/>
    <col min="7941" max="7941" width="13" style="356" customWidth="1"/>
    <col min="7942" max="7942" width="37.6640625" style="356" customWidth="1"/>
    <col min="7943" max="7943" width="8.6640625" style="356" customWidth="1"/>
    <col min="7944" max="7944" width="9" style="356" customWidth="1"/>
    <col min="7945" max="7945" width="20.109375" style="356" customWidth="1"/>
    <col min="7946" max="7946" width="19.44140625" style="356" customWidth="1"/>
    <col min="7947" max="8196" width="9.109375" style="356"/>
    <col min="8197" max="8197" width="13" style="356" customWidth="1"/>
    <col min="8198" max="8198" width="37.6640625" style="356" customWidth="1"/>
    <col min="8199" max="8199" width="8.6640625" style="356" customWidth="1"/>
    <col min="8200" max="8200" width="9" style="356" customWidth="1"/>
    <col min="8201" max="8201" width="20.109375" style="356" customWidth="1"/>
    <col min="8202" max="8202" width="19.44140625" style="356" customWidth="1"/>
    <col min="8203" max="8452" width="9.109375" style="356"/>
    <col min="8453" max="8453" width="13" style="356" customWidth="1"/>
    <col min="8454" max="8454" width="37.6640625" style="356" customWidth="1"/>
    <col min="8455" max="8455" width="8.6640625" style="356" customWidth="1"/>
    <col min="8456" max="8456" width="9" style="356" customWidth="1"/>
    <col min="8457" max="8457" width="20.109375" style="356" customWidth="1"/>
    <col min="8458" max="8458" width="19.44140625" style="356" customWidth="1"/>
    <col min="8459" max="8708" width="9.109375" style="356"/>
    <col min="8709" max="8709" width="13" style="356" customWidth="1"/>
    <col min="8710" max="8710" width="37.6640625" style="356" customWidth="1"/>
    <col min="8711" max="8711" width="8.6640625" style="356" customWidth="1"/>
    <col min="8712" max="8712" width="9" style="356" customWidth="1"/>
    <col min="8713" max="8713" width="20.109375" style="356" customWidth="1"/>
    <col min="8714" max="8714" width="19.44140625" style="356" customWidth="1"/>
    <col min="8715" max="8964" width="9.109375" style="356"/>
    <col min="8965" max="8965" width="13" style="356" customWidth="1"/>
    <col min="8966" max="8966" width="37.6640625" style="356" customWidth="1"/>
    <col min="8967" max="8967" width="8.6640625" style="356" customWidth="1"/>
    <col min="8968" max="8968" width="9" style="356" customWidth="1"/>
    <col min="8969" max="8969" width="20.109375" style="356" customWidth="1"/>
    <col min="8970" max="8970" width="19.44140625" style="356" customWidth="1"/>
    <col min="8971" max="9220" width="9.109375" style="356"/>
    <col min="9221" max="9221" width="13" style="356" customWidth="1"/>
    <col min="9222" max="9222" width="37.6640625" style="356" customWidth="1"/>
    <col min="9223" max="9223" width="8.6640625" style="356" customWidth="1"/>
    <col min="9224" max="9224" width="9" style="356" customWidth="1"/>
    <col min="9225" max="9225" width="20.109375" style="356" customWidth="1"/>
    <col min="9226" max="9226" width="19.44140625" style="356" customWidth="1"/>
    <col min="9227" max="9476" width="9.109375" style="356"/>
    <col min="9477" max="9477" width="13" style="356" customWidth="1"/>
    <col min="9478" max="9478" width="37.6640625" style="356" customWidth="1"/>
    <col min="9479" max="9479" width="8.6640625" style="356" customWidth="1"/>
    <col min="9480" max="9480" width="9" style="356" customWidth="1"/>
    <col min="9481" max="9481" width="20.109375" style="356" customWidth="1"/>
    <col min="9482" max="9482" width="19.44140625" style="356" customWidth="1"/>
    <col min="9483" max="9732" width="9.109375" style="356"/>
    <col min="9733" max="9733" width="13" style="356" customWidth="1"/>
    <col min="9734" max="9734" width="37.6640625" style="356" customWidth="1"/>
    <col min="9735" max="9735" width="8.6640625" style="356" customWidth="1"/>
    <col min="9736" max="9736" width="9" style="356" customWidth="1"/>
    <col min="9737" max="9737" width="20.109375" style="356" customWidth="1"/>
    <col min="9738" max="9738" width="19.44140625" style="356" customWidth="1"/>
    <col min="9739" max="9988" width="9.109375" style="356"/>
    <col min="9989" max="9989" width="13" style="356" customWidth="1"/>
    <col min="9990" max="9990" width="37.6640625" style="356" customWidth="1"/>
    <col min="9991" max="9991" width="8.6640625" style="356" customWidth="1"/>
    <col min="9992" max="9992" width="9" style="356" customWidth="1"/>
    <col min="9993" max="9993" width="20.109375" style="356" customWidth="1"/>
    <col min="9994" max="9994" width="19.44140625" style="356" customWidth="1"/>
    <col min="9995" max="10244" width="9.109375" style="356"/>
    <col min="10245" max="10245" width="13" style="356" customWidth="1"/>
    <col min="10246" max="10246" width="37.6640625" style="356" customWidth="1"/>
    <col min="10247" max="10247" width="8.6640625" style="356" customWidth="1"/>
    <col min="10248" max="10248" width="9" style="356" customWidth="1"/>
    <col min="10249" max="10249" width="20.109375" style="356" customWidth="1"/>
    <col min="10250" max="10250" width="19.44140625" style="356" customWidth="1"/>
    <col min="10251" max="10500" width="9.109375" style="356"/>
    <col min="10501" max="10501" width="13" style="356" customWidth="1"/>
    <col min="10502" max="10502" width="37.6640625" style="356" customWidth="1"/>
    <col min="10503" max="10503" width="8.6640625" style="356" customWidth="1"/>
    <col min="10504" max="10504" width="9" style="356" customWidth="1"/>
    <col min="10505" max="10505" width="20.109375" style="356" customWidth="1"/>
    <col min="10506" max="10506" width="19.44140625" style="356" customWidth="1"/>
    <col min="10507" max="10756" width="9.109375" style="356"/>
    <col min="10757" max="10757" width="13" style="356" customWidth="1"/>
    <col min="10758" max="10758" width="37.6640625" style="356" customWidth="1"/>
    <col min="10759" max="10759" width="8.6640625" style="356" customWidth="1"/>
    <col min="10760" max="10760" width="9" style="356" customWidth="1"/>
    <col min="10761" max="10761" width="20.109375" style="356" customWidth="1"/>
    <col min="10762" max="10762" width="19.44140625" style="356" customWidth="1"/>
    <col min="10763" max="11012" width="9.109375" style="356"/>
    <col min="11013" max="11013" width="13" style="356" customWidth="1"/>
    <col min="11014" max="11014" width="37.6640625" style="356" customWidth="1"/>
    <col min="11015" max="11015" width="8.6640625" style="356" customWidth="1"/>
    <col min="11016" max="11016" width="9" style="356" customWidth="1"/>
    <col min="11017" max="11017" width="20.109375" style="356" customWidth="1"/>
    <col min="11018" max="11018" width="19.44140625" style="356" customWidth="1"/>
    <col min="11019" max="11268" width="9.109375" style="356"/>
    <col min="11269" max="11269" width="13" style="356" customWidth="1"/>
    <col min="11270" max="11270" width="37.6640625" style="356" customWidth="1"/>
    <col min="11271" max="11271" width="8.6640625" style="356" customWidth="1"/>
    <col min="11272" max="11272" width="9" style="356" customWidth="1"/>
    <col min="11273" max="11273" width="20.109375" style="356" customWidth="1"/>
    <col min="11274" max="11274" width="19.44140625" style="356" customWidth="1"/>
    <col min="11275" max="11524" width="9.109375" style="356"/>
    <col min="11525" max="11525" width="13" style="356" customWidth="1"/>
    <col min="11526" max="11526" width="37.6640625" style="356" customWidth="1"/>
    <col min="11527" max="11527" width="8.6640625" style="356" customWidth="1"/>
    <col min="11528" max="11528" width="9" style="356" customWidth="1"/>
    <col min="11529" max="11529" width="20.109375" style="356" customWidth="1"/>
    <col min="11530" max="11530" width="19.44140625" style="356" customWidth="1"/>
    <col min="11531" max="11780" width="9.109375" style="356"/>
    <col min="11781" max="11781" width="13" style="356" customWidth="1"/>
    <col min="11782" max="11782" width="37.6640625" style="356" customWidth="1"/>
    <col min="11783" max="11783" width="8.6640625" style="356" customWidth="1"/>
    <col min="11784" max="11784" width="9" style="356" customWidth="1"/>
    <col min="11785" max="11785" width="20.109375" style="356" customWidth="1"/>
    <col min="11786" max="11786" width="19.44140625" style="356" customWidth="1"/>
    <col min="11787" max="12036" width="9.109375" style="356"/>
    <col min="12037" max="12037" width="13" style="356" customWidth="1"/>
    <col min="12038" max="12038" width="37.6640625" style="356" customWidth="1"/>
    <col min="12039" max="12039" width="8.6640625" style="356" customWidth="1"/>
    <col min="12040" max="12040" width="9" style="356" customWidth="1"/>
    <col min="12041" max="12041" width="20.109375" style="356" customWidth="1"/>
    <col min="12042" max="12042" width="19.44140625" style="356" customWidth="1"/>
    <col min="12043" max="12292" width="9.109375" style="356"/>
    <col min="12293" max="12293" width="13" style="356" customWidth="1"/>
    <col min="12294" max="12294" width="37.6640625" style="356" customWidth="1"/>
    <col min="12295" max="12295" width="8.6640625" style="356" customWidth="1"/>
    <col min="12296" max="12296" width="9" style="356" customWidth="1"/>
    <col min="12297" max="12297" width="20.109375" style="356" customWidth="1"/>
    <col min="12298" max="12298" width="19.44140625" style="356" customWidth="1"/>
    <col min="12299" max="12548" width="9.109375" style="356"/>
    <col min="12549" max="12549" width="13" style="356" customWidth="1"/>
    <col min="12550" max="12550" width="37.6640625" style="356" customWidth="1"/>
    <col min="12551" max="12551" width="8.6640625" style="356" customWidth="1"/>
    <col min="12552" max="12552" width="9" style="356" customWidth="1"/>
    <col min="12553" max="12553" width="20.109375" style="356" customWidth="1"/>
    <col min="12554" max="12554" width="19.44140625" style="356" customWidth="1"/>
    <col min="12555" max="12804" width="9.109375" style="356"/>
    <col min="12805" max="12805" width="13" style="356" customWidth="1"/>
    <col min="12806" max="12806" width="37.6640625" style="356" customWidth="1"/>
    <col min="12807" max="12807" width="8.6640625" style="356" customWidth="1"/>
    <col min="12808" max="12808" width="9" style="356" customWidth="1"/>
    <col min="12809" max="12809" width="20.109375" style="356" customWidth="1"/>
    <col min="12810" max="12810" width="19.44140625" style="356" customWidth="1"/>
    <col min="12811" max="13060" width="9.109375" style="356"/>
    <col min="13061" max="13061" width="13" style="356" customWidth="1"/>
    <col min="13062" max="13062" width="37.6640625" style="356" customWidth="1"/>
    <col min="13063" max="13063" width="8.6640625" style="356" customWidth="1"/>
    <col min="13064" max="13064" width="9" style="356" customWidth="1"/>
    <col min="13065" max="13065" width="20.109375" style="356" customWidth="1"/>
    <col min="13066" max="13066" width="19.44140625" style="356" customWidth="1"/>
    <col min="13067" max="13316" width="9.109375" style="356"/>
    <col min="13317" max="13317" width="13" style="356" customWidth="1"/>
    <col min="13318" max="13318" width="37.6640625" style="356" customWidth="1"/>
    <col min="13319" max="13319" width="8.6640625" style="356" customWidth="1"/>
    <col min="13320" max="13320" width="9" style="356" customWidth="1"/>
    <col min="13321" max="13321" width="20.109375" style="356" customWidth="1"/>
    <col min="13322" max="13322" width="19.44140625" style="356" customWidth="1"/>
    <col min="13323" max="13572" width="9.109375" style="356"/>
    <col min="13573" max="13573" width="13" style="356" customWidth="1"/>
    <col min="13574" max="13574" width="37.6640625" style="356" customWidth="1"/>
    <col min="13575" max="13575" width="8.6640625" style="356" customWidth="1"/>
    <col min="13576" max="13576" width="9" style="356" customWidth="1"/>
    <col min="13577" max="13577" width="20.109375" style="356" customWidth="1"/>
    <col min="13578" max="13578" width="19.44140625" style="356" customWidth="1"/>
    <col min="13579" max="13828" width="9.109375" style="356"/>
    <col min="13829" max="13829" width="13" style="356" customWidth="1"/>
    <col min="13830" max="13830" width="37.6640625" style="356" customWidth="1"/>
    <col min="13831" max="13831" width="8.6640625" style="356" customWidth="1"/>
    <col min="13832" max="13832" width="9" style="356" customWidth="1"/>
    <col min="13833" max="13833" width="20.109375" style="356" customWidth="1"/>
    <col min="13834" max="13834" width="19.44140625" style="356" customWidth="1"/>
    <col min="13835" max="14084" width="9.109375" style="356"/>
    <col min="14085" max="14085" width="13" style="356" customWidth="1"/>
    <col min="14086" max="14086" width="37.6640625" style="356" customWidth="1"/>
    <col min="14087" max="14087" width="8.6640625" style="356" customWidth="1"/>
    <col min="14088" max="14088" width="9" style="356" customWidth="1"/>
    <col min="14089" max="14089" width="20.109375" style="356" customWidth="1"/>
    <col min="14090" max="14090" width="19.44140625" style="356" customWidth="1"/>
    <col min="14091" max="14340" width="9.109375" style="356"/>
    <col min="14341" max="14341" width="13" style="356" customWidth="1"/>
    <col min="14342" max="14342" width="37.6640625" style="356" customWidth="1"/>
    <col min="14343" max="14343" width="8.6640625" style="356" customWidth="1"/>
    <col min="14344" max="14344" width="9" style="356" customWidth="1"/>
    <col min="14345" max="14345" width="20.109375" style="356" customWidth="1"/>
    <col min="14346" max="14346" width="19.44140625" style="356" customWidth="1"/>
    <col min="14347" max="14596" width="9.109375" style="356"/>
    <col min="14597" max="14597" width="13" style="356" customWidth="1"/>
    <col min="14598" max="14598" width="37.6640625" style="356" customWidth="1"/>
    <col min="14599" max="14599" width="8.6640625" style="356" customWidth="1"/>
    <col min="14600" max="14600" width="9" style="356" customWidth="1"/>
    <col min="14601" max="14601" width="20.109375" style="356" customWidth="1"/>
    <col min="14602" max="14602" width="19.44140625" style="356" customWidth="1"/>
    <col min="14603" max="14852" width="9.109375" style="356"/>
    <col min="14853" max="14853" width="13" style="356" customWidth="1"/>
    <col min="14854" max="14854" width="37.6640625" style="356" customWidth="1"/>
    <col min="14855" max="14855" width="8.6640625" style="356" customWidth="1"/>
    <col min="14856" max="14856" width="9" style="356" customWidth="1"/>
    <col min="14857" max="14857" width="20.109375" style="356" customWidth="1"/>
    <col min="14858" max="14858" width="19.44140625" style="356" customWidth="1"/>
    <col min="14859" max="15108" width="9.109375" style="356"/>
    <col min="15109" max="15109" width="13" style="356" customWidth="1"/>
    <col min="15110" max="15110" width="37.6640625" style="356" customWidth="1"/>
    <col min="15111" max="15111" width="8.6640625" style="356" customWidth="1"/>
    <col min="15112" max="15112" width="9" style="356" customWidth="1"/>
    <col min="15113" max="15113" width="20.109375" style="356" customWidth="1"/>
    <col min="15114" max="15114" width="19.44140625" style="356" customWidth="1"/>
    <col min="15115" max="15364" width="9.109375" style="356"/>
    <col min="15365" max="15365" width="13" style="356" customWidth="1"/>
    <col min="15366" max="15366" width="37.6640625" style="356" customWidth="1"/>
    <col min="15367" max="15367" width="8.6640625" style="356" customWidth="1"/>
    <col min="15368" max="15368" width="9" style="356" customWidth="1"/>
    <col min="15369" max="15369" width="20.109375" style="356" customWidth="1"/>
    <col min="15370" max="15370" width="19.44140625" style="356" customWidth="1"/>
    <col min="15371" max="15620" width="9.109375" style="356"/>
    <col min="15621" max="15621" width="13" style="356" customWidth="1"/>
    <col min="15622" max="15622" width="37.6640625" style="356" customWidth="1"/>
    <col min="15623" max="15623" width="8.6640625" style="356" customWidth="1"/>
    <col min="15624" max="15624" width="9" style="356" customWidth="1"/>
    <col min="15625" max="15625" width="20.109375" style="356" customWidth="1"/>
    <col min="15626" max="15626" width="19.44140625" style="356" customWidth="1"/>
    <col min="15627" max="15876" width="9.109375" style="356"/>
    <col min="15877" max="15877" width="13" style="356" customWidth="1"/>
    <col min="15878" max="15878" width="37.6640625" style="356" customWidth="1"/>
    <col min="15879" max="15879" width="8.6640625" style="356" customWidth="1"/>
    <col min="15880" max="15880" width="9" style="356" customWidth="1"/>
    <col min="15881" max="15881" width="20.109375" style="356" customWidth="1"/>
    <col min="15882" max="15882" width="19.44140625" style="356" customWidth="1"/>
    <col min="15883" max="16132" width="9.109375" style="356"/>
    <col min="16133" max="16133" width="13" style="356" customWidth="1"/>
    <col min="16134" max="16134" width="37.6640625" style="356" customWidth="1"/>
    <col min="16135" max="16135" width="8.6640625" style="356" customWidth="1"/>
    <col min="16136" max="16136" width="9" style="356" customWidth="1"/>
    <col min="16137" max="16137" width="20.109375" style="356" customWidth="1"/>
    <col min="16138" max="16138" width="19.44140625" style="356" customWidth="1"/>
    <col min="16139" max="16384" width="9.109375" style="356"/>
  </cols>
  <sheetData>
    <row r="1" spans="1:28" s="48" customFormat="1" ht="14.4">
      <c r="A1" s="43" t="str">
        <f>Cover!B3</f>
        <v>Specification No.: CC-CS/93-NER/SS-4007/3/G2</v>
      </c>
      <c r="B1" s="43"/>
      <c r="C1" s="43"/>
      <c r="D1" s="43"/>
      <c r="E1" s="43"/>
      <c r="F1" s="43"/>
      <c r="G1" s="44"/>
      <c r="H1" s="44"/>
      <c r="I1" s="44"/>
      <c r="J1" s="44"/>
      <c r="K1" s="44"/>
      <c r="L1" s="512"/>
      <c r="M1" s="45"/>
      <c r="N1" s="46"/>
      <c r="O1" s="857"/>
      <c r="P1" s="47" t="s">
        <v>1064</v>
      </c>
    </row>
    <row r="2" spans="1:28" s="48" customFormat="1" ht="14.4">
      <c r="A2" s="49"/>
      <c r="B2" s="49"/>
      <c r="C2" s="49"/>
      <c r="D2" s="49"/>
      <c r="E2" s="49"/>
      <c r="F2" s="49"/>
      <c r="G2" s="50"/>
      <c r="H2" s="50"/>
      <c r="I2" s="50"/>
      <c r="J2" s="50"/>
      <c r="K2" s="50"/>
      <c r="L2" s="513"/>
      <c r="M2" s="51"/>
      <c r="N2" s="52"/>
      <c r="O2" s="52"/>
    </row>
    <row r="3" spans="1:28" s="48" customFormat="1" ht="52.5" customHeight="1">
      <c r="A3" s="983"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83"/>
      <c r="C3" s="983"/>
      <c r="D3" s="983"/>
      <c r="E3" s="983"/>
      <c r="F3" s="983"/>
      <c r="G3" s="983"/>
      <c r="H3" s="983"/>
      <c r="I3" s="983"/>
      <c r="J3" s="983"/>
      <c r="K3" s="983"/>
      <c r="L3" s="983"/>
      <c r="M3" s="983"/>
      <c r="N3" s="983"/>
      <c r="O3" s="983"/>
      <c r="P3" s="983"/>
    </row>
    <row r="4" spans="1:28" s="48" customFormat="1" ht="14.4">
      <c r="A4" s="842"/>
      <c r="B4" s="842"/>
      <c r="C4" s="842"/>
      <c r="D4" s="842"/>
      <c r="E4" s="842"/>
      <c r="F4" s="842"/>
      <c r="G4" s="842"/>
      <c r="H4" s="842"/>
      <c r="I4" s="842"/>
      <c r="J4" s="842"/>
      <c r="K4" s="842"/>
      <c r="L4" s="842"/>
      <c r="M4" s="842"/>
      <c r="N4" s="842"/>
      <c r="O4" s="842"/>
    </row>
    <row r="5" spans="1:28" s="48" customFormat="1" ht="14.4">
      <c r="A5" s="982" t="s">
        <v>23</v>
      </c>
      <c r="B5" s="982"/>
      <c r="C5" s="982"/>
      <c r="D5" s="982"/>
      <c r="E5" s="982"/>
      <c r="F5" s="982"/>
      <c r="G5" s="982"/>
      <c r="H5" s="982"/>
      <c r="I5" s="982"/>
      <c r="J5" s="982"/>
      <c r="K5" s="982"/>
      <c r="L5" s="982"/>
      <c r="M5" s="982"/>
      <c r="N5" s="982"/>
      <c r="O5" s="982"/>
      <c r="P5" s="982"/>
      <c r="Q5" s="982"/>
      <c r="R5" s="982"/>
      <c r="S5" s="982"/>
      <c r="T5" s="982"/>
      <c r="U5" s="982"/>
      <c r="V5" s="982"/>
      <c r="W5" s="982"/>
      <c r="X5" s="982"/>
      <c r="Y5" s="982"/>
      <c r="Z5" s="982"/>
      <c r="AA5" s="982"/>
      <c r="AB5" s="982"/>
    </row>
    <row r="6" spans="1:28" s="48" customFormat="1" ht="14.4">
      <c r="A6" s="53"/>
      <c r="B6" s="53"/>
      <c r="C6" s="53"/>
      <c r="D6" s="53"/>
      <c r="E6" s="53"/>
      <c r="F6" s="53"/>
      <c r="G6" s="54"/>
      <c r="H6" s="54"/>
      <c r="I6" s="54"/>
      <c r="J6" s="54"/>
      <c r="K6" s="54"/>
      <c r="L6" s="54"/>
      <c r="M6" s="53"/>
      <c r="N6" s="53"/>
      <c r="O6" s="53"/>
    </row>
    <row r="7" spans="1:28" s="48" customFormat="1" ht="14.4">
      <c r="A7" s="55" t="str">
        <f>'Sch-1'!A6</f>
        <v>Bidder’s Name and Address  (Lead Partner) :</v>
      </c>
      <c r="B7" s="55"/>
      <c r="C7" s="55"/>
      <c r="D7" s="55"/>
      <c r="E7" s="55"/>
      <c r="F7" s="55"/>
      <c r="G7" s="56"/>
      <c r="H7" s="56"/>
      <c r="I7" s="56"/>
      <c r="J7" s="56"/>
      <c r="K7" s="56"/>
      <c r="L7" s="514"/>
      <c r="M7" s="56"/>
      <c r="N7" s="57" t="s">
        <v>1</v>
      </c>
      <c r="O7" s="52"/>
    </row>
    <row r="8" spans="1:28" s="48" customFormat="1" ht="15.6">
      <c r="A8" s="984" t="str">
        <f>'Sch-3'!A7:F7</f>
        <v/>
      </c>
      <c r="B8" s="984"/>
      <c r="C8" s="984"/>
      <c r="D8" s="984"/>
      <c r="E8" s="984"/>
      <c r="F8" s="984"/>
      <c r="G8" s="984"/>
      <c r="H8" s="984"/>
      <c r="I8" s="984"/>
      <c r="J8" s="984"/>
      <c r="K8" s="984"/>
      <c r="L8" s="984"/>
      <c r="M8" s="984"/>
      <c r="N8" s="24" t="str">
        <f>'Sch-1'!L7</f>
        <v>Contract Services</v>
      </c>
      <c r="O8" s="52"/>
    </row>
    <row r="9" spans="1:28" s="48" customFormat="1" ht="15.6">
      <c r="A9" s="59" t="s">
        <v>16</v>
      </c>
      <c r="B9" s="59"/>
      <c r="C9" s="419" t="str">
        <f>IF('Sch-1'!C8=0, "", 'Sch-1'!C8)</f>
        <v/>
      </c>
      <c r="D9" s="419"/>
      <c r="E9" s="419"/>
      <c r="F9" s="419"/>
      <c r="G9" s="419"/>
      <c r="H9" s="419"/>
      <c r="I9" s="419"/>
      <c r="J9" s="419"/>
      <c r="K9" s="419"/>
      <c r="L9" s="515"/>
      <c r="N9" s="24" t="str">
        <f>'Sch-1'!L8</f>
        <v>Power Grid Corporation of India Ltd.,</v>
      </c>
      <c r="O9" s="52"/>
    </row>
    <row r="10" spans="1:28" s="48" customFormat="1" ht="15.6">
      <c r="A10" s="59" t="s">
        <v>17</v>
      </c>
      <c r="B10" s="59"/>
      <c r="C10" s="419" t="str">
        <f>IF('Sch-1'!C9=0, "", 'Sch-1'!C9)</f>
        <v/>
      </c>
      <c r="D10" s="419"/>
      <c r="E10" s="419"/>
      <c r="F10" s="419"/>
      <c r="G10" s="419"/>
      <c r="H10" s="419"/>
      <c r="I10" s="419"/>
      <c r="J10" s="419"/>
      <c r="K10" s="419"/>
      <c r="L10" s="515"/>
      <c r="N10" s="24" t="str">
        <f>'Sch-1'!L9</f>
        <v>"Saudamini", Plot No.-2</v>
      </c>
      <c r="O10" s="52"/>
    </row>
    <row r="11" spans="1:28" s="48" customFormat="1" ht="15.6">
      <c r="A11" s="60"/>
      <c r="B11" s="60"/>
      <c r="C11" s="419" t="str">
        <f>IF('Sch-1'!C10=0, "", 'Sch-1'!C10)</f>
        <v/>
      </c>
      <c r="D11" s="419"/>
      <c r="E11" s="419"/>
      <c r="F11" s="419"/>
      <c r="G11" s="419"/>
      <c r="H11" s="419"/>
      <c r="I11" s="419"/>
      <c r="J11" s="419"/>
      <c r="K11" s="419"/>
      <c r="L11" s="515"/>
      <c r="N11" s="24" t="str">
        <f>'Sch-1'!L10</f>
        <v xml:space="preserve">Sector-29, </v>
      </c>
      <c r="O11" s="52"/>
    </row>
    <row r="12" spans="1:28" s="48" customFormat="1" ht="15.6">
      <c r="A12" s="634"/>
      <c r="B12" s="634"/>
      <c r="C12" s="419" t="str">
        <f>IF('Sch-1'!C11=0, "", 'Sch-1'!C11)</f>
        <v/>
      </c>
      <c r="D12" s="419"/>
      <c r="E12" s="419"/>
      <c r="F12" s="419"/>
      <c r="G12" s="419"/>
      <c r="H12" s="419"/>
      <c r="I12" s="419"/>
      <c r="J12" s="419"/>
      <c r="K12" s="419"/>
      <c r="L12" s="635"/>
      <c r="M12" s="636"/>
      <c r="N12" s="637" t="str">
        <f>'Sch-1'!L11</f>
        <v>Gurgaon (Haryana) - 122001</v>
      </c>
      <c r="O12" s="638"/>
      <c r="P12" s="636"/>
    </row>
    <row r="13" spans="1:28" s="48" customFormat="1" ht="15.6">
      <c r="A13" s="634"/>
      <c r="B13" s="634"/>
      <c r="C13" s="419"/>
      <c r="D13" s="419"/>
      <c r="E13" s="419"/>
      <c r="F13" s="419"/>
      <c r="G13" s="419"/>
      <c r="H13" s="419"/>
      <c r="I13" s="419"/>
      <c r="J13" s="419"/>
      <c r="K13" s="419"/>
      <c r="L13" s="635"/>
      <c r="M13" s="636"/>
      <c r="N13" s="637"/>
      <c r="O13" s="638"/>
      <c r="P13" s="636"/>
    </row>
    <row r="14" spans="1:28" s="48" customFormat="1" ht="16.2" thickBot="1">
      <c r="A14" s="978" t="s">
        <v>36</v>
      </c>
      <c r="B14" s="978"/>
      <c r="C14" s="978"/>
      <c r="D14" s="978"/>
      <c r="E14" s="978"/>
      <c r="F14" s="978"/>
      <c r="G14" s="978"/>
      <c r="H14" s="978"/>
      <c r="I14" s="978"/>
      <c r="J14" s="978"/>
      <c r="K14" s="978"/>
      <c r="L14" s="978"/>
      <c r="M14" s="978"/>
      <c r="N14" s="978"/>
      <c r="O14" s="978"/>
      <c r="P14" s="978"/>
    </row>
    <row r="15" spans="1:28" s="48" customFormat="1" ht="93.6">
      <c r="A15" s="37" t="s">
        <v>8</v>
      </c>
      <c r="B15" s="28" t="s">
        <v>254</v>
      </c>
      <c r="C15" s="28" t="s">
        <v>255</v>
      </c>
      <c r="D15" s="38" t="s">
        <v>265</v>
      </c>
      <c r="E15" s="38" t="s">
        <v>267</v>
      </c>
      <c r="F15" s="38" t="s">
        <v>268</v>
      </c>
      <c r="G15" s="37" t="s">
        <v>35</v>
      </c>
      <c r="H15" s="37" t="s">
        <v>288</v>
      </c>
      <c r="I15" s="684" t="s">
        <v>311</v>
      </c>
      <c r="J15" s="37" t="s">
        <v>289</v>
      </c>
      <c r="K15" s="684" t="s">
        <v>313</v>
      </c>
      <c r="L15" s="40" t="s">
        <v>18</v>
      </c>
      <c r="M15" s="39" t="s">
        <v>10</v>
      </c>
      <c r="N15" s="39" t="s">
        <v>19</v>
      </c>
      <c r="O15" s="40" t="s">
        <v>37</v>
      </c>
      <c r="P15" s="40" t="s">
        <v>38</v>
      </c>
    </row>
    <row r="16" spans="1:28" s="48" customFormat="1" ht="15.6">
      <c r="A16" s="27">
        <v>1</v>
      </c>
      <c r="B16" s="27">
        <v>2</v>
      </c>
      <c r="C16" s="27">
        <v>3</v>
      </c>
      <c r="D16" s="27">
        <v>4</v>
      </c>
      <c r="E16" s="27">
        <v>5</v>
      </c>
      <c r="F16" s="27">
        <v>6</v>
      </c>
      <c r="G16" s="27">
        <v>7</v>
      </c>
      <c r="H16" s="27">
        <v>8</v>
      </c>
      <c r="I16" s="27"/>
      <c r="J16" s="27">
        <v>9</v>
      </c>
      <c r="K16" s="27"/>
      <c r="L16" s="508">
        <v>10</v>
      </c>
      <c r="M16" s="27">
        <v>11</v>
      </c>
      <c r="N16" s="27">
        <v>12</v>
      </c>
      <c r="O16" s="27">
        <v>13</v>
      </c>
      <c r="P16" s="27" t="s">
        <v>297</v>
      </c>
    </row>
    <row r="17" spans="1:23" s="847" customFormat="1" ht="15.6">
      <c r="A17" s="851" t="s">
        <v>61</v>
      </c>
      <c r="B17" s="852" t="s">
        <v>1053</v>
      </c>
      <c r="C17" s="844"/>
      <c r="D17" s="844"/>
      <c r="E17" s="844"/>
      <c r="F17" s="844"/>
      <c r="G17" s="844"/>
      <c r="H17" s="844"/>
      <c r="I17" s="844"/>
      <c r="J17" s="844"/>
      <c r="K17" s="844"/>
      <c r="L17" s="845"/>
      <c r="M17" s="844"/>
      <c r="N17" s="844"/>
      <c r="O17" s="844"/>
      <c r="P17" s="846"/>
    </row>
    <row r="18" spans="1:23" ht="31.2">
      <c r="A18" s="681">
        <v>1</v>
      </c>
      <c r="B18" s="732">
        <v>7000009996</v>
      </c>
      <c r="C18" s="732">
        <v>3830</v>
      </c>
      <c r="D18" s="732">
        <v>480</v>
      </c>
      <c r="E18" s="732">
        <v>20</v>
      </c>
      <c r="F18" s="732" t="s">
        <v>1054</v>
      </c>
      <c r="G18" s="732">
        <v>100002662</v>
      </c>
      <c r="H18" s="732">
        <v>998399</v>
      </c>
      <c r="I18" s="690"/>
      <c r="J18" s="732">
        <v>18</v>
      </c>
      <c r="K18" s="691"/>
      <c r="L18" s="732" t="s">
        <v>1055</v>
      </c>
      <c r="M18" s="732" t="s">
        <v>1056</v>
      </c>
      <c r="N18" s="681">
        <v>2</v>
      </c>
      <c r="O18" s="692"/>
      <c r="P18" s="559" t="str">
        <f>IF(O18="","INCLUDED",O18*N18)</f>
        <v>INCLUDED</v>
      </c>
      <c r="Q18" s="356">
        <f>IF(O18="",0,IF(K18="",O18*J18/100,K18*O18))</f>
        <v>0</v>
      </c>
      <c r="R18" s="356">
        <f>Q18*N18</f>
        <v>0</v>
      </c>
      <c r="W18" s="858">
        <v>0</v>
      </c>
    </row>
    <row r="19" spans="1:23" ht="46.8">
      <c r="A19" s="681">
        <v>2</v>
      </c>
      <c r="B19" s="732">
        <v>7000009996</v>
      </c>
      <c r="C19" s="732">
        <v>3830</v>
      </c>
      <c r="D19" s="732">
        <v>480</v>
      </c>
      <c r="E19" s="732">
        <v>30</v>
      </c>
      <c r="F19" s="732" t="s">
        <v>1054</v>
      </c>
      <c r="G19" s="732">
        <v>100002670</v>
      </c>
      <c r="H19" s="732">
        <v>998399</v>
      </c>
      <c r="I19" s="690"/>
      <c r="J19" s="732">
        <v>18</v>
      </c>
      <c r="K19" s="691"/>
      <c r="L19" s="732" t="s">
        <v>1057</v>
      </c>
      <c r="M19" s="732" t="s">
        <v>1056</v>
      </c>
      <c r="N19" s="681">
        <v>3</v>
      </c>
      <c r="O19" s="692"/>
      <c r="P19" s="559" t="str">
        <f t="shared" ref="P19:P20" si="0">IF(O19="","INCLUDED",O19*N19)</f>
        <v>INCLUDED</v>
      </c>
      <c r="Q19" s="356">
        <f t="shared" ref="Q19:Q22" si="1">IF(O19="",0,IF(K19="",O19*J19/100,K19*O19))</f>
        <v>0</v>
      </c>
      <c r="R19" s="356">
        <f t="shared" ref="R19:R22" si="2">Q19*N19</f>
        <v>0</v>
      </c>
      <c r="W19" s="858">
        <v>0.05</v>
      </c>
    </row>
    <row r="20" spans="1:23" ht="46.8">
      <c r="A20" s="681">
        <v>3</v>
      </c>
      <c r="B20" s="732">
        <v>7000009996</v>
      </c>
      <c r="C20" s="732">
        <v>3830</v>
      </c>
      <c r="D20" s="732">
        <v>480</v>
      </c>
      <c r="E20" s="732">
        <v>40</v>
      </c>
      <c r="F20" s="732" t="s">
        <v>1054</v>
      </c>
      <c r="G20" s="732">
        <v>100002671</v>
      </c>
      <c r="H20" s="732">
        <v>998399</v>
      </c>
      <c r="I20" s="690"/>
      <c r="J20" s="732">
        <v>18</v>
      </c>
      <c r="K20" s="691"/>
      <c r="L20" s="732" t="s">
        <v>1058</v>
      </c>
      <c r="M20" s="732" t="s">
        <v>1056</v>
      </c>
      <c r="N20" s="681">
        <v>2</v>
      </c>
      <c r="O20" s="692"/>
      <c r="P20" s="559" t="str">
        <f t="shared" si="0"/>
        <v>INCLUDED</v>
      </c>
      <c r="Q20" s="356">
        <f t="shared" si="1"/>
        <v>0</v>
      </c>
      <c r="R20" s="356">
        <f t="shared" si="2"/>
        <v>0</v>
      </c>
      <c r="W20" s="858">
        <v>0.12</v>
      </c>
    </row>
    <row r="21" spans="1:23" s="847" customFormat="1" ht="15.6">
      <c r="A21" s="853" t="s">
        <v>75</v>
      </c>
      <c r="B21" s="854" t="s">
        <v>851</v>
      </c>
      <c r="C21" s="848"/>
      <c r="D21" s="848"/>
      <c r="E21" s="848"/>
      <c r="F21" s="848"/>
      <c r="G21" s="848"/>
      <c r="H21" s="848"/>
      <c r="I21" s="848"/>
      <c r="J21" s="848"/>
      <c r="K21" s="848"/>
      <c r="L21" s="849"/>
      <c r="M21" s="848"/>
      <c r="N21" s="855"/>
      <c r="O21" s="848"/>
      <c r="P21" s="850"/>
      <c r="Q21" s="356">
        <f t="shared" si="1"/>
        <v>0</v>
      </c>
      <c r="R21" s="356">
        <f t="shared" si="2"/>
        <v>0</v>
      </c>
      <c r="W21" s="859">
        <v>0.18</v>
      </c>
    </row>
    <row r="22" spans="1:23" ht="31.2">
      <c r="A22" s="681">
        <v>4</v>
      </c>
      <c r="B22" s="732">
        <v>7000009996</v>
      </c>
      <c r="C22" s="732">
        <v>10540</v>
      </c>
      <c r="D22" s="732">
        <v>20</v>
      </c>
      <c r="E22" s="732">
        <v>350</v>
      </c>
      <c r="F22" s="732" t="s">
        <v>852</v>
      </c>
      <c r="G22" s="732">
        <v>100002900</v>
      </c>
      <c r="H22" s="732">
        <v>998399</v>
      </c>
      <c r="I22" s="690"/>
      <c r="J22" s="732">
        <v>18</v>
      </c>
      <c r="K22" s="691"/>
      <c r="L22" s="732" t="s">
        <v>1059</v>
      </c>
      <c r="M22" s="732" t="s">
        <v>1060</v>
      </c>
      <c r="N22" s="681">
        <v>5</v>
      </c>
      <c r="O22" s="692"/>
      <c r="P22" s="559" t="str">
        <f>IF(O22="","INCLUDED",O22*N22)</f>
        <v>INCLUDED</v>
      </c>
      <c r="Q22" s="356">
        <f t="shared" si="1"/>
        <v>0</v>
      </c>
      <c r="R22" s="356">
        <f t="shared" si="2"/>
        <v>0</v>
      </c>
      <c r="W22" s="858">
        <v>0.28000000000000003</v>
      </c>
    </row>
    <row r="23" spans="1:23" ht="24" customHeight="1">
      <c r="A23" s="641"/>
      <c r="B23" s="641"/>
      <c r="C23" s="641"/>
      <c r="D23" s="641"/>
      <c r="E23" s="641"/>
      <c r="F23" s="979" t="s">
        <v>1065</v>
      </c>
      <c r="G23" s="980"/>
      <c r="H23" s="980"/>
      <c r="I23" s="980"/>
      <c r="J23" s="981"/>
      <c r="K23" s="843"/>
      <c r="L23" s="642"/>
      <c r="M23" s="641"/>
      <c r="N23" s="641"/>
      <c r="O23" s="641"/>
      <c r="P23" s="856">
        <f>SUM(P18:P22)</f>
        <v>0</v>
      </c>
      <c r="R23" s="356">
        <f>SUM(R18:R22)</f>
        <v>0</v>
      </c>
      <c r="S23" s="356">
        <f>Discount!K36</f>
        <v>1</v>
      </c>
      <c r="T23" s="356">
        <f>R23*S23</f>
        <v>0</v>
      </c>
    </row>
    <row r="24" spans="1:23" ht="14.4">
      <c r="A24" s="639"/>
      <c r="B24" s="342"/>
      <c r="C24" s="342"/>
      <c r="D24" s="342"/>
      <c r="E24" s="342"/>
      <c r="F24" s="342"/>
      <c r="G24" s="342"/>
      <c r="H24" s="342"/>
      <c r="I24" s="342"/>
      <c r="J24" s="342"/>
      <c r="K24" s="342"/>
      <c r="L24" s="342"/>
      <c r="M24" s="342"/>
      <c r="N24" s="342"/>
      <c r="O24" s="639"/>
      <c r="P24" s="636"/>
    </row>
    <row r="25" spans="1:23" ht="22.5" customHeight="1">
      <c r="A25" s="643"/>
      <c r="B25" s="644" t="s">
        <v>145</v>
      </c>
      <c r="C25" s="976" t="str">
        <f>'Sch-3'!C1234:E1234</f>
        <v>--</v>
      </c>
      <c r="D25" s="976"/>
      <c r="E25" s="976"/>
      <c r="F25" s="645"/>
      <c r="G25" s="645"/>
      <c r="H25" s="646"/>
      <c r="I25" s="646"/>
      <c r="J25" s="647"/>
      <c r="K25" s="647"/>
      <c r="L25" s="647"/>
      <c r="M25" s="647"/>
      <c r="N25" s="472" t="s">
        <v>130</v>
      </c>
      <c r="O25" s="977">
        <f>'Sch-3'!O1234</f>
        <v>0</v>
      </c>
      <c r="P25" s="977"/>
    </row>
    <row r="26" spans="1:23" ht="22.5" customHeight="1">
      <c r="A26" s="643"/>
      <c r="B26" s="644" t="s">
        <v>146</v>
      </c>
      <c r="C26" s="976">
        <f>'Sch-3'!C1235:E1235</f>
        <v>0</v>
      </c>
      <c r="D26" s="976"/>
      <c r="E26" s="976"/>
      <c r="F26" s="645"/>
      <c r="G26" s="645"/>
      <c r="H26" s="646"/>
      <c r="I26" s="646"/>
      <c r="J26" s="647"/>
      <c r="K26" s="647"/>
      <c r="L26" s="647"/>
      <c r="M26" s="647"/>
      <c r="N26" s="472" t="s">
        <v>132</v>
      </c>
      <c r="O26" s="977">
        <f>'Sch-3'!O1235</f>
        <v>0</v>
      </c>
      <c r="P26" s="977"/>
    </row>
    <row r="27" spans="1:23">
      <c r="A27" s="639"/>
      <c r="B27" s="639"/>
      <c r="C27" s="639"/>
      <c r="D27" s="639"/>
      <c r="E27" s="639"/>
      <c r="F27" s="639"/>
      <c r="G27" s="639"/>
      <c r="H27" s="639"/>
      <c r="I27" s="639"/>
      <c r="J27" s="639"/>
      <c r="K27" s="639"/>
      <c r="L27" s="640"/>
      <c r="M27" s="639"/>
      <c r="N27" s="639"/>
      <c r="O27" s="639"/>
      <c r="P27" s="636"/>
    </row>
  </sheetData>
  <sheetProtection password="CC67" sheet="1" objects="1" scenarios="1" selectLockedCells="1"/>
  <customSheetViews>
    <customSheetView guid="{22CC5C8B-E1A0-44D5-9004-AA64A7EE9D42}" scale="70" showPageBreaks="1" fitToPage="1" printArea="1" view="pageBreakPreview" topLeftCell="A4">
      <selection activeCell="O22" sqref="O22"/>
      <pageMargins left="0.3" right="0.17" top="0.75" bottom="0.75" header="0.3" footer="0.3"/>
      <pageSetup paperSize="9" scale="49" fitToHeight="0" orientation="landscape" r:id="rId1"/>
    </customSheetView>
    <customSheetView guid="{C6EEF9FA-063F-4239-949A-984D30F93FAB}" scale="70" showPageBreaks="1" fitToPage="1" printArea="1" view="pageBreakPreview" topLeftCell="A3">
      <selection activeCell="O19" sqref="O19"/>
      <pageMargins left="0.3" right="0.17" top="0.75" bottom="0.75" header="0.3" footer="0.3"/>
      <pageSetup paperSize="9" scale="4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4"/>
    </customSheetView>
  </customSheetViews>
  <mergeCells count="10">
    <mergeCell ref="P5:AB5"/>
    <mergeCell ref="A3:P3"/>
    <mergeCell ref="A5:O5"/>
    <mergeCell ref="A8:M8"/>
    <mergeCell ref="C25:E25"/>
    <mergeCell ref="C26:E26"/>
    <mergeCell ref="O25:P25"/>
    <mergeCell ref="O26:P26"/>
    <mergeCell ref="A14:P14"/>
    <mergeCell ref="F23:J23"/>
  </mergeCells>
  <dataValidations count="2">
    <dataValidation type="decimal" operator="greaterThan" allowBlank="1" showInputMessage="1" showErrorMessage="1" sqref="O18:O20 O22">
      <formula1>0</formula1>
    </dataValidation>
    <dataValidation type="list" allowBlank="1" showInputMessage="1" showErrorMessage="1" sqref="K18:K20 K22">
      <formula1>$W$18:$W$22</formula1>
    </dataValidation>
  </dataValidations>
  <pageMargins left="0.3" right="0.17" top="0.75" bottom="0.75" header="0.3" footer="0.3"/>
  <pageSetup paperSize="9" scale="4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view="pageBreakPreview" zoomScale="70" zoomScaleNormal="80" zoomScaleSheetLayoutView="70" workbookViewId="0">
      <selection activeCell="I27" sqref="I27"/>
    </sheetView>
  </sheetViews>
  <sheetFormatPr defaultRowHeight="13.8"/>
  <cols>
    <col min="1" max="1" width="7.5546875" style="357" customWidth="1"/>
    <col min="2" max="2" width="15.33203125" style="357" customWidth="1"/>
    <col min="3" max="3" width="10.33203125" style="357" customWidth="1"/>
    <col min="4" max="4" width="10.88671875" style="357" customWidth="1"/>
    <col min="5" max="5" width="11.109375" style="357" customWidth="1"/>
    <col min="6" max="11" width="19" style="357" customWidth="1"/>
    <col min="12" max="12" width="63.88671875" style="516" customWidth="1"/>
    <col min="13" max="13" width="9" style="357" customWidth="1"/>
    <col min="14" max="14" width="11.44140625" style="357" customWidth="1"/>
    <col min="15" max="15" width="17.33203125" style="357" customWidth="1"/>
    <col min="16" max="16" width="19.44140625" style="356" customWidth="1"/>
    <col min="17" max="23" width="0" style="356" hidden="1" customWidth="1"/>
    <col min="24" max="260" width="9.109375" style="356"/>
    <col min="261" max="261" width="13" style="356" customWidth="1"/>
    <col min="262" max="262" width="37.6640625" style="356" customWidth="1"/>
    <col min="263" max="263" width="8.6640625" style="356" customWidth="1"/>
    <col min="264" max="264" width="9" style="356" customWidth="1"/>
    <col min="265" max="265" width="20.109375" style="356" customWidth="1"/>
    <col min="266" max="266" width="19.44140625" style="356" customWidth="1"/>
    <col min="267" max="516" width="9.109375" style="356"/>
    <col min="517" max="517" width="13" style="356" customWidth="1"/>
    <col min="518" max="518" width="37.6640625" style="356" customWidth="1"/>
    <col min="519" max="519" width="8.6640625" style="356" customWidth="1"/>
    <col min="520" max="520" width="9" style="356" customWidth="1"/>
    <col min="521" max="521" width="20.109375" style="356" customWidth="1"/>
    <col min="522" max="522" width="19.44140625" style="356" customWidth="1"/>
    <col min="523" max="772" width="9.109375" style="356"/>
    <col min="773" max="773" width="13" style="356" customWidth="1"/>
    <col min="774" max="774" width="37.6640625" style="356" customWidth="1"/>
    <col min="775" max="775" width="8.6640625" style="356" customWidth="1"/>
    <col min="776" max="776" width="9" style="356" customWidth="1"/>
    <col min="777" max="777" width="20.109375" style="356" customWidth="1"/>
    <col min="778" max="778" width="19.44140625" style="356" customWidth="1"/>
    <col min="779" max="1028" width="9.109375" style="356"/>
    <col min="1029" max="1029" width="13" style="356" customWidth="1"/>
    <col min="1030" max="1030" width="37.6640625" style="356" customWidth="1"/>
    <col min="1031" max="1031" width="8.6640625" style="356" customWidth="1"/>
    <col min="1032" max="1032" width="9" style="356" customWidth="1"/>
    <col min="1033" max="1033" width="20.109375" style="356" customWidth="1"/>
    <col min="1034" max="1034" width="19.44140625" style="356" customWidth="1"/>
    <col min="1035" max="1284" width="9.109375" style="356"/>
    <col min="1285" max="1285" width="13" style="356" customWidth="1"/>
    <col min="1286" max="1286" width="37.6640625" style="356" customWidth="1"/>
    <col min="1287" max="1287" width="8.6640625" style="356" customWidth="1"/>
    <col min="1288" max="1288" width="9" style="356" customWidth="1"/>
    <col min="1289" max="1289" width="20.109375" style="356" customWidth="1"/>
    <col min="1290" max="1290" width="19.44140625" style="356" customWidth="1"/>
    <col min="1291" max="1540" width="9.109375" style="356"/>
    <col min="1541" max="1541" width="13" style="356" customWidth="1"/>
    <col min="1542" max="1542" width="37.6640625" style="356" customWidth="1"/>
    <col min="1543" max="1543" width="8.6640625" style="356" customWidth="1"/>
    <col min="1544" max="1544" width="9" style="356" customWidth="1"/>
    <col min="1545" max="1545" width="20.109375" style="356" customWidth="1"/>
    <col min="1546" max="1546" width="19.44140625" style="356" customWidth="1"/>
    <col min="1547" max="1796" width="9.109375" style="356"/>
    <col min="1797" max="1797" width="13" style="356" customWidth="1"/>
    <col min="1798" max="1798" width="37.6640625" style="356" customWidth="1"/>
    <col min="1799" max="1799" width="8.6640625" style="356" customWidth="1"/>
    <col min="1800" max="1800" width="9" style="356" customWidth="1"/>
    <col min="1801" max="1801" width="20.109375" style="356" customWidth="1"/>
    <col min="1802" max="1802" width="19.44140625" style="356" customWidth="1"/>
    <col min="1803" max="2052" width="9.109375" style="356"/>
    <col min="2053" max="2053" width="13" style="356" customWidth="1"/>
    <col min="2054" max="2054" width="37.6640625" style="356" customWidth="1"/>
    <col min="2055" max="2055" width="8.6640625" style="356" customWidth="1"/>
    <col min="2056" max="2056" width="9" style="356" customWidth="1"/>
    <col min="2057" max="2057" width="20.109375" style="356" customWidth="1"/>
    <col min="2058" max="2058" width="19.44140625" style="356" customWidth="1"/>
    <col min="2059" max="2308" width="9.109375" style="356"/>
    <col min="2309" max="2309" width="13" style="356" customWidth="1"/>
    <col min="2310" max="2310" width="37.6640625" style="356" customWidth="1"/>
    <col min="2311" max="2311" width="8.6640625" style="356" customWidth="1"/>
    <col min="2312" max="2312" width="9" style="356" customWidth="1"/>
    <col min="2313" max="2313" width="20.109375" style="356" customWidth="1"/>
    <col min="2314" max="2314" width="19.44140625" style="356" customWidth="1"/>
    <col min="2315" max="2564" width="9.109375" style="356"/>
    <col min="2565" max="2565" width="13" style="356" customWidth="1"/>
    <col min="2566" max="2566" width="37.6640625" style="356" customWidth="1"/>
    <col min="2567" max="2567" width="8.6640625" style="356" customWidth="1"/>
    <col min="2568" max="2568" width="9" style="356" customWidth="1"/>
    <col min="2569" max="2569" width="20.109375" style="356" customWidth="1"/>
    <col min="2570" max="2570" width="19.44140625" style="356" customWidth="1"/>
    <col min="2571" max="2820" width="9.109375" style="356"/>
    <col min="2821" max="2821" width="13" style="356" customWidth="1"/>
    <col min="2822" max="2822" width="37.6640625" style="356" customWidth="1"/>
    <col min="2823" max="2823" width="8.6640625" style="356" customWidth="1"/>
    <col min="2824" max="2824" width="9" style="356" customWidth="1"/>
    <col min="2825" max="2825" width="20.109375" style="356" customWidth="1"/>
    <col min="2826" max="2826" width="19.44140625" style="356" customWidth="1"/>
    <col min="2827" max="3076" width="9.109375" style="356"/>
    <col min="3077" max="3077" width="13" style="356" customWidth="1"/>
    <col min="3078" max="3078" width="37.6640625" style="356" customWidth="1"/>
    <col min="3079" max="3079" width="8.6640625" style="356" customWidth="1"/>
    <col min="3080" max="3080" width="9" style="356" customWidth="1"/>
    <col min="3081" max="3081" width="20.109375" style="356" customWidth="1"/>
    <col min="3082" max="3082" width="19.44140625" style="356" customWidth="1"/>
    <col min="3083" max="3332" width="9.109375" style="356"/>
    <col min="3333" max="3333" width="13" style="356" customWidth="1"/>
    <col min="3334" max="3334" width="37.6640625" style="356" customWidth="1"/>
    <col min="3335" max="3335" width="8.6640625" style="356" customWidth="1"/>
    <col min="3336" max="3336" width="9" style="356" customWidth="1"/>
    <col min="3337" max="3337" width="20.109375" style="356" customWidth="1"/>
    <col min="3338" max="3338" width="19.44140625" style="356" customWidth="1"/>
    <col min="3339" max="3588" width="9.109375" style="356"/>
    <col min="3589" max="3589" width="13" style="356" customWidth="1"/>
    <col min="3590" max="3590" width="37.6640625" style="356" customWidth="1"/>
    <col min="3591" max="3591" width="8.6640625" style="356" customWidth="1"/>
    <col min="3592" max="3592" width="9" style="356" customWidth="1"/>
    <col min="3593" max="3593" width="20.109375" style="356" customWidth="1"/>
    <col min="3594" max="3594" width="19.44140625" style="356" customWidth="1"/>
    <col min="3595" max="3844" width="9.109375" style="356"/>
    <col min="3845" max="3845" width="13" style="356" customWidth="1"/>
    <col min="3846" max="3846" width="37.6640625" style="356" customWidth="1"/>
    <col min="3847" max="3847" width="8.6640625" style="356" customWidth="1"/>
    <col min="3848" max="3848" width="9" style="356" customWidth="1"/>
    <col min="3849" max="3849" width="20.109375" style="356" customWidth="1"/>
    <col min="3850" max="3850" width="19.44140625" style="356" customWidth="1"/>
    <col min="3851" max="4100" width="9.109375" style="356"/>
    <col min="4101" max="4101" width="13" style="356" customWidth="1"/>
    <col min="4102" max="4102" width="37.6640625" style="356" customWidth="1"/>
    <col min="4103" max="4103" width="8.6640625" style="356" customWidth="1"/>
    <col min="4104" max="4104" width="9" style="356" customWidth="1"/>
    <col min="4105" max="4105" width="20.109375" style="356" customWidth="1"/>
    <col min="4106" max="4106" width="19.44140625" style="356" customWidth="1"/>
    <col min="4107" max="4356" width="9.109375" style="356"/>
    <col min="4357" max="4357" width="13" style="356" customWidth="1"/>
    <col min="4358" max="4358" width="37.6640625" style="356" customWidth="1"/>
    <col min="4359" max="4359" width="8.6640625" style="356" customWidth="1"/>
    <col min="4360" max="4360" width="9" style="356" customWidth="1"/>
    <col min="4361" max="4361" width="20.109375" style="356" customWidth="1"/>
    <col min="4362" max="4362" width="19.44140625" style="356" customWidth="1"/>
    <col min="4363" max="4612" width="9.109375" style="356"/>
    <col min="4613" max="4613" width="13" style="356" customWidth="1"/>
    <col min="4614" max="4614" width="37.6640625" style="356" customWidth="1"/>
    <col min="4615" max="4615" width="8.6640625" style="356" customWidth="1"/>
    <col min="4616" max="4616" width="9" style="356" customWidth="1"/>
    <col min="4617" max="4617" width="20.109375" style="356" customWidth="1"/>
    <col min="4618" max="4618" width="19.44140625" style="356" customWidth="1"/>
    <col min="4619" max="4868" width="9.109375" style="356"/>
    <col min="4869" max="4869" width="13" style="356" customWidth="1"/>
    <col min="4870" max="4870" width="37.6640625" style="356" customWidth="1"/>
    <col min="4871" max="4871" width="8.6640625" style="356" customWidth="1"/>
    <col min="4872" max="4872" width="9" style="356" customWidth="1"/>
    <col min="4873" max="4873" width="20.109375" style="356" customWidth="1"/>
    <col min="4874" max="4874" width="19.44140625" style="356" customWidth="1"/>
    <col min="4875" max="5124" width="9.109375" style="356"/>
    <col min="5125" max="5125" width="13" style="356" customWidth="1"/>
    <col min="5126" max="5126" width="37.6640625" style="356" customWidth="1"/>
    <col min="5127" max="5127" width="8.6640625" style="356" customWidth="1"/>
    <col min="5128" max="5128" width="9" style="356" customWidth="1"/>
    <col min="5129" max="5129" width="20.109375" style="356" customWidth="1"/>
    <col min="5130" max="5130" width="19.44140625" style="356" customWidth="1"/>
    <col min="5131" max="5380" width="9.109375" style="356"/>
    <col min="5381" max="5381" width="13" style="356" customWidth="1"/>
    <col min="5382" max="5382" width="37.6640625" style="356" customWidth="1"/>
    <col min="5383" max="5383" width="8.6640625" style="356" customWidth="1"/>
    <col min="5384" max="5384" width="9" style="356" customWidth="1"/>
    <col min="5385" max="5385" width="20.109375" style="356" customWidth="1"/>
    <col min="5386" max="5386" width="19.44140625" style="356" customWidth="1"/>
    <col min="5387" max="5636" width="9.109375" style="356"/>
    <col min="5637" max="5637" width="13" style="356" customWidth="1"/>
    <col min="5638" max="5638" width="37.6640625" style="356" customWidth="1"/>
    <col min="5639" max="5639" width="8.6640625" style="356" customWidth="1"/>
    <col min="5640" max="5640" width="9" style="356" customWidth="1"/>
    <col min="5641" max="5641" width="20.109375" style="356" customWidth="1"/>
    <col min="5642" max="5642" width="19.44140625" style="356" customWidth="1"/>
    <col min="5643" max="5892" width="9.109375" style="356"/>
    <col min="5893" max="5893" width="13" style="356" customWidth="1"/>
    <col min="5894" max="5894" width="37.6640625" style="356" customWidth="1"/>
    <col min="5895" max="5895" width="8.6640625" style="356" customWidth="1"/>
    <col min="5896" max="5896" width="9" style="356" customWidth="1"/>
    <col min="5897" max="5897" width="20.109375" style="356" customWidth="1"/>
    <col min="5898" max="5898" width="19.44140625" style="356" customWidth="1"/>
    <col min="5899" max="6148" width="9.109375" style="356"/>
    <col min="6149" max="6149" width="13" style="356" customWidth="1"/>
    <col min="6150" max="6150" width="37.6640625" style="356" customWidth="1"/>
    <col min="6151" max="6151" width="8.6640625" style="356" customWidth="1"/>
    <col min="6152" max="6152" width="9" style="356" customWidth="1"/>
    <col min="6153" max="6153" width="20.109375" style="356" customWidth="1"/>
    <col min="6154" max="6154" width="19.44140625" style="356" customWidth="1"/>
    <col min="6155" max="6404" width="9.109375" style="356"/>
    <col min="6405" max="6405" width="13" style="356" customWidth="1"/>
    <col min="6406" max="6406" width="37.6640625" style="356" customWidth="1"/>
    <col min="6407" max="6407" width="8.6640625" style="356" customWidth="1"/>
    <col min="6408" max="6408" width="9" style="356" customWidth="1"/>
    <col min="6409" max="6409" width="20.109375" style="356" customWidth="1"/>
    <col min="6410" max="6410" width="19.44140625" style="356" customWidth="1"/>
    <col min="6411" max="6660" width="9.109375" style="356"/>
    <col min="6661" max="6661" width="13" style="356" customWidth="1"/>
    <col min="6662" max="6662" width="37.6640625" style="356" customWidth="1"/>
    <col min="6663" max="6663" width="8.6640625" style="356" customWidth="1"/>
    <col min="6664" max="6664" width="9" style="356" customWidth="1"/>
    <col min="6665" max="6665" width="20.109375" style="356" customWidth="1"/>
    <col min="6666" max="6666" width="19.44140625" style="356" customWidth="1"/>
    <col min="6667" max="6916" width="9.109375" style="356"/>
    <col min="6917" max="6917" width="13" style="356" customWidth="1"/>
    <col min="6918" max="6918" width="37.6640625" style="356" customWidth="1"/>
    <col min="6919" max="6919" width="8.6640625" style="356" customWidth="1"/>
    <col min="6920" max="6920" width="9" style="356" customWidth="1"/>
    <col min="6921" max="6921" width="20.109375" style="356" customWidth="1"/>
    <col min="6922" max="6922" width="19.44140625" style="356" customWidth="1"/>
    <col min="6923" max="7172" width="9.109375" style="356"/>
    <col min="7173" max="7173" width="13" style="356" customWidth="1"/>
    <col min="7174" max="7174" width="37.6640625" style="356" customWidth="1"/>
    <col min="7175" max="7175" width="8.6640625" style="356" customWidth="1"/>
    <col min="7176" max="7176" width="9" style="356" customWidth="1"/>
    <col min="7177" max="7177" width="20.109375" style="356" customWidth="1"/>
    <col min="7178" max="7178" width="19.44140625" style="356" customWidth="1"/>
    <col min="7179" max="7428" width="9.109375" style="356"/>
    <col min="7429" max="7429" width="13" style="356" customWidth="1"/>
    <col min="7430" max="7430" width="37.6640625" style="356" customWidth="1"/>
    <col min="7431" max="7431" width="8.6640625" style="356" customWidth="1"/>
    <col min="7432" max="7432" width="9" style="356" customWidth="1"/>
    <col min="7433" max="7433" width="20.109375" style="356" customWidth="1"/>
    <col min="7434" max="7434" width="19.44140625" style="356" customWidth="1"/>
    <col min="7435" max="7684" width="9.109375" style="356"/>
    <col min="7685" max="7685" width="13" style="356" customWidth="1"/>
    <col min="7686" max="7686" width="37.6640625" style="356" customWidth="1"/>
    <col min="7687" max="7687" width="8.6640625" style="356" customWidth="1"/>
    <col min="7688" max="7688" width="9" style="356" customWidth="1"/>
    <col min="7689" max="7689" width="20.109375" style="356" customWidth="1"/>
    <col min="7690" max="7690" width="19.44140625" style="356" customWidth="1"/>
    <col min="7691" max="7940" width="9.109375" style="356"/>
    <col min="7941" max="7941" width="13" style="356" customWidth="1"/>
    <col min="7942" max="7942" width="37.6640625" style="356" customWidth="1"/>
    <col min="7943" max="7943" width="8.6640625" style="356" customWidth="1"/>
    <col min="7944" max="7944" width="9" style="356" customWidth="1"/>
    <col min="7945" max="7945" width="20.109375" style="356" customWidth="1"/>
    <col min="7946" max="7946" width="19.44140625" style="356" customWidth="1"/>
    <col min="7947" max="8196" width="9.109375" style="356"/>
    <col min="8197" max="8197" width="13" style="356" customWidth="1"/>
    <col min="8198" max="8198" width="37.6640625" style="356" customWidth="1"/>
    <col min="8199" max="8199" width="8.6640625" style="356" customWidth="1"/>
    <col min="8200" max="8200" width="9" style="356" customWidth="1"/>
    <col min="8201" max="8201" width="20.109375" style="356" customWidth="1"/>
    <col min="8202" max="8202" width="19.44140625" style="356" customWidth="1"/>
    <col min="8203" max="8452" width="9.109375" style="356"/>
    <col min="8453" max="8453" width="13" style="356" customWidth="1"/>
    <col min="8454" max="8454" width="37.6640625" style="356" customWidth="1"/>
    <col min="8455" max="8455" width="8.6640625" style="356" customWidth="1"/>
    <col min="8456" max="8456" width="9" style="356" customWidth="1"/>
    <col min="8457" max="8457" width="20.109375" style="356" customWidth="1"/>
    <col min="8458" max="8458" width="19.44140625" style="356" customWidth="1"/>
    <col min="8459" max="8708" width="9.109375" style="356"/>
    <col min="8709" max="8709" width="13" style="356" customWidth="1"/>
    <col min="8710" max="8710" width="37.6640625" style="356" customWidth="1"/>
    <col min="8711" max="8711" width="8.6640625" style="356" customWidth="1"/>
    <col min="8712" max="8712" width="9" style="356" customWidth="1"/>
    <col min="8713" max="8713" width="20.109375" style="356" customWidth="1"/>
    <col min="8714" max="8714" width="19.44140625" style="356" customWidth="1"/>
    <col min="8715" max="8964" width="9.109375" style="356"/>
    <col min="8965" max="8965" width="13" style="356" customWidth="1"/>
    <col min="8966" max="8966" width="37.6640625" style="356" customWidth="1"/>
    <col min="8967" max="8967" width="8.6640625" style="356" customWidth="1"/>
    <col min="8968" max="8968" width="9" style="356" customWidth="1"/>
    <col min="8969" max="8969" width="20.109375" style="356" customWidth="1"/>
    <col min="8970" max="8970" width="19.44140625" style="356" customWidth="1"/>
    <col min="8971" max="9220" width="9.109375" style="356"/>
    <col min="9221" max="9221" width="13" style="356" customWidth="1"/>
    <col min="9222" max="9222" width="37.6640625" style="356" customWidth="1"/>
    <col min="9223" max="9223" width="8.6640625" style="356" customWidth="1"/>
    <col min="9224" max="9224" width="9" style="356" customWidth="1"/>
    <col min="9225" max="9225" width="20.109375" style="356" customWidth="1"/>
    <col min="9226" max="9226" width="19.44140625" style="356" customWidth="1"/>
    <col min="9227" max="9476" width="9.109375" style="356"/>
    <col min="9477" max="9477" width="13" style="356" customWidth="1"/>
    <col min="9478" max="9478" width="37.6640625" style="356" customWidth="1"/>
    <col min="9479" max="9479" width="8.6640625" style="356" customWidth="1"/>
    <col min="9480" max="9480" width="9" style="356" customWidth="1"/>
    <col min="9481" max="9481" width="20.109375" style="356" customWidth="1"/>
    <col min="9482" max="9482" width="19.44140625" style="356" customWidth="1"/>
    <col min="9483" max="9732" width="9.109375" style="356"/>
    <col min="9733" max="9733" width="13" style="356" customWidth="1"/>
    <col min="9734" max="9734" width="37.6640625" style="356" customWidth="1"/>
    <col min="9735" max="9735" width="8.6640625" style="356" customWidth="1"/>
    <col min="9736" max="9736" width="9" style="356" customWidth="1"/>
    <col min="9737" max="9737" width="20.109375" style="356" customWidth="1"/>
    <col min="9738" max="9738" width="19.44140625" style="356" customWidth="1"/>
    <col min="9739" max="9988" width="9.109375" style="356"/>
    <col min="9989" max="9989" width="13" style="356" customWidth="1"/>
    <col min="9990" max="9990" width="37.6640625" style="356" customWidth="1"/>
    <col min="9991" max="9991" width="8.6640625" style="356" customWidth="1"/>
    <col min="9992" max="9992" width="9" style="356" customWidth="1"/>
    <col min="9993" max="9993" width="20.109375" style="356" customWidth="1"/>
    <col min="9994" max="9994" width="19.44140625" style="356" customWidth="1"/>
    <col min="9995" max="10244" width="9.109375" style="356"/>
    <col min="10245" max="10245" width="13" style="356" customWidth="1"/>
    <col min="10246" max="10246" width="37.6640625" style="356" customWidth="1"/>
    <col min="10247" max="10247" width="8.6640625" style="356" customWidth="1"/>
    <col min="10248" max="10248" width="9" style="356" customWidth="1"/>
    <col min="10249" max="10249" width="20.109375" style="356" customWidth="1"/>
    <col min="10250" max="10250" width="19.44140625" style="356" customWidth="1"/>
    <col min="10251" max="10500" width="9.109375" style="356"/>
    <col min="10501" max="10501" width="13" style="356" customWidth="1"/>
    <col min="10502" max="10502" width="37.6640625" style="356" customWidth="1"/>
    <col min="10503" max="10503" width="8.6640625" style="356" customWidth="1"/>
    <col min="10504" max="10504" width="9" style="356" customWidth="1"/>
    <col min="10505" max="10505" width="20.109375" style="356" customWidth="1"/>
    <col min="10506" max="10506" width="19.44140625" style="356" customWidth="1"/>
    <col min="10507" max="10756" width="9.109375" style="356"/>
    <col min="10757" max="10757" width="13" style="356" customWidth="1"/>
    <col min="10758" max="10758" width="37.6640625" style="356" customWidth="1"/>
    <col min="10759" max="10759" width="8.6640625" style="356" customWidth="1"/>
    <col min="10760" max="10760" width="9" style="356" customWidth="1"/>
    <col min="10761" max="10761" width="20.109375" style="356" customWidth="1"/>
    <col min="10762" max="10762" width="19.44140625" style="356" customWidth="1"/>
    <col min="10763" max="11012" width="9.109375" style="356"/>
    <col min="11013" max="11013" width="13" style="356" customWidth="1"/>
    <col min="11014" max="11014" width="37.6640625" style="356" customWidth="1"/>
    <col min="11015" max="11015" width="8.6640625" style="356" customWidth="1"/>
    <col min="11016" max="11016" width="9" style="356" customWidth="1"/>
    <col min="11017" max="11017" width="20.109375" style="356" customWidth="1"/>
    <col min="11018" max="11018" width="19.44140625" style="356" customWidth="1"/>
    <col min="11019" max="11268" width="9.109375" style="356"/>
    <col min="11269" max="11269" width="13" style="356" customWidth="1"/>
    <col min="11270" max="11270" width="37.6640625" style="356" customWidth="1"/>
    <col min="11271" max="11271" width="8.6640625" style="356" customWidth="1"/>
    <col min="11272" max="11272" width="9" style="356" customWidth="1"/>
    <col min="11273" max="11273" width="20.109375" style="356" customWidth="1"/>
    <col min="11274" max="11274" width="19.44140625" style="356" customWidth="1"/>
    <col min="11275" max="11524" width="9.109375" style="356"/>
    <col min="11525" max="11525" width="13" style="356" customWidth="1"/>
    <col min="11526" max="11526" width="37.6640625" style="356" customWidth="1"/>
    <col min="11527" max="11527" width="8.6640625" style="356" customWidth="1"/>
    <col min="11528" max="11528" width="9" style="356" customWidth="1"/>
    <col min="11529" max="11529" width="20.109375" style="356" customWidth="1"/>
    <col min="11530" max="11530" width="19.44140625" style="356" customWidth="1"/>
    <col min="11531" max="11780" width="9.109375" style="356"/>
    <col min="11781" max="11781" width="13" style="356" customWidth="1"/>
    <col min="11782" max="11782" width="37.6640625" style="356" customWidth="1"/>
    <col min="11783" max="11783" width="8.6640625" style="356" customWidth="1"/>
    <col min="11784" max="11784" width="9" style="356" customWidth="1"/>
    <col min="11785" max="11785" width="20.109375" style="356" customWidth="1"/>
    <col min="11786" max="11786" width="19.44140625" style="356" customWidth="1"/>
    <col min="11787" max="12036" width="9.109375" style="356"/>
    <col min="12037" max="12037" width="13" style="356" customWidth="1"/>
    <col min="12038" max="12038" width="37.6640625" style="356" customWidth="1"/>
    <col min="12039" max="12039" width="8.6640625" style="356" customWidth="1"/>
    <col min="12040" max="12040" width="9" style="356" customWidth="1"/>
    <col min="12041" max="12041" width="20.109375" style="356" customWidth="1"/>
    <col min="12042" max="12042" width="19.44140625" style="356" customWidth="1"/>
    <col min="12043" max="12292" width="9.109375" style="356"/>
    <col min="12293" max="12293" width="13" style="356" customWidth="1"/>
    <col min="12294" max="12294" width="37.6640625" style="356" customWidth="1"/>
    <col min="12295" max="12295" width="8.6640625" style="356" customWidth="1"/>
    <col min="12296" max="12296" width="9" style="356" customWidth="1"/>
    <col min="12297" max="12297" width="20.109375" style="356" customWidth="1"/>
    <col min="12298" max="12298" width="19.44140625" style="356" customWidth="1"/>
    <col min="12299" max="12548" width="9.109375" style="356"/>
    <col min="12549" max="12549" width="13" style="356" customWidth="1"/>
    <col min="12550" max="12550" width="37.6640625" style="356" customWidth="1"/>
    <col min="12551" max="12551" width="8.6640625" style="356" customWidth="1"/>
    <col min="12552" max="12552" width="9" style="356" customWidth="1"/>
    <col min="12553" max="12553" width="20.109375" style="356" customWidth="1"/>
    <col min="12554" max="12554" width="19.44140625" style="356" customWidth="1"/>
    <col min="12555" max="12804" width="9.109375" style="356"/>
    <col min="12805" max="12805" width="13" style="356" customWidth="1"/>
    <col min="12806" max="12806" width="37.6640625" style="356" customWidth="1"/>
    <col min="12807" max="12807" width="8.6640625" style="356" customWidth="1"/>
    <col min="12808" max="12808" width="9" style="356" customWidth="1"/>
    <col min="12809" max="12809" width="20.109375" style="356" customWidth="1"/>
    <col min="12810" max="12810" width="19.44140625" style="356" customWidth="1"/>
    <col min="12811" max="13060" width="9.109375" style="356"/>
    <col min="13061" max="13061" width="13" style="356" customWidth="1"/>
    <col min="13062" max="13062" width="37.6640625" style="356" customWidth="1"/>
    <col min="13063" max="13063" width="8.6640625" style="356" customWidth="1"/>
    <col min="13064" max="13064" width="9" style="356" customWidth="1"/>
    <col min="13065" max="13065" width="20.109375" style="356" customWidth="1"/>
    <col min="13066" max="13066" width="19.44140625" style="356" customWidth="1"/>
    <col min="13067" max="13316" width="9.109375" style="356"/>
    <col min="13317" max="13317" width="13" style="356" customWidth="1"/>
    <col min="13318" max="13318" width="37.6640625" style="356" customWidth="1"/>
    <col min="13319" max="13319" width="8.6640625" style="356" customWidth="1"/>
    <col min="13320" max="13320" width="9" style="356" customWidth="1"/>
    <col min="13321" max="13321" width="20.109375" style="356" customWidth="1"/>
    <col min="13322" max="13322" width="19.44140625" style="356" customWidth="1"/>
    <col min="13323" max="13572" width="9.109375" style="356"/>
    <col min="13573" max="13573" width="13" style="356" customWidth="1"/>
    <col min="13574" max="13574" width="37.6640625" style="356" customWidth="1"/>
    <col min="13575" max="13575" width="8.6640625" style="356" customWidth="1"/>
    <col min="13576" max="13576" width="9" style="356" customWidth="1"/>
    <col min="13577" max="13577" width="20.109375" style="356" customWidth="1"/>
    <col min="13578" max="13578" width="19.44140625" style="356" customWidth="1"/>
    <col min="13579" max="13828" width="9.109375" style="356"/>
    <col min="13829" max="13829" width="13" style="356" customWidth="1"/>
    <col min="13830" max="13830" width="37.6640625" style="356" customWidth="1"/>
    <col min="13831" max="13831" width="8.6640625" style="356" customWidth="1"/>
    <col min="13832" max="13832" width="9" style="356" customWidth="1"/>
    <col min="13833" max="13833" width="20.109375" style="356" customWidth="1"/>
    <col min="13834" max="13834" width="19.44140625" style="356" customWidth="1"/>
    <col min="13835" max="14084" width="9.109375" style="356"/>
    <col min="14085" max="14085" width="13" style="356" customWidth="1"/>
    <col min="14086" max="14086" width="37.6640625" style="356" customWidth="1"/>
    <col min="14087" max="14087" width="8.6640625" style="356" customWidth="1"/>
    <col min="14088" max="14088" width="9" style="356" customWidth="1"/>
    <col min="14089" max="14089" width="20.109375" style="356" customWidth="1"/>
    <col min="14090" max="14090" width="19.44140625" style="356" customWidth="1"/>
    <col min="14091" max="14340" width="9.109375" style="356"/>
    <col min="14341" max="14341" width="13" style="356" customWidth="1"/>
    <col min="14342" max="14342" width="37.6640625" style="356" customWidth="1"/>
    <col min="14343" max="14343" width="8.6640625" style="356" customWidth="1"/>
    <col min="14344" max="14344" width="9" style="356" customWidth="1"/>
    <col min="14345" max="14345" width="20.109375" style="356" customWidth="1"/>
    <col min="14346" max="14346" width="19.44140625" style="356" customWidth="1"/>
    <col min="14347" max="14596" width="9.109375" style="356"/>
    <col min="14597" max="14597" width="13" style="356" customWidth="1"/>
    <col min="14598" max="14598" width="37.6640625" style="356" customWidth="1"/>
    <col min="14599" max="14599" width="8.6640625" style="356" customWidth="1"/>
    <col min="14600" max="14600" width="9" style="356" customWidth="1"/>
    <col min="14601" max="14601" width="20.109375" style="356" customWidth="1"/>
    <col min="14602" max="14602" width="19.44140625" style="356" customWidth="1"/>
    <col min="14603" max="14852" width="9.109375" style="356"/>
    <col min="14853" max="14853" width="13" style="356" customWidth="1"/>
    <col min="14854" max="14854" width="37.6640625" style="356" customWidth="1"/>
    <col min="14855" max="14855" width="8.6640625" style="356" customWidth="1"/>
    <col min="14856" max="14856" width="9" style="356" customWidth="1"/>
    <col min="14857" max="14857" width="20.109375" style="356" customWidth="1"/>
    <col min="14858" max="14858" width="19.44140625" style="356" customWidth="1"/>
    <col min="14859" max="15108" width="9.109375" style="356"/>
    <col min="15109" max="15109" width="13" style="356" customWidth="1"/>
    <col min="15110" max="15110" width="37.6640625" style="356" customWidth="1"/>
    <col min="15111" max="15111" width="8.6640625" style="356" customWidth="1"/>
    <col min="15112" max="15112" width="9" style="356" customWidth="1"/>
    <col min="15113" max="15113" width="20.109375" style="356" customWidth="1"/>
    <col min="15114" max="15114" width="19.44140625" style="356" customWidth="1"/>
    <col min="15115" max="15364" width="9.109375" style="356"/>
    <col min="15365" max="15365" width="13" style="356" customWidth="1"/>
    <col min="15366" max="15366" width="37.6640625" style="356" customWidth="1"/>
    <col min="15367" max="15367" width="8.6640625" style="356" customWidth="1"/>
    <col min="15368" max="15368" width="9" style="356" customWidth="1"/>
    <col min="15369" max="15369" width="20.109375" style="356" customWidth="1"/>
    <col min="15370" max="15370" width="19.44140625" style="356" customWidth="1"/>
    <col min="15371" max="15620" width="9.109375" style="356"/>
    <col min="15621" max="15621" width="13" style="356" customWidth="1"/>
    <col min="15622" max="15622" width="37.6640625" style="356" customWidth="1"/>
    <col min="15623" max="15623" width="8.6640625" style="356" customWidth="1"/>
    <col min="15624" max="15624" width="9" style="356" customWidth="1"/>
    <col min="15625" max="15625" width="20.109375" style="356" customWidth="1"/>
    <col min="15626" max="15626" width="19.44140625" style="356" customWidth="1"/>
    <col min="15627" max="15876" width="9.109375" style="356"/>
    <col min="15877" max="15877" width="13" style="356" customWidth="1"/>
    <col min="15878" max="15878" width="37.6640625" style="356" customWidth="1"/>
    <col min="15879" max="15879" width="8.6640625" style="356" customWidth="1"/>
    <col min="15880" max="15880" width="9" style="356" customWidth="1"/>
    <col min="15881" max="15881" width="20.109375" style="356" customWidth="1"/>
    <col min="15882" max="15882" width="19.44140625" style="356" customWidth="1"/>
    <col min="15883" max="16132" width="9.109375" style="356"/>
    <col min="16133" max="16133" width="13" style="356" customWidth="1"/>
    <col min="16134" max="16134" width="37.6640625" style="356" customWidth="1"/>
    <col min="16135" max="16135" width="8.6640625" style="356" customWidth="1"/>
    <col min="16136" max="16136" width="9" style="356" customWidth="1"/>
    <col min="16137" max="16137" width="20.109375" style="356" customWidth="1"/>
    <col min="16138" max="16138" width="19.44140625" style="356" customWidth="1"/>
    <col min="16139" max="16384" width="9.109375" style="356"/>
  </cols>
  <sheetData>
    <row r="1" spans="1:28" s="48" customFormat="1" ht="14.4">
      <c r="A1" s="43" t="str">
        <f>Cover!B3</f>
        <v>Specification No.: CC-CS/93-NER/SS-4007/3/G2</v>
      </c>
      <c r="B1" s="43"/>
      <c r="C1" s="43"/>
      <c r="D1" s="43"/>
      <c r="E1" s="43"/>
      <c r="F1" s="43"/>
      <c r="G1" s="44"/>
      <c r="H1" s="44"/>
      <c r="I1" s="44"/>
      <c r="J1" s="44"/>
      <c r="K1" s="44"/>
      <c r="L1" s="512"/>
      <c r="M1" s="45"/>
      <c r="N1" s="46"/>
      <c r="O1" s="857"/>
      <c r="P1" s="47" t="s">
        <v>1063</v>
      </c>
    </row>
    <row r="2" spans="1:28" s="48" customFormat="1" ht="14.4">
      <c r="A2" s="49"/>
      <c r="B2" s="49"/>
      <c r="C2" s="49"/>
      <c r="D2" s="49"/>
      <c r="E2" s="49"/>
      <c r="F2" s="49"/>
      <c r="G2" s="50"/>
      <c r="H2" s="50"/>
      <c r="I2" s="50"/>
      <c r="J2" s="50"/>
      <c r="K2" s="50"/>
      <c r="L2" s="513"/>
      <c r="M2" s="51"/>
      <c r="N2" s="52"/>
      <c r="O2" s="52"/>
    </row>
    <row r="3" spans="1:28" s="48" customFormat="1" ht="52.5" customHeight="1">
      <c r="A3" s="983"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83"/>
      <c r="C3" s="983"/>
      <c r="D3" s="983"/>
      <c r="E3" s="983"/>
      <c r="F3" s="983"/>
      <c r="G3" s="983"/>
      <c r="H3" s="983"/>
      <c r="I3" s="983"/>
      <c r="J3" s="983"/>
      <c r="K3" s="983"/>
      <c r="L3" s="983"/>
      <c r="M3" s="983"/>
      <c r="N3" s="983"/>
      <c r="O3" s="983"/>
      <c r="P3" s="983"/>
    </row>
    <row r="4" spans="1:28" s="48" customFormat="1" ht="14.4">
      <c r="A4" s="842"/>
      <c r="B4" s="842"/>
      <c r="C4" s="842"/>
      <c r="D4" s="842"/>
      <c r="E4" s="842"/>
      <c r="F4" s="842"/>
      <c r="G4" s="842"/>
      <c r="H4" s="842"/>
      <c r="I4" s="842"/>
      <c r="J4" s="842"/>
      <c r="K4" s="842"/>
      <c r="L4" s="842"/>
      <c r="M4" s="842"/>
      <c r="N4" s="842"/>
      <c r="O4" s="842"/>
    </row>
    <row r="5" spans="1:28" s="48" customFormat="1" ht="14.4">
      <c r="A5" s="982" t="s">
        <v>23</v>
      </c>
      <c r="B5" s="982"/>
      <c r="C5" s="982"/>
      <c r="D5" s="982"/>
      <c r="E5" s="982"/>
      <c r="F5" s="982"/>
      <c r="G5" s="982"/>
      <c r="H5" s="982"/>
      <c r="I5" s="982"/>
      <c r="J5" s="982"/>
      <c r="K5" s="982"/>
      <c r="L5" s="982"/>
      <c r="M5" s="982"/>
      <c r="N5" s="982"/>
      <c r="O5" s="982"/>
      <c r="P5" s="982"/>
      <c r="Q5" s="982"/>
      <c r="R5" s="982"/>
      <c r="S5" s="982"/>
      <c r="T5" s="982"/>
      <c r="U5" s="982"/>
      <c r="V5" s="982"/>
      <c r="W5" s="982"/>
      <c r="X5" s="982"/>
      <c r="Y5" s="982"/>
      <c r="Z5" s="982"/>
      <c r="AA5" s="982"/>
      <c r="AB5" s="982"/>
    </row>
    <row r="6" spans="1:28" s="48" customFormat="1" ht="14.4">
      <c r="A6" s="53"/>
      <c r="B6" s="53"/>
      <c r="C6" s="53"/>
      <c r="D6" s="53"/>
      <c r="E6" s="53"/>
      <c r="F6" s="53"/>
      <c r="G6" s="54"/>
      <c r="H6" s="54"/>
      <c r="I6" s="54"/>
      <c r="J6" s="54"/>
      <c r="K6" s="54"/>
      <c r="L6" s="54"/>
      <c r="M6" s="53"/>
      <c r="N6" s="53"/>
      <c r="O6" s="53"/>
    </row>
    <row r="7" spans="1:28" s="48" customFormat="1" ht="14.4">
      <c r="A7" s="55" t="str">
        <f>'Sch-1'!A6</f>
        <v>Bidder’s Name and Address  (Lead Partner) :</v>
      </c>
      <c r="B7" s="55"/>
      <c r="C7" s="55"/>
      <c r="D7" s="55"/>
      <c r="E7" s="55"/>
      <c r="F7" s="55"/>
      <c r="G7" s="56"/>
      <c r="H7" s="56"/>
      <c r="I7" s="56"/>
      <c r="J7" s="56"/>
      <c r="K7" s="56"/>
      <c r="L7" s="514"/>
      <c r="M7" s="56"/>
      <c r="N7" s="57" t="s">
        <v>1</v>
      </c>
      <c r="O7" s="52"/>
    </row>
    <row r="8" spans="1:28" s="48" customFormat="1" ht="15.6">
      <c r="A8" s="984" t="str">
        <f>'Sch-3'!A7:F7</f>
        <v/>
      </c>
      <c r="B8" s="984"/>
      <c r="C8" s="984"/>
      <c r="D8" s="984"/>
      <c r="E8" s="984"/>
      <c r="F8" s="984"/>
      <c r="G8" s="984"/>
      <c r="H8" s="984"/>
      <c r="I8" s="984"/>
      <c r="J8" s="984"/>
      <c r="K8" s="984"/>
      <c r="L8" s="984"/>
      <c r="M8" s="984"/>
      <c r="N8" s="24" t="str">
        <f>'Sch-1'!L7</f>
        <v>Contract Services</v>
      </c>
      <c r="O8" s="52"/>
    </row>
    <row r="9" spans="1:28" s="48" customFormat="1" ht="15.6">
      <c r="A9" s="59" t="s">
        <v>16</v>
      </c>
      <c r="B9" s="59"/>
      <c r="C9" s="419" t="str">
        <f>IF('Sch-1'!C8=0, "", 'Sch-1'!C8)</f>
        <v/>
      </c>
      <c r="D9" s="419"/>
      <c r="E9" s="419"/>
      <c r="F9" s="419"/>
      <c r="G9" s="419"/>
      <c r="H9" s="419"/>
      <c r="I9" s="419"/>
      <c r="J9" s="419"/>
      <c r="K9" s="419"/>
      <c r="L9" s="515"/>
      <c r="N9" s="24" t="str">
        <f>'Sch-1'!L8</f>
        <v>Power Grid Corporation of India Ltd.,</v>
      </c>
      <c r="O9" s="52"/>
    </row>
    <row r="10" spans="1:28" s="48" customFormat="1" ht="15.6">
      <c r="A10" s="59" t="s">
        <v>17</v>
      </c>
      <c r="B10" s="59"/>
      <c r="C10" s="419" t="str">
        <f>IF('Sch-1'!C9=0, "", 'Sch-1'!C9)</f>
        <v/>
      </c>
      <c r="D10" s="419"/>
      <c r="E10" s="419"/>
      <c r="F10" s="419"/>
      <c r="G10" s="419"/>
      <c r="H10" s="419"/>
      <c r="I10" s="419"/>
      <c r="J10" s="419"/>
      <c r="K10" s="419"/>
      <c r="L10" s="515"/>
      <c r="N10" s="24" t="str">
        <f>'Sch-1'!L9</f>
        <v>"Saudamini", Plot No.-2</v>
      </c>
      <c r="O10" s="52"/>
    </row>
    <row r="11" spans="1:28" s="48" customFormat="1" ht="15.6">
      <c r="A11" s="60"/>
      <c r="B11" s="60"/>
      <c r="C11" s="419" t="str">
        <f>IF('Sch-1'!C10=0, "", 'Sch-1'!C10)</f>
        <v/>
      </c>
      <c r="D11" s="419"/>
      <c r="E11" s="419"/>
      <c r="F11" s="419"/>
      <c r="G11" s="419"/>
      <c r="H11" s="419"/>
      <c r="I11" s="419"/>
      <c r="J11" s="419"/>
      <c r="K11" s="419"/>
      <c r="L11" s="515"/>
      <c r="N11" s="24" t="str">
        <f>'Sch-1'!L10</f>
        <v xml:space="preserve">Sector-29, </v>
      </c>
      <c r="O11" s="52"/>
    </row>
    <row r="12" spans="1:28" s="48" customFormat="1" ht="15.6">
      <c r="A12" s="634"/>
      <c r="B12" s="634"/>
      <c r="C12" s="419" t="str">
        <f>IF('Sch-1'!C11=0, "", 'Sch-1'!C11)</f>
        <v/>
      </c>
      <c r="D12" s="419"/>
      <c r="E12" s="419"/>
      <c r="F12" s="419"/>
      <c r="G12" s="419"/>
      <c r="H12" s="419"/>
      <c r="I12" s="419"/>
      <c r="J12" s="419"/>
      <c r="K12" s="419"/>
      <c r="L12" s="635"/>
      <c r="M12" s="636"/>
      <c r="N12" s="637" t="str">
        <f>'Sch-1'!L11</f>
        <v>Gurgaon (Haryana) - 122001</v>
      </c>
      <c r="O12" s="638"/>
      <c r="P12" s="636"/>
    </row>
    <row r="13" spans="1:28" s="48" customFormat="1" ht="15.6">
      <c r="A13" s="634"/>
      <c r="B13" s="634"/>
      <c r="C13" s="419"/>
      <c r="D13" s="419"/>
      <c r="E13" s="419"/>
      <c r="F13" s="419"/>
      <c r="G13" s="419"/>
      <c r="H13" s="419"/>
      <c r="I13" s="419"/>
      <c r="J13" s="419"/>
      <c r="K13" s="419"/>
      <c r="L13" s="635"/>
      <c r="M13" s="636"/>
      <c r="N13" s="637"/>
      <c r="O13" s="638"/>
      <c r="P13" s="636"/>
    </row>
    <row r="14" spans="1:28" s="48" customFormat="1" ht="15.6">
      <c r="A14" s="978" t="s">
        <v>1061</v>
      </c>
      <c r="B14" s="978"/>
      <c r="C14" s="978"/>
      <c r="D14" s="978"/>
      <c r="E14" s="978"/>
      <c r="F14" s="978"/>
      <c r="G14" s="978"/>
      <c r="H14" s="978"/>
      <c r="I14" s="978"/>
      <c r="J14" s="978"/>
      <c r="K14" s="978"/>
      <c r="L14" s="978"/>
      <c r="M14" s="978"/>
      <c r="N14" s="978"/>
      <c r="O14" s="978"/>
      <c r="P14" s="978"/>
    </row>
    <row r="15" spans="1:28" s="48" customFormat="1" ht="93.6">
      <c r="A15" s="37" t="s">
        <v>8</v>
      </c>
      <c r="B15" s="38" t="s">
        <v>254</v>
      </c>
      <c r="C15" s="38" t="s">
        <v>255</v>
      </c>
      <c r="D15" s="38" t="s">
        <v>265</v>
      </c>
      <c r="E15" s="38" t="s">
        <v>267</v>
      </c>
      <c r="F15" s="38" t="s">
        <v>268</v>
      </c>
      <c r="G15" s="37" t="s">
        <v>35</v>
      </c>
      <c r="H15" s="37" t="s">
        <v>288</v>
      </c>
      <c r="I15" s="684" t="s">
        <v>311</v>
      </c>
      <c r="J15" s="37" t="s">
        <v>289</v>
      </c>
      <c r="K15" s="684" t="s">
        <v>313</v>
      </c>
      <c r="L15" s="40" t="s">
        <v>18</v>
      </c>
      <c r="M15" s="39" t="s">
        <v>10</v>
      </c>
      <c r="N15" s="39" t="s">
        <v>19</v>
      </c>
      <c r="O15" s="40" t="s">
        <v>37</v>
      </c>
      <c r="P15" s="40" t="s">
        <v>38</v>
      </c>
    </row>
    <row r="16" spans="1:28" s="48" customFormat="1" ht="15.6">
      <c r="A16" s="27">
        <v>1</v>
      </c>
      <c r="B16" s="27">
        <v>2</v>
      </c>
      <c r="C16" s="27">
        <v>3</v>
      </c>
      <c r="D16" s="27">
        <v>4</v>
      </c>
      <c r="E16" s="27">
        <v>5</v>
      </c>
      <c r="F16" s="27">
        <v>6</v>
      </c>
      <c r="G16" s="27">
        <v>7</v>
      </c>
      <c r="H16" s="27">
        <v>8</v>
      </c>
      <c r="I16" s="27"/>
      <c r="J16" s="27">
        <v>9</v>
      </c>
      <c r="K16" s="27"/>
      <c r="L16" s="508">
        <v>10</v>
      </c>
      <c r="M16" s="27">
        <v>11</v>
      </c>
      <c r="N16" s="27">
        <v>12</v>
      </c>
      <c r="O16" s="27">
        <v>13</v>
      </c>
      <c r="P16" s="27" t="s">
        <v>297</v>
      </c>
    </row>
    <row r="17" spans="1:23" s="847" customFormat="1" ht="15.6">
      <c r="A17" s="851" t="s">
        <v>61</v>
      </c>
      <c r="B17" s="854" t="s">
        <v>851</v>
      </c>
      <c r="C17" s="844"/>
      <c r="D17" s="844"/>
      <c r="E17" s="844"/>
      <c r="F17" s="844"/>
      <c r="G17" s="844"/>
      <c r="H17" s="844"/>
      <c r="I17" s="844"/>
      <c r="J17" s="844"/>
      <c r="K17" s="844"/>
      <c r="L17" s="845"/>
      <c r="M17" s="844"/>
      <c r="N17" s="844"/>
      <c r="O17" s="844"/>
      <c r="P17" s="846"/>
    </row>
    <row r="18" spans="1:23" ht="31.2">
      <c r="A18" s="681">
        <v>1</v>
      </c>
      <c r="B18" s="681">
        <v>7000009996</v>
      </c>
      <c r="C18" s="681">
        <v>10540</v>
      </c>
      <c r="D18" s="681">
        <v>20</v>
      </c>
      <c r="E18" s="681">
        <v>360</v>
      </c>
      <c r="F18" s="732" t="s">
        <v>852</v>
      </c>
      <c r="G18" s="681">
        <v>100002903</v>
      </c>
      <c r="H18" s="681">
        <v>998716</v>
      </c>
      <c r="I18" s="690"/>
      <c r="J18" s="681">
        <v>18</v>
      </c>
      <c r="K18" s="691"/>
      <c r="L18" s="732" t="s">
        <v>1050</v>
      </c>
      <c r="M18" s="732" t="s">
        <v>1051</v>
      </c>
      <c r="N18" s="681">
        <v>2</v>
      </c>
      <c r="O18" s="692"/>
      <c r="P18" s="559" t="str">
        <f>IF(O18="","INCLUDED",O18*N18)</f>
        <v>INCLUDED</v>
      </c>
      <c r="Q18" s="356">
        <f>IF(O18="",0,IF(K18="",O18*J18/100,K18*O18))</f>
        <v>0</v>
      </c>
      <c r="R18" s="356">
        <f>Q18*N18</f>
        <v>0</v>
      </c>
      <c r="W18" s="858">
        <v>0</v>
      </c>
    </row>
    <row r="19" spans="1:23" ht="31.2">
      <c r="A19" s="681">
        <v>2</v>
      </c>
      <c r="B19" s="681">
        <v>7000009996</v>
      </c>
      <c r="C19" s="681">
        <v>10540</v>
      </c>
      <c r="D19" s="681">
        <v>20</v>
      </c>
      <c r="E19" s="681">
        <v>370</v>
      </c>
      <c r="F19" s="732" t="s">
        <v>852</v>
      </c>
      <c r="G19" s="681">
        <v>100002904</v>
      </c>
      <c r="H19" s="681">
        <v>998716</v>
      </c>
      <c r="I19" s="690"/>
      <c r="J19" s="681">
        <v>18</v>
      </c>
      <c r="K19" s="691"/>
      <c r="L19" s="732" t="s">
        <v>1052</v>
      </c>
      <c r="M19" s="732" t="s">
        <v>1051</v>
      </c>
      <c r="N19" s="681">
        <v>5</v>
      </c>
      <c r="O19" s="692"/>
      <c r="P19" s="559" t="str">
        <f t="shared" ref="P19" si="0">IF(O19="","INCLUDED",O19*N19)</f>
        <v>INCLUDED</v>
      </c>
      <c r="Q19" s="356">
        <f>IF(O19="",0,IF(K19="",O19*J19/100,K19*O19))</f>
        <v>0</v>
      </c>
      <c r="R19" s="356">
        <f>Q19*N19</f>
        <v>0</v>
      </c>
      <c r="W19" s="858">
        <v>0.05</v>
      </c>
    </row>
    <row r="20" spans="1:23" ht="24" customHeight="1">
      <c r="A20" s="641"/>
      <c r="B20" s="641"/>
      <c r="C20" s="641"/>
      <c r="D20" s="641"/>
      <c r="E20" s="641"/>
      <c r="F20" s="979" t="s">
        <v>1062</v>
      </c>
      <c r="G20" s="980"/>
      <c r="H20" s="980"/>
      <c r="I20" s="980"/>
      <c r="J20" s="981"/>
      <c r="K20" s="843"/>
      <c r="L20" s="642"/>
      <c r="M20" s="641"/>
      <c r="N20" s="641"/>
      <c r="O20" s="641"/>
      <c r="P20" s="856">
        <f>SUM(P18:P19)</f>
        <v>0</v>
      </c>
      <c r="R20" s="356">
        <f>SUM(R15:R19)</f>
        <v>0</v>
      </c>
      <c r="S20" s="356">
        <f>Discount!L36</f>
        <v>1</v>
      </c>
      <c r="T20" s="356">
        <f>R20*S20</f>
        <v>0</v>
      </c>
      <c r="W20" s="858">
        <v>0.12</v>
      </c>
    </row>
    <row r="21" spans="1:23" ht="14.4">
      <c r="A21" s="639"/>
      <c r="B21" s="342"/>
      <c r="C21" s="342"/>
      <c r="D21" s="342"/>
      <c r="E21" s="342"/>
      <c r="F21" s="342"/>
      <c r="G21" s="342"/>
      <c r="H21" s="342"/>
      <c r="I21" s="342"/>
      <c r="J21" s="342"/>
      <c r="K21" s="342"/>
      <c r="L21" s="342"/>
      <c r="M21" s="342"/>
      <c r="N21" s="342"/>
      <c r="O21" s="639"/>
      <c r="P21" s="636"/>
      <c r="W21" s="859">
        <v>0.18</v>
      </c>
    </row>
    <row r="22" spans="1:23" ht="22.5" customHeight="1">
      <c r="A22" s="643"/>
      <c r="B22" s="644" t="s">
        <v>145</v>
      </c>
      <c r="C22" s="976" t="str">
        <f>'Sch-3'!C1234:E1234</f>
        <v>--</v>
      </c>
      <c r="D22" s="976"/>
      <c r="E22" s="976"/>
      <c r="F22" s="645"/>
      <c r="G22" s="645"/>
      <c r="H22" s="646"/>
      <c r="I22" s="646"/>
      <c r="J22" s="647"/>
      <c r="K22" s="647"/>
      <c r="L22" s="647"/>
      <c r="M22" s="647"/>
      <c r="N22" s="472" t="s">
        <v>130</v>
      </c>
      <c r="O22" s="977">
        <f>'Sch-3'!O1234</f>
        <v>0</v>
      </c>
      <c r="P22" s="977"/>
      <c r="W22" s="858">
        <v>0.28000000000000003</v>
      </c>
    </row>
    <row r="23" spans="1:23" ht="22.5" customHeight="1">
      <c r="A23" s="643"/>
      <c r="B23" s="644" t="s">
        <v>146</v>
      </c>
      <c r="C23" s="976">
        <f>'Sch-3'!C1235:E1235</f>
        <v>0</v>
      </c>
      <c r="D23" s="976"/>
      <c r="E23" s="976"/>
      <c r="F23" s="645"/>
      <c r="G23" s="645"/>
      <c r="H23" s="646"/>
      <c r="I23" s="646"/>
      <c r="J23" s="647"/>
      <c r="K23" s="647"/>
      <c r="L23" s="647"/>
      <c r="M23" s="647"/>
      <c r="N23" s="472" t="s">
        <v>132</v>
      </c>
      <c r="O23" s="977">
        <f>'Sch-3'!O1235</f>
        <v>0</v>
      </c>
      <c r="P23" s="977"/>
    </row>
    <row r="24" spans="1:23">
      <c r="A24" s="639"/>
      <c r="B24" s="639"/>
      <c r="C24" s="639"/>
      <c r="D24" s="639"/>
      <c r="E24" s="639"/>
      <c r="F24" s="639"/>
      <c r="G24" s="639"/>
      <c r="H24" s="639"/>
      <c r="I24" s="639"/>
      <c r="J24" s="639"/>
      <c r="K24" s="639"/>
      <c r="L24" s="640"/>
      <c r="M24" s="639"/>
      <c r="N24" s="639"/>
      <c r="O24" s="639"/>
      <c r="P24" s="636"/>
    </row>
  </sheetData>
  <sheetProtection password="CC67" sheet="1" objects="1" scenarios="1" selectLockedCells="1"/>
  <customSheetViews>
    <customSheetView guid="{22CC5C8B-E1A0-44D5-9004-AA64A7EE9D42}" scale="70" showPageBreaks="1" fitToPage="1" printArea="1" hiddenColumns="1" view="pageBreakPreview">
      <selection activeCell="I27" sqref="I27"/>
      <pageMargins left="0.3" right="0.17" top="0.75" bottom="0.75" header="0.3" footer="0.3"/>
      <pageSetup paperSize="9" scale="49" fitToHeight="0" orientation="landscape" r:id="rId1"/>
    </customSheetView>
    <customSheetView guid="{C6EEF9FA-063F-4239-949A-984D30F93FAB}" scale="70" showPageBreaks="1" fitToPage="1" printArea="1" hiddenColumns="1" view="pageBreakPreview">
      <selection activeCell="K18" sqref="K18"/>
      <pageMargins left="0.3" right="0.17" top="0.75" bottom="0.75" header="0.3" footer="0.3"/>
      <pageSetup paperSize="9" scale="49" fitToHeight="0" orientation="landscape" r:id="rId2"/>
    </customSheetView>
  </customSheetViews>
  <mergeCells count="10">
    <mergeCell ref="C22:E22"/>
    <mergeCell ref="O22:P22"/>
    <mergeCell ref="C23:E23"/>
    <mergeCell ref="O23:P23"/>
    <mergeCell ref="A3:P3"/>
    <mergeCell ref="A5:O5"/>
    <mergeCell ref="P5:AB5"/>
    <mergeCell ref="A8:M8"/>
    <mergeCell ref="A14:P14"/>
    <mergeCell ref="F20:J20"/>
  </mergeCells>
  <dataValidations count="2">
    <dataValidation type="decimal" operator="greaterThan" allowBlank="1" showInputMessage="1" showErrorMessage="1" sqref="O18:O19">
      <formula1>0</formula1>
    </dataValidation>
    <dataValidation type="list" allowBlank="1" showInputMessage="1" showErrorMessage="1" sqref="K18:K19">
      <formula1>$W$18:$W$22</formula1>
    </dataValidation>
  </dataValidations>
  <pageMargins left="0.3" right="0.17" top="0.75" bottom="0.75" header="0.3" footer="0.3"/>
  <pageSetup paperSize="9" scale="49" fitToHeight="0" orientation="landscap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C24" sqref="C24"/>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0" customWidth="1"/>
    <col min="10" max="10" width="14.44140625" style="500" customWidth="1"/>
    <col min="11" max="11" width="17.109375" style="500" customWidth="1"/>
    <col min="12" max="13" width="11.44140625" style="500" customWidth="1"/>
    <col min="14" max="14" width="21.33203125" style="500"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CC-CS/93-NER/SS-4007/3/G2</v>
      </c>
      <c r="B1" s="150"/>
      <c r="C1" s="151"/>
      <c r="D1" s="151"/>
      <c r="E1" s="152" t="s">
        <v>119</v>
      </c>
    </row>
    <row r="2" spans="1:15" ht="8.1" customHeight="1">
      <c r="A2" s="155"/>
      <c r="B2" s="156"/>
      <c r="C2" s="157"/>
      <c r="D2" s="157"/>
      <c r="E2" s="158"/>
      <c r="F2" s="159"/>
    </row>
    <row r="3" spans="1:15" ht="65.25" customHeight="1">
      <c r="A3" s="986"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86"/>
      <c r="C3" s="986"/>
      <c r="D3" s="986"/>
      <c r="E3" s="986"/>
    </row>
    <row r="4" spans="1:15" ht="21.9" customHeight="1">
      <c r="A4" s="987" t="s">
        <v>316</v>
      </c>
      <c r="B4" s="987"/>
      <c r="C4" s="987"/>
      <c r="D4" s="987"/>
      <c r="E4" s="987"/>
    </row>
    <row r="5" spans="1:15" ht="12" customHeight="1">
      <c r="A5" s="160"/>
      <c r="B5" s="161"/>
      <c r="C5" s="161"/>
      <c r="D5" s="161"/>
      <c r="E5" s="161"/>
    </row>
    <row r="6" spans="1:15" ht="18" customHeight="1">
      <c r="A6" s="55" t="str">
        <f>'Sch-1'!A6</f>
        <v>Bidder’s Name and Address  (Lead Partner) :</v>
      </c>
      <c r="D6" s="162" t="s">
        <v>1</v>
      </c>
    </row>
    <row r="7" spans="1:15" ht="18" customHeight="1">
      <c r="A7" s="988" t="str">
        <f>'Sch-4A'!A8:M8</f>
        <v/>
      </c>
      <c r="B7" s="988"/>
      <c r="D7" s="164" t="str">
        <f>'Sch-1'!L7</f>
        <v>Contract Services</v>
      </c>
    </row>
    <row r="8" spans="1:15" ht="18" customHeight="1">
      <c r="A8" s="62" t="s">
        <v>42</v>
      </c>
      <c r="B8" s="985" t="str">
        <f>IF('Sch-1'!C8=0, "", 'Sch-1'!C8)</f>
        <v/>
      </c>
      <c r="C8" s="985"/>
      <c r="D8" s="164" t="str">
        <f>'Sch-1'!L8</f>
        <v>Power Grid Corporation of India Ltd.,</v>
      </c>
    </row>
    <row r="9" spans="1:15" ht="18" customHeight="1">
      <c r="A9" s="62" t="s">
        <v>43</v>
      </c>
      <c r="B9" s="985" t="str">
        <f>IF('Sch-1'!C9=0, "", 'Sch-1'!C9)</f>
        <v/>
      </c>
      <c r="C9" s="985"/>
      <c r="D9" s="164" t="str">
        <f>'Sch-1'!L9</f>
        <v>"Saudamini", Plot No.-2</v>
      </c>
    </row>
    <row r="10" spans="1:15" ht="18" customHeight="1">
      <c r="A10" s="63"/>
      <c r="B10" s="985" t="str">
        <f>IF('Sch-1'!C10=0, "", 'Sch-1'!C10)</f>
        <v/>
      </c>
      <c r="C10" s="985"/>
      <c r="D10" s="164" t="str">
        <f>'Sch-1'!L10</f>
        <v xml:space="preserve">Sector-29, </v>
      </c>
    </row>
    <row r="11" spans="1:15" ht="18" customHeight="1">
      <c r="A11" s="63"/>
      <c r="B11" s="985" t="str">
        <f>IF('Sch-1'!C11=0, "", 'Sch-1'!C11)</f>
        <v/>
      </c>
      <c r="C11" s="985"/>
      <c r="D11" s="164" t="str">
        <f>'Sch-1'!L11</f>
        <v>Gurgaon (Haryana) - 122001</v>
      </c>
    </row>
    <row r="12" spans="1:15" ht="8.1" customHeight="1"/>
    <row r="13" spans="1:15" ht="21.9" customHeight="1">
      <c r="A13" s="165" t="s">
        <v>120</v>
      </c>
      <c r="B13" s="989" t="s">
        <v>121</v>
      </c>
      <c r="C13" s="990"/>
      <c r="D13" s="991" t="s">
        <v>122</v>
      </c>
      <c r="E13" s="992"/>
      <c r="I13" s="993"/>
      <c r="J13" s="993"/>
      <c r="K13" s="993"/>
      <c r="M13" s="994"/>
      <c r="N13" s="994"/>
      <c r="O13" s="994"/>
    </row>
    <row r="14" spans="1:15" ht="18" customHeight="1">
      <c r="A14" s="166" t="s">
        <v>123</v>
      </c>
      <c r="B14" s="995" t="s">
        <v>317</v>
      </c>
      <c r="C14" s="996"/>
      <c r="D14" s="997">
        <f>'Sch-1'!P1250+'Sch-7'!P19</f>
        <v>0</v>
      </c>
      <c r="E14" s="998"/>
      <c r="I14" s="501"/>
      <c r="K14" s="501"/>
      <c r="M14" s="501"/>
      <c r="O14" s="167"/>
    </row>
    <row r="15" spans="1:15" ht="75.75" customHeight="1">
      <c r="A15" s="168"/>
      <c r="B15" s="1001" t="s">
        <v>318</v>
      </c>
      <c r="C15" s="1001"/>
      <c r="D15" s="1001"/>
      <c r="E15" s="1001"/>
      <c r="G15" s="169"/>
    </row>
    <row r="16" spans="1:15" ht="18" customHeight="1">
      <c r="A16" s="166" t="s">
        <v>124</v>
      </c>
      <c r="B16" s="995" t="s">
        <v>319</v>
      </c>
      <c r="C16" s="1002"/>
      <c r="D16" s="1003">
        <f>'Sch-3'!R1231+'Sch-4A'!R23+'Sch-4B'!R20</f>
        <v>0</v>
      </c>
      <c r="E16" s="1003"/>
      <c r="I16" s="501"/>
      <c r="K16" s="502"/>
      <c r="M16" s="501"/>
      <c r="O16" s="170"/>
    </row>
    <row r="17" spans="1:15" ht="84.75" customHeight="1">
      <c r="A17" s="168"/>
      <c r="B17" s="1001" t="s">
        <v>1066</v>
      </c>
      <c r="C17" s="1001"/>
      <c r="D17" s="1001"/>
      <c r="E17" s="1001"/>
      <c r="G17" s="171"/>
      <c r="I17" s="503"/>
      <c r="M17" s="503"/>
    </row>
    <row r="18" spans="1:15" ht="24" customHeight="1">
      <c r="A18" s="531"/>
      <c r="B18" s="999" t="s">
        <v>321</v>
      </c>
      <c r="C18" s="999"/>
      <c r="D18" s="1000">
        <f>D14+D16</f>
        <v>0</v>
      </c>
      <c r="E18" s="1000"/>
      <c r="K18" s="504"/>
      <c r="O18" s="172"/>
    </row>
    <row r="19" spans="1:15" ht="18" customHeight="1">
      <c r="A19" s="173"/>
      <c r="B19" s="174"/>
      <c r="C19" s="174"/>
      <c r="D19" s="175"/>
      <c r="E19" s="175"/>
    </row>
    <row r="20" spans="1:15" ht="30" customHeight="1">
      <c r="A20" s="176"/>
      <c r="B20" s="176"/>
      <c r="C20" s="177"/>
      <c r="D20" s="176"/>
      <c r="E20" s="176"/>
    </row>
    <row r="21" spans="1:15" ht="30" customHeight="1">
      <c r="A21" s="178" t="s">
        <v>129</v>
      </c>
      <c r="B21" s="179" t="str">
        <f>'Sch-4A'!C25</f>
        <v>--</v>
      </c>
      <c r="C21" s="177" t="s">
        <v>130</v>
      </c>
      <c r="D21" s="180">
        <f>'Sch-4A'!O25</f>
        <v>0</v>
      </c>
      <c r="F21" s="181"/>
    </row>
    <row r="22" spans="1:15" ht="30" customHeight="1">
      <c r="A22" s="178" t="s">
        <v>131</v>
      </c>
      <c r="B22" s="182">
        <f>'Sch-4A'!C26</f>
        <v>0</v>
      </c>
      <c r="C22" s="177" t="s">
        <v>132</v>
      </c>
      <c r="D22" s="180">
        <f>'Sch-4A'!O26</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C67" sheet="1" objects="1" scenarios="1" selectLockedCells="1"/>
  <dataConsolidate/>
  <customSheetViews>
    <customSheetView guid="{22CC5C8B-E1A0-44D5-9004-AA64A7EE9D42}" showPageBreaks="1" printArea="1" hiddenColumns="1" view="pageBreakPreview" topLeftCell="A4">
      <selection activeCell="C24" sqref="C24"/>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6EEF9FA-063F-4239-949A-984D30F93FAB}" showPageBreaks="1" printArea="1" hiddenColumns="1" view="pageBreakPreview" topLeftCell="A4">
      <selection activeCell="C24" sqref="C2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 ref="A7:B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7" zoomScaleNormal="100" zoomScaleSheetLayoutView="100" workbookViewId="0">
      <selection activeCell="D17" sqref="D17:E17"/>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0" customWidth="1"/>
    <col min="10" max="10" width="14.44140625" style="500" customWidth="1"/>
    <col min="11" max="11" width="17.109375" style="500" customWidth="1"/>
    <col min="12" max="13" width="11.44140625" style="500" customWidth="1"/>
    <col min="14" max="14" width="21.33203125" style="500"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CC-CS/93-NER/SS-4007/3/G2</v>
      </c>
      <c r="B1" s="150"/>
      <c r="C1" s="151"/>
      <c r="D1" s="151"/>
      <c r="E1" s="152" t="s">
        <v>119</v>
      </c>
    </row>
    <row r="2" spans="1:15" ht="8.1" customHeight="1">
      <c r="A2" s="155"/>
      <c r="B2" s="156"/>
      <c r="C2" s="157"/>
      <c r="D2" s="157"/>
      <c r="E2" s="158"/>
      <c r="F2" s="159"/>
    </row>
    <row r="3" spans="1:15" ht="65.25" customHeight="1">
      <c r="A3" s="1004"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04"/>
      <c r="C3" s="1004"/>
      <c r="D3" s="1004"/>
      <c r="E3" s="1004"/>
    </row>
    <row r="4" spans="1:15" ht="21.9" customHeight="1">
      <c r="A4" s="987" t="s">
        <v>316</v>
      </c>
      <c r="B4" s="987"/>
      <c r="C4" s="987"/>
      <c r="D4" s="987"/>
      <c r="E4" s="987"/>
    </row>
    <row r="5" spans="1:15" ht="12" customHeight="1">
      <c r="A5" s="160"/>
      <c r="B5" s="161"/>
      <c r="C5" s="161"/>
      <c r="D5" s="161"/>
      <c r="E5" s="161"/>
    </row>
    <row r="6" spans="1:15" ht="18" customHeight="1">
      <c r="A6" s="55" t="str">
        <f>'Sch-1'!A6</f>
        <v>Bidder’s Name and Address  (Lead Partner) :</v>
      </c>
      <c r="D6" s="162" t="s">
        <v>1</v>
      </c>
    </row>
    <row r="7" spans="1:15" ht="18" customHeight="1">
      <c r="A7" s="163" t="str">
        <f>'[1]Sch-1'!A7</f>
        <v/>
      </c>
      <c r="D7" s="164" t="str">
        <f>'Sch-1'!L7</f>
        <v>Contract Services</v>
      </c>
    </row>
    <row r="8" spans="1:15" ht="18" customHeight="1">
      <c r="A8" s="62" t="s">
        <v>42</v>
      </c>
      <c r="B8" s="985" t="str">
        <f>IF('Sch-1'!C8=0, "", 'Sch-1'!C8)</f>
        <v/>
      </c>
      <c r="C8" s="985"/>
      <c r="D8" s="164" t="str">
        <f>'Sch-1'!L8</f>
        <v>Power Grid Corporation of India Ltd.,</v>
      </c>
    </row>
    <row r="9" spans="1:15" ht="18" customHeight="1">
      <c r="A9" s="62" t="s">
        <v>43</v>
      </c>
      <c r="B9" s="985" t="str">
        <f>IF('Sch-1'!C9=0, "", 'Sch-1'!C9)</f>
        <v/>
      </c>
      <c r="C9" s="985"/>
      <c r="D9" s="164" t="str">
        <f>'Sch-1'!L9</f>
        <v>"Saudamini", Plot No.-2</v>
      </c>
    </row>
    <row r="10" spans="1:15" ht="18" customHeight="1">
      <c r="A10" s="63"/>
      <c r="B10" s="985" t="str">
        <f>IF('Sch-1'!C10=0, "", 'Sch-1'!C10)</f>
        <v/>
      </c>
      <c r="C10" s="985"/>
      <c r="D10" s="164" t="str">
        <f>'Sch-1'!L10</f>
        <v xml:space="preserve">Sector-29, </v>
      </c>
    </row>
    <row r="11" spans="1:15" ht="18" customHeight="1">
      <c r="A11" s="63"/>
      <c r="B11" s="985" t="str">
        <f>IF('Sch-1'!C11=0, "", 'Sch-1'!C11)</f>
        <v/>
      </c>
      <c r="C11" s="985"/>
      <c r="D11" s="164" t="str">
        <f>'Sch-1'!L11</f>
        <v>Gurgaon (Haryana) - 122001</v>
      </c>
    </row>
    <row r="12" spans="1:15" ht="8.1" customHeight="1"/>
    <row r="13" spans="1:15" ht="21.9" customHeight="1">
      <c r="A13" s="165" t="s">
        <v>120</v>
      </c>
      <c r="B13" s="989" t="s">
        <v>121</v>
      </c>
      <c r="C13" s="990"/>
      <c r="D13" s="991" t="s">
        <v>122</v>
      </c>
      <c r="E13" s="992"/>
      <c r="I13" s="993"/>
      <c r="J13" s="993"/>
      <c r="K13" s="993"/>
      <c r="M13" s="994"/>
      <c r="N13" s="994"/>
      <c r="O13" s="994"/>
    </row>
    <row r="14" spans="1:15" ht="18" customHeight="1">
      <c r="A14" s="166" t="s">
        <v>123</v>
      </c>
      <c r="B14" s="995" t="s">
        <v>317</v>
      </c>
      <c r="C14" s="996"/>
      <c r="D14" s="997">
        <f>'Sch-1'!R1250+'Sch-7'!R19</f>
        <v>0</v>
      </c>
      <c r="E14" s="998"/>
      <c r="F14" s="189"/>
      <c r="G14" s="189"/>
      <c r="I14" s="501"/>
      <c r="K14" s="501"/>
      <c r="M14" s="501"/>
      <c r="O14" s="167"/>
    </row>
    <row r="15" spans="1:15" ht="75.75" customHeight="1">
      <c r="A15" s="168"/>
      <c r="B15" s="1001" t="s">
        <v>318</v>
      </c>
      <c r="C15" s="1001"/>
      <c r="D15" s="1001"/>
      <c r="E15" s="1001"/>
      <c r="G15" s="169"/>
    </row>
    <row r="16" spans="1:15" ht="18" customHeight="1">
      <c r="A16" s="166" t="s">
        <v>124</v>
      </c>
      <c r="B16" s="995" t="s">
        <v>319</v>
      </c>
      <c r="C16" s="1002"/>
      <c r="D16" s="1003">
        <f>'Sch-3'!U1231+'Sch-4A'!T23+'Sch-4B'!T20</f>
        <v>0</v>
      </c>
      <c r="E16" s="1003"/>
      <c r="F16" s="618"/>
      <c r="I16" s="501"/>
      <c r="K16" s="502"/>
      <c r="M16" s="501"/>
      <c r="O16" s="170"/>
    </row>
    <row r="17" spans="1:15" ht="72.75" customHeight="1">
      <c r="A17" s="168"/>
      <c r="B17" s="1001" t="s">
        <v>320</v>
      </c>
      <c r="C17" s="1001"/>
      <c r="D17" s="1001"/>
      <c r="E17" s="1001"/>
      <c r="G17" s="171"/>
      <c r="I17" s="503"/>
      <c r="M17" s="503"/>
    </row>
    <row r="18" spans="1:15" ht="24" customHeight="1">
      <c r="A18" s="531"/>
      <c r="B18" s="999" t="s">
        <v>321</v>
      </c>
      <c r="C18" s="999"/>
      <c r="D18" s="1000">
        <f>SUM(D14,D16)</f>
        <v>0</v>
      </c>
      <c r="E18" s="1000"/>
      <c r="K18" s="504"/>
      <c r="O18" s="172"/>
    </row>
    <row r="19" spans="1:15" ht="18" customHeight="1">
      <c r="A19" s="173"/>
      <c r="B19" s="174"/>
      <c r="C19" s="174"/>
      <c r="D19" s="175"/>
      <c r="E19" s="175"/>
    </row>
    <row r="20" spans="1:15" ht="30" customHeight="1">
      <c r="A20" s="176"/>
      <c r="B20" s="176"/>
      <c r="C20" s="177"/>
      <c r="D20" s="176"/>
      <c r="E20" s="176"/>
    </row>
    <row r="21" spans="1:15" ht="30" customHeight="1">
      <c r="A21" s="178" t="s">
        <v>129</v>
      </c>
      <c r="B21" s="179" t="str">
        <f>'Sch-4A'!C25</f>
        <v>--</v>
      </c>
      <c r="C21" s="177" t="s">
        <v>130</v>
      </c>
      <c r="D21" s="180">
        <f>'Sch-4A'!O25</f>
        <v>0</v>
      </c>
      <c r="F21" s="181"/>
    </row>
    <row r="22" spans="1:15" ht="30" customHeight="1">
      <c r="A22" s="178" t="s">
        <v>131</v>
      </c>
      <c r="B22" s="182">
        <f>'Sch-4A'!C26</f>
        <v>0</v>
      </c>
      <c r="C22" s="177" t="s">
        <v>132</v>
      </c>
      <c r="D22" s="180">
        <f>'Sch-4A'!O26</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22CC5C8B-E1A0-44D5-9004-AA64A7EE9D42}" showPageBreaks="1" printArea="1" hiddenColumns="1" state="hidden" view="pageBreakPreview" topLeftCell="A7">
      <selection activeCell="D17" sqref="D17:E17"/>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C6EEF9FA-063F-4239-949A-984D30F93FAB}" showPageBreaks="1" printArea="1" hiddenColumns="1" state="hidden" view="pageBreakPreview" topLeftCell="A7">
      <selection activeCell="D17" sqref="D17:E17"/>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F25" sqref="F25"/>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6" width="11.44140625" style="189"/>
    <col min="257" max="257" width="12.109375" style="189" customWidth="1"/>
    <col min="258" max="258" width="31.44140625" style="189" customWidth="1"/>
    <col min="259" max="259" width="24" style="189" customWidth="1"/>
    <col min="260" max="260" width="39.33203125" style="189" customWidth="1"/>
    <col min="261" max="512" width="11.44140625" style="189"/>
    <col min="513" max="513" width="12.109375" style="189" customWidth="1"/>
    <col min="514" max="514" width="31.44140625" style="189" customWidth="1"/>
    <col min="515" max="515" width="24" style="189" customWidth="1"/>
    <col min="516" max="516" width="39.33203125" style="189" customWidth="1"/>
    <col min="517" max="768" width="11.44140625" style="189"/>
    <col min="769" max="769" width="12.109375" style="189" customWidth="1"/>
    <col min="770" max="770" width="31.44140625" style="189" customWidth="1"/>
    <col min="771" max="771" width="24" style="189" customWidth="1"/>
    <col min="772" max="772" width="39.33203125" style="189" customWidth="1"/>
    <col min="773" max="1024" width="11.44140625" style="189"/>
    <col min="1025" max="1025" width="12.109375" style="189" customWidth="1"/>
    <col min="1026" max="1026" width="31.44140625" style="189" customWidth="1"/>
    <col min="1027" max="1027" width="24" style="189" customWidth="1"/>
    <col min="1028" max="1028" width="39.33203125" style="189" customWidth="1"/>
    <col min="1029" max="1280" width="11.44140625" style="189"/>
    <col min="1281" max="1281" width="12.109375" style="189" customWidth="1"/>
    <col min="1282" max="1282" width="31.44140625" style="189" customWidth="1"/>
    <col min="1283" max="1283" width="24" style="189" customWidth="1"/>
    <col min="1284" max="1284" width="39.33203125" style="189" customWidth="1"/>
    <col min="1285" max="1536" width="11.44140625" style="189"/>
    <col min="1537" max="1537" width="12.109375" style="189" customWidth="1"/>
    <col min="1538" max="1538" width="31.44140625" style="189" customWidth="1"/>
    <col min="1539" max="1539" width="24" style="189" customWidth="1"/>
    <col min="1540" max="1540" width="39.33203125" style="189" customWidth="1"/>
    <col min="1541" max="1792" width="11.44140625" style="189"/>
    <col min="1793" max="1793" width="12.109375" style="189" customWidth="1"/>
    <col min="1794" max="1794" width="31.44140625" style="189" customWidth="1"/>
    <col min="1795" max="1795" width="24" style="189" customWidth="1"/>
    <col min="1796" max="1796" width="39.33203125" style="189" customWidth="1"/>
    <col min="1797" max="2048" width="11.44140625" style="189"/>
    <col min="2049" max="2049" width="12.109375" style="189" customWidth="1"/>
    <col min="2050" max="2050" width="31.44140625" style="189" customWidth="1"/>
    <col min="2051" max="2051" width="24" style="189" customWidth="1"/>
    <col min="2052" max="2052" width="39.33203125" style="189" customWidth="1"/>
    <col min="2053" max="2304" width="11.44140625" style="189"/>
    <col min="2305" max="2305" width="12.109375" style="189" customWidth="1"/>
    <col min="2306" max="2306" width="31.44140625" style="189" customWidth="1"/>
    <col min="2307" max="2307" width="24" style="189" customWidth="1"/>
    <col min="2308" max="2308" width="39.33203125" style="189" customWidth="1"/>
    <col min="2309" max="2560" width="11.44140625" style="189"/>
    <col min="2561" max="2561" width="12.109375" style="189" customWidth="1"/>
    <col min="2562" max="2562" width="31.44140625" style="189" customWidth="1"/>
    <col min="2563" max="2563" width="24" style="189" customWidth="1"/>
    <col min="2564" max="2564" width="39.33203125" style="189" customWidth="1"/>
    <col min="2565" max="2816" width="11.44140625" style="189"/>
    <col min="2817" max="2817" width="12.109375" style="189" customWidth="1"/>
    <col min="2818" max="2818" width="31.44140625" style="189" customWidth="1"/>
    <col min="2819" max="2819" width="24" style="189" customWidth="1"/>
    <col min="2820" max="2820" width="39.33203125" style="189" customWidth="1"/>
    <col min="2821" max="3072" width="11.44140625" style="189"/>
    <col min="3073" max="3073" width="12.109375" style="189" customWidth="1"/>
    <col min="3074" max="3074" width="31.44140625" style="189" customWidth="1"/>
    <col min="3075" max="3075" width="24" style="189" customWidth="1"/>
    <col min="3076" max="3076" width="39.33203125" style="189" customWidth="1"/>
    <col min="3077" max="3328" width="11.44140625" style="189"/>
    <col min="3329" max="3329" width="12.109375" style="189" customWidth="1"/>
    <col min="3330" max="3330" width="31.44140625" style="189" customWidth="1"/>
    <col min="3331" max="3331" width="24" style="189" customWidth="1"/>
    <col min="3332" max="3332" width="39.33203125" style="189" customWidth="1"/>
    <col min="3333" max="3584" width="11.44140625" style="189"/>
    <col min="3585" max="3585" width="12.109375" style="189" customWidth="1"/>
    <col min="3586" max="3586" width="31.44140625" style="189" customWidth="1"/>
    <col min="3587" max="3587" width="24" style="189" customWidth="1"/>
    <col min="3588" max="3588" width="39.33203125" style="189" customWidth="1"/>
    <col min="3589" max="3840" width="11.44140625" style="189"/>
    <col min="3841" max="3841" width="12.109375" style="189" customWidth="1"/>
    <col min="3842" max="3842" width="31.44140625" style="189" customWidth="1"/>
    <col min="3843" max="3843" width="24" style="189" customWidth="1"/>
    <col min="3844" max="3844" width="39.33203125" style="189" customWidth="1"/>
    <col min="3845" max="4096" width="11.44140625" style="189"/>
    <col min="4097" max="4097" width="12.109375" style="189" customWidth="1"/>
    <col min="4098" max="4098" width="31.44140625" style="189" customWidth="1"/>
    <col min="4099" max="4099" width="24" style="189" customWidth="1"/>
    <col min="4100" max="4100" width="39.33203125" style="189" customWidth="1"/>
    <col min="4101" max="4352" width="11.44140625" style="189"/>
    <col min="4353" max="4353" width="12.109375" style="189" customWidth="1"/>
    <col min="4354" max="4354" width="31.44140625" style="189" customWidth="1"/>
    <col min="4355" max="4355" width="24" style="189" customWidth="1"/>
    <col min="4356" max="4356" width="39.33203125" style="189" customWidth="1"/>
    <col min="4357" max="4608" width="11.44140625" style="189"/>
    <col min="4609" max="4609" width="12.109375" style="189" customWidth="1"/>
    <col min="4610" max="4610" width="31.44140625" style="189" customWidth="1"/>
    <col min="4611" max="4611" width="24" style="189" customWidth="1"/>
    <col min="4612" max="4612" width="39.33203125" style="189" customWidth="1"/>
    <col min="4613" max="4864" width="11.44140625" style="189"/>
    <col min="4865" max="4865" width="12.109375" style="189" customWidth="1"/>
    <col min="4866" max="4866" width="31.44140625" style="189" customWidth="1"/>
    <col min="4867" max="4867" width="24" style="189" customWidth="1"/>
    <col min="4868" max="4868" width="39.33203125" style="189" customWidth="1"/>
    <col min="4869" max="5120" width="11.44140625" style="189"/>
    <col min="5121" max="5121" width="12.109375" style="189" customWidth="1"/>
    <col min="5122" max="5122" width="31.44140625" style="189" customWidth="1"/>
    <col min="5123" max="5123" width="24" style="189" customWidth="1"/>
    <col min="5124" max="5124" width="39.33203125" style="189" customWidth="1"/>
    <col min="5125" max="5376" width="11.44140625" style="189"/>
    <col min="5377" max="5377" width="12.109375" style="189" customWidth="1"/>
    <col min="5378" max="5378" width="31.44140625" style="189" customWidth="1"/>
    <col min="5379" max="5379" width="24" style="189" customWidth="1"/>
    <col min="5380" max="5380" width="39.33203125" style="189" customWidth="1"/>
    <col min="5381" max="5632" width="11.44140625" style="189"/>
    <col min="5633" max="5633" width="12.109375" style="189" customWidth="1"/>
    <col min="5634" max="5634" width="31.44140625" style="189" customWidth="1"/>
    <col min="5635" max="5635" width="24" style="189" customWidth="1"/>
    <col min="5636" max="5636" width="39.33203125" style="189" customWidth="1"/>
    <col min="5637" max="5888" width="11.44140625" style="189"/>
    <col min="5889" max="5889" width="12.109375" style="189" customWidth="1"/>
    <col min="5890" max="5890" width="31.44140625" style="189" customWidth="1"/>
    <col min="5891" max="5891" width="24" style="189" customWidth="1"/>
    <col min="5892" max="5892" width="39.33203125" style="189" customWidth="1"/>
    <col min="5893" max="6144" width="11.44140625" style="189"/>
    <col min="6145" max="6145" width="12.109375" style="189" customWidth="1"/>
    <col min="6146" max="6146" width="31.44140625" style="189" customWidth="1"/>
    <col min="6147" max="6147" width="24" style="189" customWidth="1"/>
    <col min="6148" max="6148" width="39.33203125" style="189" customWidth="1"/>
    <col min="6149" max="6400" width="11.44140625" style="189"/>
    <col min="6401" max="6401" width="12.109375" style="189" customWidth="1"/>
    <col min="6402" max="6402" width="31.44140625" style="189" customWidth="1"/>
    <col min="6403" max="6403" width="24" style="189" customWidth="1"/>
    <col min="6404" max="6404" width="39.33203125" style="189" customWidth="1"/>
    <col min="6405" max="6656" width="11.44140625" style="189"/>
    <col min="6657" max="6657" width="12.109375" style="189" customWidth="1"/>
    <col min="6658" max="6658" width="31.44140625" style="189" customWidth="1"/>
    <col min="6659" max="6659" width="24" style="189" customWidth="1"/>
    <col min="6660" max="6660" width="39.33203125" style="189" customWidth="1"/>
    <col min="6661" max="6912" width="11.44140625" style="189"/>
    <col min="6913" max="6913" width="12.109375" style="189" customWidth="1"/>
    <col min="6914" max="6914" width="31.44140625" style="189" customWidth="1"/>
    <col min="6915" max="6915" width="24" style="189" customWidth="1"/>
    <col min="6916" max="6916" width="39.33203125" style="189" customWidth="1"/>
    <col min="6917" max="7168" width="11.44140625" style="189"/>
    <col min="7169" max="7169" width="12.109375" style="189" customWidth="1"/>
    <col min="7170" max="7170" width="31.44140625" style="189" customWidth="1"/>
    <col min="7171" max="7171" width="24" style="189" customWidth="1"/>
    <col min="7172" max="7172" width="39.33203125" style="189" customWidth="1"/>
    <col min="7173" max="7424" width="11.44140625" style="189"/>
    <col min="7425" max="7425" width="12.109375" style="189" customWidth="1"/>
    <col min="7426" max="7426" width="31.44140625" style="189" customWidth="1"/>
    <col min="7427" max="7427" width="24" style="189" customWidth="1"/>
    <col min="7428" max="7428" width="39.33203125" style="189" customWidth="1"/>
    <col min="7429" max="7680" width="11.44140625" style="189"/>
    <col min="7681" max="7681" width="12.109375" style="189" customWidth="1"/>
    <col min="7682" max="7682" width="31.44140625" style="189" customWidth="1"/>
    <col min="7683" max="7683" width="24" style="189" customWidth="1"/>
    <col min="7684" max="7684" width="39.33203125" style="189" customWidth="1"/>
    <col min="7685" max="7936" width="11.44140625" style="189"/>
    <col min="7937" max="7937" width="12.109375" style="189" customWidth="1"/>
    <col min="7938" max="7938" width="31.44140625" style="189" customWidth="1"/>
    <col min="7939" max="7939" width="24" style="189" customWidth="1"/>
    <col min="7940" max="7940" width="39.33203125" style="189" customWidth="1"/>
    <col min="7941" max="8192" width="11.44140625" style="189"/>
    <col min="8193" max="8193" width="12.109375" style="189" customWidth="1"/>
    <col min="8194" max="8194" width="31.44140625" style="189" customWidth="1"/>
    <col min="8195" max="8195" width="24" style="189" customWidth="1"/>
    <col min="8196" max="8196" width="39.33203125" style="189" customWidth="1"/>
    <col min="8197" max="8448" width="11.44140625" style="189"/>
    <col min="8449" max="8449" width="12.109375" style="189" customWidth="1"/>
    <col min="8450" max="8450" width="31.44140625" style="189" customWidth="1"/>
    <col min="8451" max="8451" width="24" style="189" customWidth="1"/>
    <col min="8452" max="8452" width="39.33203125" style="189" customWidth="1"/>
    <col min="8453" max="8704" width="11.44140625" style="189"/>
    <col min="8705" max="8705" width="12.109375" style="189" customWidth="1"/>
    <col min="8706" max="8706" width="31.44140625" style="189" customWidth="1"/>
    <col min="8707" max="8707" width="24" style="189" customWidth="1"/>
    <col min="8708" max="8708" width="39.33203125" style="189" customWidth="1"/>
    <col min="8709" max="8960" width="11.44140625" style="189"/>
    <col min="8961" max="8961" width="12.109375" style="189" customWidth="1"/>
    <col min="8962" max="8962" width="31.44140625" style="189" customWidth="1"/>
    <col min="8963" max="8963" width="24" style="189" customWidth="1"/>
    <col min="8964" max="8964" width="39.33203125" style="189" customWidth="1"/>
    <col min="8965" max="9216" width="11.44140625" style="189"/>
    <col min="9217" max="9217" width="12.109375" style="189" customWidth="1"/>
    <col min="9218" max="9218" width="31.44140625" style="189" customWidth="1"/>
    <col min="9219" max="9219" width="24" style="189" customWidth="1"/>
    <col min="9220" max="9220" width="39.33203125" style="189" customWidth="1"/>
    <col min="9221" max="9472" width="11.44140625" style="189"/>
    <col min="9473" max="9473" width="12.109375" style="189" customWidth="1"/>
    <col min="9474" max="9474" width="31.44140625" style="189" customWidth="1"/>
    <col min="9475" max="9475" width="24" style="189" customWidth="1"/>
    <col min="9476" max="9476" width="39.33203125" style="189" customWidth="1"/>
    <col min="9477" max="9728" width="11.44140625" style="189"/>
    <col min="9729" max="9729" width="12.109375" style="189" customWidth="1"/>
    <col min="9730" max="9730" width="31.44140625" style="189" customWidth="1"/>
    <col min="9731" max="9731" width="24" style="189" customWidth="1"/>
    <col min="9732" max="9732" width="39.33203125" style="189" customWidth="1"/>
    <col min="9733" max="9984" width="11.44140625" style="189"/>
    <col min="9985" max="9985" width="12.109375" style="189" customWidth="1"/>
    <col min="9986" max="9986" width="31.44140625" style="189" customWidth="1"/>
    <col min="9987" max="9987" width="24" style="189" customWidth="1"/>
    <col min="9988" max="9988" width="39.33203125" style="189" customWidth="1"/>
    <col min="9989" max="10240" width="11.44140625" style="189"/>
    <col min="10241" max="10241" width="12.109375" style="189" customWidth="1"/>
    <col min="10242" max="10242" width="31.44140625" style="189" customWidth="1"/>
    <col min="10243" max="10243" width="24" style="189" customWidth="1"/>
    <col min="10244" max="10244" width="39.33203125" style="189" customWidth="1"/>
    <col min="10245" max="10496" width="11.44140625" style="189"/>
    <col min="10497" max="10497" width="12.109375" style="189" customWidth="1"/>
    <col min="10498" max="10498" width="31.44140625" style="189" customWidth="1"/>
    <col min="10499" max="10499" width="24" style="189" customWidth="1"/>
    <col min="10500" max="10500" width="39.33203125" style="189" customWidth="1"/>
    <col min="10501" max="10752" width="11.44140625" style="189"/>
    <col min="10753" max="10753" width="12.109375" style="189" customWidth="1"/>
    <col min="10754" max="10754" width="31.44140625" style="189" customWidth="1"/>
    <col min="10755" max="10755" width="24" style="189" customWidth="1"/>
    <col min="10756" max="10756" width="39.33203125" style="189" customWidth="1"/>
    <col min="10757" max="11008" width="11.44140625" style="189"/>
    <col min="11009" max="11009" width="12.109375" style="189" customWidth="1"/>
    <col min="11010" max="11010" width="31.44140625" style="189" customWidth="1"/>
    <col min="11011" max="11011" width="24" style="189" customWidth="1"/>
    <col min="11012" max="11012" width="39.33203125" style="189" customWidth="1"/>
    <col min="11013" max="11264" width="11.44140625" style="189"/>
    <col min="11265" max="11265" width="12.109375" style="189" customWidth="1"/>
    <col min="11266" max="11266" width="31.44140625" style="189" customWidth="1"/>
    <col min="11267" max="11267" width="24" style="189" customWidth="1"/>
    <col min="11268" max="11268" width="39.33203125" style="189" customWidth="1"/>
    <col min="11269" max="11520" width="11.44140625" style="189"/>
    <col min="11521" max="11521" width="12.109375" style="189" customWidth="1"/>
    <col min="11522" max="11522" width="31.44140625" style="189" customWidth="1"/>
    <col min="11523" max="11523" width="24" style="189" customWidth="1"/>
    <col min="11524" max="11524" width="39.33203125" style="189" customWidth="1"/>
    <col min="11525" max="11776" width="11.44140625" style="189"/>
    <col min="11777" max="11777" width="12.109375" style="189" customWidth="1"/>
    <col min="11778" max="11778" width="31.44140625" style="189" customWidth="1"/>
    <col min="11779" max="11779" width="24" style="189" customWidth="1"/>
    <col min="11780" max="11780" width="39.33203125" style="189" customWidth="1"/>
    <col min="11781" max="12032" width="11.44140625" style="189"/>
    <col min="12033" max="12033" width="12.109375" style="189" customWidth="1"/>
    <col min="12034" max="12034" width="31.44140625" style="189" customWidth="1"/>
    <col min="12035" max="12035" width="24" style="189" customWidth="1"/>
    <col min="12036" max="12036" width="39.33203125" style="189" customWidth="1"/>
    <col min="12037" max="12288" width="11.44140625" style="189"/>
    <col min="12289" max="12289" width="12.109375" style="189" customWidth="1"/>
    <col min="12290" max="12290" width="31.44140625" style="189" customWidth="1"/>
    <col min="12291" max="12291" width="24" style="189" customWidth="1"/>
    <col min="12292" max="12292" width="39.33203125" style="189" customWidth="1"/>
    <col min="12293" max="12544" width="11.44140625" style="189"/>
    <col min="12545" max="12545" width="12.109375" style="189" customWidth="1"/>
    <col min="12546" max="12546" width="31.44140625" style="189" customWidth="1"/>
    <col min="12547" max="12547" width="24" style="189" customWidth="1"/>
    <col min="12548" max="12548" width="39.33203125" style="189" customWidth="1"/>
    <col min="12549" max="12800" width="11.44140625" style="189"/>
    <col min="12801" max="12801" width="12.109375" style="189" customWidth="1"/>
    <col min="12802" max="12802" width="31.44140625" style="189" customWidth="1"/>
    <col min="12803" max="12803" width="24" style="189" customWidth="1"/>
    <col min="12804" max="12804" width="39.33203125" style="189" customWidth="1"/>
    <col min="12805" max="13056" width="11.44140625" style="189"/>
    <col min="13057" max="13057" width="12.109375" style="189" customWidth="1"/>
    <col min="13058" max="13058" width="31.44140625" style="189" customWidth="1"/>
    <col min="13059" max="13059" width="24" style="189" customWidth="1"/>
    <col min="13060" max="13060" width="39.33203125" style="189" customWidth="1"/>
    <col min="13061" max="13312" width="11.44140625" style="189"/>
    <col min="13313" max="13313" width="12.109375" style="189" customWidth="1"/>
    <col min="13314" max="13314" width="31.44140625" style="189" customWidth="1"/>
    <col min="13315" max="13315" width="24" style="189" customWidth="1"/>
    <col min="13316" max="13316" width="39.33203125" style="189" customWidth="1"/>
    <col min="13317" max="13568" width="11.44140625" style="189"/>
    <col min="13569" max="13569" width="12.109375" style="189" customWidth="1"/>
    <col min="13570" max="13570" width="31.44140625" style="189" customWidth="1"/>
    <col min="13571" max="13571" width="24" style="189" customWidth="1"/>
    <col min="13572" max="13572" width="39.33203125" style="189" customWidth="1"/>
    <col min="13573" max="13824" width="11.44140625" style="189"/>
    <col min="13825" max="13825" width="12.109375" style="189" customWidth="1"/>
    <col min="13826" max="13826" width="31.44140625" style="189" customWidth="1"/>
    <col min="13827" max="13827" width="24" style="189" customWidth="1"/>
    <col min="13828" max="13828" width="39.33203125" style="189" customWidth="1"/>
    <col min="13829" max="14080" width="11.44140625" style="189"/>
    <col min="14081" max="14081" width="12.109375" style="189" customWidth="1"/>
    <col min="14082" max="14082" width="31.44140625" style="189" customWidth="1"/>
    <col min="14083" max="14083" width="24" style="189" customWidth="1"/>
    <col min="14084" max="14084" width="39.33203125" style="189" customWidth="1"/>
    <col min="14085" max="14336" width="11.44140625" style="189"/>
    <col min="14337" max="14337" width="12.109375" style="189" customWidth="1"/>
    <col min="14338" max="14338" width="31.44140625" style="189" customWidth="1"/>
    <col min="14339" max="14339" width="24" style="189" customWidth="1"/>
    <col min="14340" max="14340" width="39.33203125" style="189" customWidth="1"/>
    <col min="14341" max="14592" width="11.44140625" style="189"/>
    <col min="14593" max="14593" width="12.109375" style="189" customWidth="1"/>
    <col min="14594" max="14594" width="31.44140625" style="189" customWidth="1"/>
    <col min="14595" max="14595" width="24" style="189" customWidth="1"/>
    <col min="14596" max="14596" width="39.33203125" style="189" customWidth="1"/>
    <col min="14597" max="14848" width="11.44140625" style="189"/>
    <col min="14849" max="14849" width="12.109375" style="189" customWidth="1"/>
    <col min="14850" max="14850" width="31.44140625" style="189" customWidth="1"/>
    <col min="14851" max="14851" width="24" style="189" customWidth="1"/>
    <col min="14852" max="14852" width="39.33203125" style="189" customWidth="1"/>
    <col min="14853" max="15104" width="11.44140625" style="189"/>
    <col min="15105" max="15105" width="12.109375" style="189" customWidth="1"/>
    <col min="15106" max="15106" width="31.44140625" style="189" customWidth="1"/>
    <col min="15107" max="15107" width="24" style="189" customWidth="1"/>
    <col min="15108" max="15108" width="39.33203125" style="189" customWidth="1"/>
    <col min="15109" max="15360" width="11.44140625" style="189"/>
    <col min="15361" max="15361" width="12.109375" style="189" customWidth="1"/>
    <col min="15362" max="15362" width="31.44140625" style="189" customWidth="1"/>
    <col min="15363" max="15363" width="24" style="189" customWidth="1"/>
    <col min="15364" max="15364" width="39.33203125" style="189" customWidth="1"/>
    <col min="15365" max="15616" width="11.44140625" style="189"/>
    <col min="15617" max="15617" width="12.109375" style="189" customWidth="1"/>
    <col min="15618" max="15618" width="31.44140625" style="189" customWidth="1"/>
    <col min="15619" max="15619" width="24" style="189" customWidth="1"/>
    <col min="15620" max="15620" width="39.33203125" style="189" customWidth="1"/>
    <col min="15621" max="15872" width="11.44140625" style="189"/>
    <col min="15873" max="15873" width="12.109375" style="189" customWidth="1"/>
    <col min="15874" max="15874" width="31.44140625" style="189" customWidth="1"/>
    <col min="15875" max="15875" width="24" style="189" customWidth="1"/>
    <col min="15876" max="15876" width="39.33203125" style="189" customWidth="1"/>
    <col min="15877" max="16128" width="11.44140625" style="189"/>
    <col min="16129" max="16129" width="12.109375" style="189" customWidth="1"/>
    <col min="16130" max="16130" width="31.44140625" style="189" customWidth="1"/>
    <col min="16131" max="16131" width="24" style="189" customWidth="1"/>
    <col min="16132" max="16132" width="39.33203125" style="189" customWidth="1"/>
    <col min="16133" max="16384" width="11.44140625" style="189"/>
  </cols>
  <sheetData>
    <row r="1" spans="1:6" ht="18" customHeight="1">
      <c r="A1" s="190" t="str">
        <f>Cover!B3</f>
        <v>Specification No.: CC-CS/93-NER/SS-4007/3/G2</v>
      </c>
      <c r="B1" s="191"/>
      <c r="C1" s="192"/>
      <c r="D1" s="193" t="s">
        <v>133</v>
      </c>
    </row>
    <row r="2" spans="1:6" ht="18" customHeight="1">
      <c r="A2" s="194"/>
      <c r="B2" s="195"/>
      <c r="C2" s="196"/>
      <c r="D2" s="196"/>
    </row>
    <row r="3" spans="1:6" ht="82.5" customHeight="1">
      <c r="A3" s="1004"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04"/>
      <c r="C3" s="1004"/>
      <c r="D3" s="1004"/>
      <c r="E3" s="197"/>
      <c r="F3" s="197"/>
    </row>
    <row r="4" spans="1:6" ht="21.9" customHeight="1">
      <c r="A4" s="987" t="s">
        <v>134</v>
      </c>
      <c r="B4" s="987"/>
      <c r="C4" s="987"/>
      <c r="D4" s="987"/>
    </row>
    <row r="5" spans="1:6" ht="18" customHeight="1">
      <c r="A5" s="198"/>
    </row>
    <row r="6" spans="1:6" ht="18" customHeight="1">
      <c r="A6" s="55" t="str">
        <f>'Sch-1'!A6</f>
        <v>Bidder’s Name and Address  (Lead Partner) :</v>
      </c>
      <c r="D6" s="162" t="s">
        <v>1</v>
      </c>
    </row>
    <row r="7" spans="1:6" ht="36" customHeight="1">
      <c r="A7" s="1007" t="str">
        <f>'Sch-4A'!A8:M8</f>
        <v/>
      </c>
      <c r="B7" s="1007"/>
      <c r="C7" s="1007"/>
      <c r="D7" s="164" t="str">
        <f>'Sch-1'!L7</f>
        <v>Contract Services</v>
      </c>
    </row>
    <row r="8" spans="1:6" ht="18" customHeight="1">
      <c r="A8" s="62" t="s">
        <v>42</v>
      </c>
      <c r="B8" s="985" t="str">
        <f>IF('Sch-1'!C8=0, "", 'Sch-1'!C8)</f>
        <v/>
      </c>
      <c r="C8" s="985"/>
      <c r="D8" s="164" t="str">
        <f>'Sch-1'!L8</f>
        <v>Power Grid Corporation of India Ltd.,</v>
      </c>
    </row>
    <row r="9" spans="1:6" ht="18" customHeight="1">
      <c r="A9" s="62" t="s">
        <v>43</v>
      </c>
      <c r="B9" s="985" t="str">
        <f>IF('Sch-1'!C9=0, "", 'Sch-1'!C9)</f>
        <v/>
      </c>
      <c r="C9" s="985"/>
      <c r="D9" s="164" t="str">
        <f>'Sch-1'!L9</f>
        <v>"Saudamini", Plot No.-2</v>
      </c>
    </row>
    <row r="10" spans="1:6" ht="18" customHeight="1">
      <c r="A10" s="63"/>
      <c r="B10" s="985" t="str">
        <f>IF('Sch-1'!C10=0, "", 'Sch-1'!C10)</f>
        <v/>
      </c>
      <c r="C10" s="985"/>
      <c r="D10" s="164" t="str">
        <f>'Sch-1'!L10</f>
        <v xml:space="preserve">Sector-29, </v>
      </c>
    </row>
    <row r="11" spans="1:6" ht="18" customHeight="1">
      <c r="A11" s="63"/>
      <c r="B11" s="985" t="str">
        <f>IF('Sch-1'!C11=0, "", 'Sch-1'!C11)</f>
        <v/>
      </c>
      <c r="C11" s="985"/>
      <c r="D11" s="164" t="str">
        <f>'Sch-1'!L11</f>
        <v>Gurgaon (Haryana) - 122001</v>
      </c>
    </row>
    <row r="12" spans="1:6" ht="18" customHeight="1">
      <c r="A12" s="199"/>
      <c r="B12" s="199"/>
      <c r="C12" s="199"/>
      <c r="D12" s="200"/>
    </row>
    <row r="13" spans="1:6" ht="21.9" customHeight="1">
      <c r="A13" s="201" t="s">
        <v>120</v>
      </c>
      <c r="B13" s="991" t="s">
        <v>18</v>
      </c>
      <c r="C13" s="992"/>
      <c r="D13" s="202" t="s">
        <v>122</v>
      </c>
    </row>
    <row r="14" spans="1:6" ht="21.9" customHeight="1">
      <c r="A14" s="166" t="s">
        <v>123</v>
      </c>
      <c r="B14" s="1008" t="s">
        <v>135</v>
      </c>
      <c r="C14" s="1008"/>
      <c r="D14" s="203">
        <f>'Sch-1'!N1252</f>
        <v>0</v>
      </c>
    </row>
    <row r="15" spans="1:6" ht="35.1" customHeight="1">
      <c r="A15" s="204"/>
      <c r="B15" s="1005" t="s">
        <v>136</v>
      </c>
      <c r="C15" s="1006"/>
      <c r="D15" s="205"/>
    </row>
    <row r="16" spans="1:6" ht="21.9" customHeight="1">
      <c r="A16" s="166" t="s">
        <v>124</v>
      </c>
      <c r="B16" s="1008" t="s">
        <v>137</v>
      </c>
      <c r="C16" s="1008"/>
      <c r="D16" s="203">
        <f>'Sch-2'!J1066</f>
        <v>0</v>
      </c>
    </row>
    <row r="17" spans="1:6" ht="35.1" customHeight="1">
      <c r="A17" s="204"/>
      <c r="B17" s="1005" t="s">
        <v>322</v>
      </c>
      <c r="C17" s="1006"/>
      <c r="D17" s="205"/>
    </row>
    <row r="18" spans="1:6" ht="21.9" customHeight="1">
      <c r="A18" s="166" t="s">
        <v>125</v>
      </c>
      <c r="B18" s="1008" t="s">
        <v>138</v>
      </c>
      <c r="C18" s="1008"/>
      <c r="D18" s="203">
        <f>'Sch-3'!P1231</f>
        <v>0</v>
      </c>
    </row>
    <row r="19" spans="1:6" ht="30" customHeight="1">
      <c r="A19" s="204"/>
      <c r="B19" s="1005" t="s">
        <v>139</v>
      </c>
      <c r="C19" s="1006"/>
      <c r="D19" s="205"/>
    </row>
    <row r="20" spans="1:6" ht="21.9" customHeight="1">
      <c r="A20" s="166" t="s">
        <v>126</v>
      </c>
      <c r="B20" s="1008" t="s">
        <v>1073</v>
      </c>
      <c r="C20" s="1008"/>
      <c r="D20" s="206">
        <f>'Sch-4A'!P23</f>
        <v>0</v>
      </c>
    </row>
    <row r="21" spans="1:6" ht="30" customHeight="1">
      <c r="A21" s="204"/>
      <c r="B21" s="1005" t="s">
        <v>140</v>
      </c>
      <c r="C21" s="1006"/>
      <c r="D21" s="205"/>
    </row>
    <row r="22" spans="1:6" ht="30" customHeight="1">
      <c r="A22" s="166" t="s">
        <v>1076</v>
      </c>
      <c r="B22" s="1008" t="s">
        <v>1074</v>
      </c>
      <c r="C22" s="1008"/>
      <c r="D22" s="206">
        <f>'Sch-4B'!P20</f>
        <v>0</v>
      </c>
    </row>
    <row r="23" spans="1:6" ht="30" customHeight="1">
      <c r="A23" s="204"/>
      <c r="B23" s="1005" t="s">
        <v>1075</v>
      </c>
      <c r="C23" s="1006"/>
      <c r="D23" s="205"/>
    </row>
    <row r="24" spans="1:6" ht="30" customHeight="1">
      <c r="A24" s="166" t="s">
        <v>128</v>
      </c>
      <c r="B24" s="1008" t="s">
        <v>141</v>
      </c>
      <c r="C24" s="1008"/>
      <c r="D24" s="203">
        <f>'Sch-5'!D18:E18</f>
        <v>0</v>
      </c>
    </row>
    <row r="25" spans="1:6" ht="31.5" customHeight="1">
      <c r="A25" s="204"/>
      <c r="B25" s="1005" t="s">
        <v>142</v>
      </c>
      <c r="C25" s="1006"/>
      <c r="D25" s="207"/>
    </row>
    <row r="26" spans="1:6" ht="21.9" customHeight="1">
      <c r="A26" s="166" t="s">
        <v>1077</v>
      </c>
      <c r="B26" s="1008" t="s">
        <v>143</v>
      </c>
      <c r="C26" s="1008"/>
      <c r="D26" s="206">
        <f>'Sch-7'!N19</f>
        <v>0</v>
      </c>
    </row>
    <row r="27" spans="1:6" ht="45.75" customHeight="1">
      <c r="A27" s="204"/>
      <c r="B27" s="1005" t="s">
        <v>144</v>
      </c>
      <c r="C27" s="1006"/>
      <c r="D27" s="205"/>
    </row>
    <row r="28" spans="1:6" ht="28.5" customHeight="1">
      <c r="A28" s="531"/>
      <c r="B28" s="1009" t="s">
        <v>1078</v>
      </c>
      <c r="C28" s="1009"/>
      <c r="D28" s="566">
        <f>SUM(D14,D16,D18,D20,D24,D22)</f>
        <v>0</v>
      </c>
    </row>
    <row r="29" spans="1:6" ht="18.75" customHeight="1">
      <c r="A29" s="208"/>
      <c r="B29" s="209"/>
      <c r="C29" s="209"/>
      <c r="D29" s="210"/>
    </row>
    <row r="30" spans="1:6" ht="27.9" customHeight="1">
      <c r="A30" s="208"/>
      <c r="B30" s="209"/>
      <c r="C30" s="211"/>
      <c r="D30" s="210"/>
    </row>
    <row r="31" spans="1:6" ht="27.9" customHeight="1">
      <c r="A31" s="212" t="s">
        <v>145</v>
      </c>
      <c r="B31" s="213" t="str">
        <f>'Sch-5'!B21</f>
        <v>--</v>
      </c>
      <c r="C31" s="211" t="s">
        <v>130</v>
      </c>
      <c r="D31" s="214">
        <f>'Sch-5'!D21</f>
        <v>0</v>
      </c>
      <c r="F31" s="215"/>
    </row>
    <row r="32" spans="1:6" ht="27.9" customHeight="1">
      <c r="A32" s="212" t="s">
        <v>146</v>
      </c>
      <c r="B32" s="213">
        <f>'Sch-5'!B22</f>
        <v>0</v>
      </c>
      <c r="C32" s="211" t="s">
        <v>132</v>
      </c>
      <c r="D32" s="214">
        <f>'Sch-5'!D22</f>
        <v>0</v>
      </c>
      <c r="F32" s="216"/>
    </row>
    <row r="33" spans="1:6" ht="27.9" customHeight="1">
      <c r="A33" s="217"/>
      <c r="B33" s="195"/>
      <c r="C33" s="211"/>
      <c r="F33" s="216"/>
    </row>
    <row r="34" spans="1:6" ht="30" customHeight="1">
      <c r="A34" s="217"/>
      <c r="B34" s="195"/>
      <c r="C34" s="211"/>
      <c r="D34" s="217"/>
      <c r="F34" s="215"/>
    </row>
    <row r="35" spans="1:6" ht="30" customHeight="1">
      <c r="A35" s="218"/>
      <c r="B35" s="218"/>
      <c r="C35" s="219"/>
      <c r="E35" s="220"/>
    </row>
  </sheetData>
  <sheetProtection password="CC67" sheet="1" objects="1" scenarios="1" selectLockedCells="1"/>
  <customSheetViews>
    <customSheetView guid="{22CC5C8B-E1A0-44D5-9004-AA64A7EE9D42}" showPageBreaks="1" printArea="1" view="pageBreakPreview">
      <selection activeCell="F25" sqref="F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6EEF9FA-063F-4239-949A-984D30F93FAB}" showPageBreaks="1" printArea="1" view="pageBreakPreview">
      <selection activeCell="F25" sqref="F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3">
    <mergeCell ref="B26:C26"/>
    <mergeCell ref="B27:C27"/>
    <mergeCell ref="B28:C28"/>
    <mergeCell ref="B18:C18"/>
    <mergeCell ref="B19:C19"/>
    <mergeCell ref="B20:C20"/>
    <mergeCell ref="B21:C21"/>
    <mergeCell ref="B24:C24"/>
    <mergeCell ref="B25:C25"/>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5"/>
  <sheetViews>
    <sheetView view="pageBreakPreview" zoomScaleNormal="100" zoomScaleSheetLayoutView="100" workbookViewId="0">
      <selection activeCell="H27" sqref="H27"/>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2" width="11.44140625" style="189"/>
    <col min="253" max="253" width="12.109375" style="189" customWidth="1"/>
    <col min="254" max="254" width="31.44140625" style="189" customWidth="1"/>
    <col min="255" max="255" width="24" style="189" customWidth="1"/>
    <col min="256" max="256" width="39.33203125" style="189" customWidth="1"/>
    <col min="257" max="508" width="11.44140625" style="189"/>
    <col min="509" max="509" width="12.109375" style="189" customWidth="1"/>
    <col min="510" max="510" width="31.44140625" style="189" customWidth="1"/>
    <col min="511" max="511" width="24" style="189" customWidth="1"/>
    <col min="512" max="512" width="39.33203125" style="189" customWidth="1"/>
    <col min="513" max="764" width="11.44140625" style="189"/>
    <col min="765" max="765" width="12.109375" style="189" customWidth="1"/>
    <col min="766" max="766" width="31.44140625" style="189" customWidth="1"/>
    <col min="767" max="767" width="24" style="189" customWidth="1"/>
    <col min="768" max="768" width="39.33203125" style="189" customWidth="1"/>
    <col min="769" max="1020" width="11.44140625" style="189"/>
    <col min="1021" max="1021" width="12.109375" style="189" customWidth="1"/>
    <col min="1022" max="1022" width="31.44140625" style="189" customWidth="1"/>
    <col min="1023" max="1023" width="24" style="189" customWidth="1"/>
    <col min="1024" max="1024" width="39.33203125" style="189" customWidth="1"/>
    <col min="1025" max="1276" width="11.44140625" style="189"/>
    <col min="1277" max="1277" width="12.109375" style="189" customWidth="1"/>
    <col min="1278" max="1278" width="31.44140625" style="189" customWidth="1"/>
    <col min="1279" max="1279" width="24" style="189" customWidth="1"/>
    <col min="1280" max="1280" width="39.33203125" style="189" customWidth="1"/>
    <col min="1281" max="1532" width="11.44140625" style="189"/>
    <col min="1533" max="1533" width="12.109375" style="189" customWidth="1"/>
    <col min="1534" max="1534" width="31.44140625" style="189" customWidth="1"/>
    <col min="1535" max="1535" width="24" style="189" customWidth="1"/>
    <col min="1536" max="1536" width="39.33203125" style="189" customWidth="1"/>
    <col min="1537" max="1788" width="11.44140625" style="189"/>
    <col min="1789" max="1789" width="12.109375" style="189" customWidth="1"/>
    <col min="1790" max="1790" width="31.44140625" style="189" customWidth="1"/>
    <col min="1791" max="1791" width="24" style="189" customWidth="1"/>
    <col min="1792" max="1792" width="39.33203125" style="189" customWidth="1"/>
    <col min="1793" max="2044" width="11.44140625" style="189"/>
    <col min="2045" max="2045" width="12.109375" style="189" customWidth="1"/>
    <col min="2046" max="2046" width="31.44140625" style="189" customWidth="1"/>
    <col min="2047" max="2047" width="24" style="189" customWidth="1"/>
    <col min="2048" max="2048" width="39.33203125" style="189" customWidth="1"/>
    <col min="2049" max="2300" width="11.44140625" style="189"/>
    <col min="2301" max="2301" width="12.109375" style="189" customWidth="1"/>
    <col min="2302" max="2302" width="31.44140625" style="189" customWidth="1"/>
    <col min="2303" max="2303" width="24" style="189" customWidth="1"/>
    <col min="2304" max="2304" width="39.33203125" style="189" customWidth="1"/>
    <col min="2305" max="2556" width="11.44140625" style="189"/>
    <col min="2557" max="2557" width="12.109375" style="189" customWidth="1"/>
    <col min="2558" max="2558" width="31.44140625" style="189" customWidth="1"/>
    <col min="2559" max="2559" width="24" style="189" customWidth="1"/>
    <col min="2560" max="2560" width="39.33203125" style="189" customWidth="1"/>
    <col min="2561" max="2812" width="11.44140625" style="189"/>
    <col min="2813" max="2813" width="12.109375" style="189" customWidth="1"/>
    <col min="2814" max="2814" width="31.44140625" style="189" customWidth="1"/>
    <col min="2815" max="2815" width="24" style="189" customWidth="1"/>
    <col min="2816" max="2816" width="39.33203125" style="189" customWidth="1"/>
    <col min="2817" max="3068" width="11.44140625" style="189"/>
    <col min="3069" max="3069" width="12.109375" style="189" customWidth="1"/>
    <col min="3070" max="3070" width="31.44140625" style="189" customWidth="1"/>
    <col min="3071" max="3071" width="24" style="189" customWidth="1"/>
    <col min="3072" max="3072" width="39.33203125" style="189" customWidth="1"/>
    <col min="3073" max="3324" width="11.44140625" style="189"/>
    <col min="3325" max="3325" width="12.109375" style="189" customWidth="1"/>
    <col min="3326" max="3326" width="31.44140625" style="189" customWidth="1"/>
    <col min="3327" max="3327" width="24" style="189" customWidth="1"/>
    <col min="3328" max="3328" width="39.33203125" style="189" customWidth="1"/>
    <col min="3329" max="3580" width="11.44140625" style="189"/>
    <col min="3581" max="3581" width="12.109375" style="189" customWidth="1"/>
    <col min="3582" max="3582" width="31.44140625" style="189" customWidth="1"/>
    <col min="3583" max="3583" width="24" style="189" customWidth="1"/>
    <col min="3584" max="3584" width="39.33203125" style="189" customWidth="1"/>
    <col min="3585" max="3836" width="11.44140625" style="189"/>
    <col min="3837" max="3837" width="12.109375" style="189" customWidth="1"/>
    <col min="3838" max="3838" width="31.44140625" style="189" customWidth="1"/>
    <col min="3839" max="3839" width="24" style="189" customWidth="1"/>
    <col min="3840" max="3840" width="39.33203125" style="189" customWidth="1"/>
    <col min="3841" max="4092" width="11.44140625" style="189"/>
    <col min="4093" max="4093" width="12.109375" style="189" customWidth="1"/>
    <col min="4094" max="4094" width="31.44140625" style="189" customWidth="1"/>
    <col min="4095" max="4095" width="24" style="189" customWidth="1"/>
    <col min="4096" max="4096" width="39.33203125" style="189" customWidth="1"/>
    <col min="4097" max="4348" width="11.44140625" style="189"/>
    <col min="4349" max="4349" width="12.109375" style="189" customWidth="1"/>
    <col min="4350" max="4350" width="31.44140625" style="189" customWidth="1"/>
    <col min="4351" max="4351" width="24" style="189" customWidth="1"/>
    <col min="4352" max="4352" width="39.33203125" style="189" customWidth="1"/>
    <col min="4353" max="4604" width="11.44140625" style="189"/>
    <col min="4605" max="4605" width="12.109375" style="189" customWidth="1"/>
    <col min="4606" max="4606" width="31.44140625" style="189" customWidth="1"/>
    <col min="4607" max="4607" width="24" style="189" customWidth="1"/>
    <col min="4608" max="4608" width="39.33203125" style="189" customWidth="1"/>
    <col min="4609" max="4860" width="11.44140625" style="189"/>
    <col min="4861" max="4861" width="12.109375" style="189" customWidth="1"/>
    <col min="4862" max="4862" width="31.44140625" style="189" customWidth="1"/>
    <col min="4863" max="4863" width="24" style="189" customWidth="1"/>
    <col min="4864" max="4864" width="39.33203125" style="189" customWidth="1"/>
    <col min="4865" max="5116" width="11.44140625" style="189"/>
    <col min="5117" max="5117" width="12.109375" style="189" customWidth="1"/>
    <col min="5118" max="5118" width="31.44140625" style="189" customWidth="1"/>
    <col min="5119" max="5119" width="24" style="189" customWidth="1"/>
    <col min="5120" max="5120" width="39.33203125" style="189" customWidth="1"/>
    <col min="5121" max="5372" width="11.44140625" style="189"/>
    <col min="5373" max="5373" width="12.109375" style="189" customWidth="1"/>
    <col min="5374" max="5374" width="31.44140625" style="189" customWidth="1"/>
    <col min="5375" max="5375" width="24" style="189" customWidth="1"/>
    <col min="5376" max="5376" width="39.33203125" style="189" customWidth="1"/>
    <col min="5377" max="5628" width="11.44140625" style="189"/>
    <col min="5629" max="5629" width="12.109375" style="189" customWidth="1"/>
    <col min="5630" max="5630" width="31.44140625" style="189" customWidth="1"/>
    <col min="5631" max="5631" width="24" style="189" customWidth="1"/>
    <col min="5632" max="5632" width="39.33203125" style="189" customWidth="1"/>
    <col min="5633" max="5884" width="11.44140625" style="189"/>
    <col min="5885" max="5885" width="12.109375" style="189" customWidth="1"/>
    <col min="5886" max="5886" width="31.44140625" style="189" customWidth="1"/>
    <col min="5887" max="5887" width="24" style="189" customWidth="1"/>
    <col min="5888" max="5888" width="39.33203125" style="189" customWidth="1"/>
    <col min="5889" max="6140" width="11.44140625" style="189"/>
    <col min="6141" max="6141" width="12.109375" style="189" customWidth="1"/>
    <col min="6142" max="6142" width="31.44140625" style="189" customWidth="1"/>
    <col min="6143" max="6143" width="24" style="189" customWidth="1"/>
    <col min="6144" max="6144" width="39.33203125" style="189" customWidth="1"/>
    <col min="6145" max="6396" width="11.44140625" style="189"/>
    <col min="6397" max="6397" width="12.109375" style="189" customWidth="1"/>
    <col min="6398" max="6398" width="31.44140625" style="189" customWidth="1"/>
    <col min="6399" max="6399" width="24" style="189" customWidth="1"/>
    <col min="6400" max="6400" width="39.33203125" style="189" customWidth="1"/>
    <col min="6401" max="6652" width="11.44140625" style="189"/>
    <col min="6653" max="6653" width="12.109375" style="189" customWidth="1"/>
    <col min="6654" max="6654" width="31.44140625" style="189" customWidth="1"/>
    <col min="6655" max="6655" width="24" style="189" customWidth="1"/>
    <col min="6656" max="6656" width="39.33203125" style="189" customWidth="1"/>
    <col min="6657" max="6908" width="11.44140625" style="189"/>
    <col min="6909" max="6909" width="12.109375" style="189" customWidth="1"/>
    <col min="6910" max="6910" width="31.44140625" style="189" customWidth="1"/>
    <col min="6911" max="6911" width="24" style="189" customWidth="1"/>
    <col min="6912" max="6912" width="39.33203125" style="189" customWidth="1"/>
    <col min="6913" max="7164" width="11.44140625" style="189"/>
    <col min="7165" max="7165" width="12.109375" style="189" customWidth="1"/>
    <col min="7166" max="7166" width="31.44140625" style="189" customWidth="1"/>
    <col min="7167" max="7167" width="24" style="189" customWidth="1"/>
    <col min="7168" max="7168" width="39.33203125" style="189" customWidth="1"/>
    <col min="7169" max="7420" width="11.44140625" style="189"/>
    <col min="7421" max="7421" width="12.109375" style="189" customWidth="1"/>
    <col min="7422" max="7422" width="31.44140625" style="189" customWidth="1"/>
    <col min="7423" max="7423" width="24" style="189" customWidth="1"/>
    <col min="7424" max="7424" width="39.33203125" style="189" customWidth="1"/>
    <col min="7425" max="7676" width="11.44140625" style="189"/>
    <col min="7677" max="7677" width="12.109375" style="189" customWidth="1"/>
    <col min="7678" max="7678" width="31.44140625" style="189" customWidth="1"/>
    <col min="7679" max="7679" width="24" style="189" customWidth="1"/>
    <col min="7680" max="7680" width="39.33203125" style="189" customWidth="1"/>
    <col min="7681" max="7932" width="11.44140625" style="189"/>
    <col min="7933" max="7933" width="12.109375" style="189" customWidth="1"/>
    <col min="7934" max="7934" width="31.44140625" style="189" customWidth="1"/>
    <col min="7935" max="7935" width="24" style="189" customWidth="1"/>
    <col min="7936" max="7936" width="39.33203125" style="189" customWidth="1"/>
    <col min="7937" max="8188" width="11.44140625" style="189"/>
    <col min="8189" max="8189" width="12.109375" style="189" customWidth="1"/>
    <col min="8190" max="8190" width="31.44140625" style="189" customWidth="1"/>
    <col min="8191" max="8191" width="24" style="189" customWidth="1"/>
    <col min="8192" max="8192" width="39.33203125" style="189" customWidth="1"/>
    <col min="8193" max="8444" width="11.44140625" style="189"/>
    <col min="8445" max="8445" width="12.109375" style="189" customWidth="1"/>
    <col min="8446" max="8446" width="31.44140625" style="189" customWidth="1"/>
    <col min="8447" max="8447" width="24" style="189" customWidth="1"/>
    <col min="8448" max="8448" width="39.33203125" style="189" customWidth="1"/>
    <col min="8449" max="8700" width="11.44140625" style="189"/>
    <col min="8701" max="8701" width="12.109375" style="189" customWidth="1"/>
    <col min="8702" max="8702" width="31.44140625" style="189" customWidth="1"/>
    <col min="8703" max="8703" width="24" style="189" customWidth="1"/>
    <col min="8704" max="8704" width="39.33203125" style="189" customWidth="1"/>
    <col min="8705" max="8956" width="11.44140625" style="189"/>
    <col min="8957" max="8957" width="12.109375" style="189" customWidth="1"/>
    <col min="8958" max="8958" width="31.44140625" style="189" customWidth="1"/>
    <col min="8959" max="8959" width="24" style="189" customWidth="1"/>
    <col min="8960" max="8960" width="39.33203125" style="189" customWidth="1"/>
    <col min="8961" max="9212" width="11.44140625" style="189"/>
    <col min="9213" max="9213" width="12.109375" style="189" customWidth="1"/>
    <col min="9214" max="9214" width="31.44140625" style="189" customWidth="1"/>
    <col min="9215" max="9215" width="24" style="189" customWidth="1"/>
    <col min="9216" max="9216" width="39.33203125" style="189" customWidth="1"/>
    <col min="9217" max="9468" width="11.44140625" style="189"/>
    <col min="9469" max="9469" width="12.109375" style="189" customWidth="1"/>
    <col min="9470" max="9470" width="31.44140625" style="189" customWidth="1"/>
    <col min="9471" max="9471" width="24" style="189" customWidth="1"/>
    <col min="9472" max="9472" width="39.33203125" style="189" customWidth="1"/>
    <col min="9473" max="9724" width="11.44140625" style="189"/>
    <col min="9725" max="9725" width="12.109375" style="189" customWidth="1"/>
    <col min="9726" max="9726" width="31.44140625" style="189" customWidth="1"/>
    <col min="9727" max="9727" width="24" style="189" customWidth="1"/>
    <col min="9728" max="9728" width="39.33203125" style="189" customWidth="1"/>
    <col min="9729" max="9980" width="11.44140625" style="189"/>
    <col min="9981" max="9981" width="12.109375" style="189" customWidth="1"/>
    <col min="9982" max="9982" width="31.44140625" style="189" customWidth="1"/>
    <col min="9983" max="9983" width="24" style="189" customWidth="1"/>
    <col min="9984" max="9984" width="39.33203125" style="189" customWidth="1"/>
    <col min="9985" max="10236" width="11.44140625" style="189"/>
    <col min="10237" max="10237" width="12.109375" style="189" customWidth="1"/>
    <col min="10238" max="10238" width="31.44140625" style="189" customWidth="1"/>
    <col min="10239" max="10239" width="24" style="189" customWidth="1"/>
    <col min="10240" max="10240" width="39.33203125" style="189" customWidth="1"/>
    <col min="10241" max="10492" width="11.44140625" style="189"/>
    <col min="10493" max="10493" width="12.109375" style="189" customWidth="1"/>
    <col min="10494" max="10494" width="31.44140625" style="189" customWidth="1"/>
    <col min="10495" max="10495" width="24" style="189" customWidth="1"/>
    <col min="10496" max="10496" width="39.33203125" style="189" customWidth="1"/>
    <col min="10497" max="10748" width="11.44140625" style="189"/>
    <col min="10749" max="10749" width="12.109375" style="189" customWidth="1"/>
    <col min="10750" max="10750" width="31.44140625" style="189" customWidth="1"/>
    <col min="10751" max="10751" width="24" style="189" customWidth="1"/>
    <col min="10752" max="10752" width="39.33203125" style="189" customWidth="1"/>
    <col min="10753" max="11004" width="11.44140625" style="189"/>
    <col min="11005" max="11005" width="12.109375" style="189" customWidth="1"/>
    <col min="11006" max="11006" width="31.44140625" style="189" customWidth="1"/>
    <col min="11007" max="11007" width="24" style="189" customWidth="1"/>
    <col min="11008" max="11008" width="39.33203125" style="189" customWidth="1"/>
    <col min="11009" max="11260" width="11.44140625" style="189"/>
    <col min="11261" max="11261" width="12.109375" style="189" customWidth="1"/>
    <col min="11262" max="11262" width="31.44140625" style="189" customWidth="1"/>
    <col min="11263" max="11263" width="24" style="189" customWidth="1"/>
    <col min="11264" max="11264" width="39.33203125" style="189" customWidth="1"/>
    <col min="11265" max="11516" width="11.44140625" style="189"/>
    <col min="11517" max="11517" width="12.109375" style="189" customWidth="1"/>
    <col min="11518" max="11518" width="31.44140625" style="189" customWidth="1"/>
    <col min="11519" max="11519" width="24" style="189" customWidth="1"/>
    <col min="11520" max="11520" width="39.33203125" style="189" customWidth="1"/>
    <col min="11521" max="11772" width="11.44140625" style="189"/>
    <col min="11773" max="11773" width="12.109375" style="189" customWidth="1"/>
    <col min="11774" max="11774" width="31.44140625" style="189" customWidth="1"/>
    <col min="11775" max="11775" width="24" style="189" customWidth="1"/>
    <col min="11776" max="11776" width="39.33203125" style="189" customWidth="1"/>
    <col min="11777" max="12028" width="11.44140625" style="189"/>
    <col min="12029" max="12029" width="12.109375" style="189" customWidth="1"/>
    <col min="12030" max="12030" width="31.44140625" style="189" customWidth="1"/>
    <col min="12031" max="12031" width="24" style="189" customWidth="1"/>
    <col min="12032" max="12032" width="39.33203125" style="189" customWidth="1"/>
    <col min="12033" max="12284" width="11.44140625" style="189"/>
    <col min="12285" max="12285" width="12.109375" style="189" customWidth="1"/>
    <col min="12286" max="12286" width="31.44140625" style="189" customWidth="1"/>
    <col min="12287" max="12287" width="24" style="189" customWidth="1"/>
    <col min="12288" max="12288" width="39.33203125" style="189" customWidth="1"/>
    <col min="12289" max="12540" width="11.44140625" style="189"/>
    <col min="12541" max="12541" width="12.109375" style="189" customWidth="1"/>
    <col min="12542" max="12542" width="31.44140625" style="189" customWidth="1"/>
    <col min="12543" max="12543" width="24" style="189" customWidth="1"/>
    <col min="12544" max="12544" width="39.33203125" style="189" customWidth="1"/>
    <col min="12545" max="12796" width="11.44140625" style="189"/>
    <col min="12797" max="12797" width="12.109375" style="189" customWidth="1"/>
    <col min="12798" max="12798" width="31.44140625" style="189" customWidth="1"/>
    <col min="12799" max="12799" width="24" style="189" customWidth="1"/>
    <col min="12800" max="12800" width="39.33203125" style="189" customWidth="1"/>
    <col min="12801" max="13052" width="11.44140625" style="189"/>
    <col min="13053" max="13053" width="12.109375" style="189" customWidth="1"/>
    <col min="13054" max="13054" width="31.44140625" style="189" customWidth="1"/>
    <col min="13055" max="13055" width="24" style="189" customWidth="1"/>
    <col min="13056" max="13056" width="39.33203125" style="189" customWidth="1"/>
    <col min="13057" max="13308" width="11.44140625" style="189"/>
    <col min="13309" max="13309" width="12.109375" style="189" customWidth="1"/>
    <col min="13310" max="13310" width="31.44140625" style="189" customWidth="1"/>
    <col min="13311" max="13311" width="24" style="189" customWidth="1"/>
    <col min="13312" max="13312" width="39.33203125" style="189" customWidth="1"/>
    <col min="13313" max="13564" width="11.44140625" style="189"/>
    <col min="13565" max="13565" width="12.109375" style="189" customWidth="1"/>
    <col min="13566" max="13566" width="31.44140625" style="189" customWidth="1"/>
    <col min="13567" max="13567" width="24" style="189" customWidth="1"/>
    <col min="13568" max="13568" width="39.33203125" style="189" customWidth="1"/>
    <col min="13569" max="13820" width="11.44140625" style="189"/>
    <col min="13821" max="13821" width="12.109375" style="189" customWidth="1"/>
    <col min="13822" max="13822" width="31.44140625" style="189" customWidth="1"/>
    <col min="13823" max="13823" width="24" style="189" customWidth="1"/>
    <col min="13824" max="13824" width="39.33203125" style="189" customWidth="1"/>
    <col min="13825" max="14076" width="11.44140625" style="189"/>
    <col min="14077" max="14077" width="12.109375" style="189" customWidth="1"/>
    <col min="14078" max="14078" width="31.44140625" style="189" customWidth="1"/>
    <col min="14079" max="14079" width="24" style="189" customWidth="1"/>
    <col min="14080" max="14080" width="39.33203125" style="189" customWidth="1"/>
    <col min="14081" max="14332" width="11.44140625" style="189"/>
    <col min="14333" max="14333" width="12.109375" style="189" customWidth="1"/>
    <col min="14334" max="14334" width="31.44140625" style="189" customWidth="1"/>
    <col min="14335" max="14335" width="24" style="189" customWidth="1"/>
    <col min="14336" max="14336" width="39.33203125" style="189" customWidth="1"/>
    <col min="14337" max="14588" width="11.44140625" style="189"/>
    <col min="14589" max="14589" width="12.109375" style="189" customWidth="1"/>
    <col min="14590" max="14590" width="31.44140625" style="189" customWidth="1"/>
    <col min="14591" max="14591" width="24" style="189" customWidth="1"/>
    <col min="14592" max="14592" width="39.33203125" style="189" customWidth="1"/>
    <col min="14593" max="14844" width="11.44140625" style="189"/>
    <col min="14845" max="14845" width="12.109375" style="189" customWidth="1"/>
    <col min="14846" max="14846" width="31.44140625" style="189" customWidth="1"/>
    <col min="14847" max="14847" width="24" style="189" customWidth="1"/>
    <col min="14848" max="14848" width="39.33203125" style="189" customWidth="1"/>
    <col min="14849" max="15100" width="11.44140625" style="189"/>
    <col min="15101" max="15101" width="12.109375" style="189" customWidth="1"/>
    <col min="15102" max="15102" width="31.44140625" style="189" customWidth="1"/>
    <col min="15103" max="15103" width="24" style="189" customWidth="1"/>
    <col min="15104" max="15104" width="39.33203125" style="189" customWidth="1"/>
    <col min="15105" max="15356" width="11.44140625" style="189"/>
    <col min="15357" max="15357" width="12.109375" style="189" customWidth="1"/>
    <col min="15358" max="15358" width="31.44140625" style="189" customWidth="1"/>
    <col min="15359" max="15359" width="24" style="189" customWidth="1"/>
    <col min="15360" max="15360" width="39.33203125" style="189" customWidth="1"/>
    <col min="15361" max="15612" width="11.44140625" style="189"/>
    <col min="15613" max="15613" width="12.109375" style="189" customWidth="1"/>
    <col min="15614" max="15614" width="31.44140625" style="189" customWidth="1"/>
    <col min="15615" max="15615" width="24" style="189" customWidth="1"/>
    <col min="15616" max="15616" width="39.33203125" style="189" customWidth="1"/>
    <col min="15617" max="15868" width="11.44140625" style="189"/>
    <col min="15869" max="15869" width="12.109375" style="189" customWidth="1"/>
    <col min="15870" max="15870" width="31.44140625" style="189" customWidth="1"/>
    <col min="15871" max="15871" width="24" style="189" customWidth="1"/>
    <col min="15872" max="15872" width="39.33203125" style="189" customWidth="1"/>
    <col min="15873" max="16124" width="11.44140625" style="189"/>
    <col min="16125" max="16125" width="12.109375" style="189" customWidth="1"/>
    <col min="16126" max="16126" width="31.44140625" style="189" customWidth="1"/>
    <col min="16127" max="16127" width="24" style="189" customWidth="1"/>
    <col min="16128" max="16128" width="39.33203125" style="189" customWidth="1"/>
    <col min="16129" max="16384" width="11.44140625" style="189"/>
  </cols>
  <sheetData>
    <row r="1" spans="1:4" ht="18" customHeight="1">
      <c r="A1" s="190" t="str">
        <f>Cover!B3</f>
        <v>Specification No.: CC-CS/93-NER/SS-4007/3/G2</v>
      </c>
      <c r="B1" s="191"/>
      <c r="C1" s="192"/>
      <c r="D1" s="193" t="s">
        <v>147</v>
      </c>
    </row>
    <row r="2" spans="1:4" ht="18" customHeight="1">
      <c r="A2" s="194"/>
      <c r="B2" s="195"/>
      <c r="C2" s="196"/>
      <c r="D2" s="196"/>
    </row>
    <row r="3" spans="1:4" ht="73.5" customHeight="1">
      <c r="A3" s="1004"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04"/>
      <c r="C3" s="1004"/>
      <c r="D3" s="1004"/>
    </row>
    <row r="4" spans="1:4" ht="21.9" customHeight="1">
      <c r="A4" s="987" t="s">
        <v>134</v>
      </c>
      <c r="B4" s="987"/>
      <c r="C4" s="987"/>
      <c r="D4" s="987"/>
    </row>
    <row r="5" spans="1:4" ht="18" customHeight="1">
      <c r="A5" s="198"/>
    </row>
    <row r="6" spans="1:4" ht="18" customHeight="1">
      <c r="A6" s="55" t="str">
        <f>'Sch-1'!A6</f>
        <v>Bidder’s Name and Address  (Lead Partner) :</v>
      </c>
      <c r="D6" s="162" t="s">
        <v>1</v>
      </c>
    </row>
    <row r="7" spans="1:4" ht="36" customHeight="1">
      <c r="A7" s="1007" t="str">
        <f>'Sch-1'!A7</f>
        <v/>
      </c>
      <c r="B7" s="1007"/>
      <c r="C7" s="1007"/>
      <c r="D7" s="164" t="str">
        <f>'Sch-1'!L7</f>
        <v>Contract Services</v>
      </c>
    </row>
    <row r="8" spans="1:4" ht="18" customHeight="1">
      <c r="A8" s="62" t="s">
        <v>42</v>
      </c>
      <c r="B8" s="985" t="str">
        <f>IF('Sch-1'!C8=0, "", 'Sch-1'!C8)</f>
        <v/>
      </c>
      <c r="C8" s="985"/>
      <c r="D8" s="164" t="str">
        <f>'Sch-1'!L8</f>
        <v>Power Grid Corporation of India Ltd.,</v>
      </c>
    </row>
    <row r="9" spans="1:4" ht="18" customHeight="1">
      <c r="A9" s="62" t="s">
        <v>43</v>
      </c>
      <c r="B9" s="985" t="str">
        <f>IF('Sch-1'!C9=0, "", 'Sch-1'!C9)</f>
        <v/>
      </c>
      <c r="C9" s="985"/>
      <c r="D9" s="164" t="str">
        <f>'Sch-1'!L9</f>
        <v>"Saudamini", Plot No.-2</v>
      </c>
    </row>
    <row r="10" spans="1:4" ht="18" customHeight="1">
      <c r="A10" s="63"/>
      <c r="B10" s="985" t="str">
        <f>IF('Sch-1'!C10=0, "", 'Sch-1'!C10)</f>
        <v/>
      </c>
      <c r="C10" s="985"/>
      <c r="D10" s="164" t="str">
        <f>'Sch-1'!L10</f>
        <v xml:space="preserve">Sector-29, </v>
      </c>
    </row>
    <row r="11" spans="1:4" ht="18" customHeight="1">
      <c r="A11" s="63"/>
      <c r="B11" s="985" t="str">
        <f>IF('Sch-1'!C11=0, "", 'Sch-1'!C11)</f>
        <v/>
      </c>
      <c r="C11" s="985"/>
      <c r="D11" s="164" t="str">
        <f>'Sch-1'!L11</f>
        <v>Gurgaon (Haryana) - 122001</v>
      </c>
    </row>
    <row r="12" spans="1:4" ht="18" customHeight="1">
      <c r="A12" s="199"/>
      <c r="B12" s="199"/>
      <c r="C12" s="199"/>
      <c r="D12" s="200"/>
    </row>
    <row r="13" spans="1:4" ht="21.9" customHeight="1">
      <c r="A13" s="201" t="s">
        <v>120</v>
      </c>
      <c r="B13" s="991" t="s">
        <v>18</v>
      </c>
      <c r="C13" s="992"/>
      <c r="D13" s="202" t="s">
        <v>122</v>
      </c>
    </row>
    <row r="14" spans="1:4" ht="21.9" customHeight="1">
      <c r="A14" s="166" t="s">
        <v>123</v>
      </c>
      <c r="B14" s="1008" t="s">
        <v>135</v>
      </c>
      <c r="C14" s="1008"/>
      <c r="D14" s="203">
        <f>Discount!H37+Discount!M37</f>
        <v>0</v>
      </c>
    </row>
    <row r="15" spans="1:4" ht="35.1" customHeight="1">
      <c r="A15" s="204"/>
      <c r="B15" s="1005" t="s">
        <v>136</v>
      </c>
      <c r="C15" s="1006"/>
      <c r="D15" s="205"/>
    </row>
    <row r="16" spans="1:4" ht="21.9" customHeight="1">
      <c r="A16" s="166" t="s">
        <v>124</v>
      </c>
      <c r="B16" s="1008" t="s">
        <v>137</v>
      </c>
      <c r="C16" s="1008"/>
      <c r="D16" s="203">
        <f>Discount!I37</f>
        <v>0</v>
      </c>
    </row>
    <row r="17" spans="1:4" ht="35.1" customHeight="1">
      <c r="A17" s="204"/>
      <c r="B17" s="1005" t="s">
        <v>322</v>
      </c>
      <c r="C17" s="1006"/>
      <c r="D17" s="205"/>
    </row>
    <row r="18" spans="1:4" ht="21.9" customHeight="1">
      <c r="A18" s="166" t="s">
        <v>125</v>
      </c>
      <c r="B18" s="1008" t="s">
        <v>138</v>
      </c>
      <c r="C18" s="1008"/>
      <c r="D18" s="203">
        <f>Discount!J37</f>
        <v>0</v>
      </c>
    </row>
    <row r="19" spans="1:4" ht="30" customHeight="1">
      <c r="A19" s="204"/>
      <c r="B19" s="1005" t="s">
        <v>139</v>
      </c>
      <c r="C19" s="1006"/>
      <c r="D19" s="205"/>
    </row>
    <row r="20" spans="1:4" ht="21.9" customHeight="1">
      <c r="A20" s="166" t="s">
        <v>126</v>
      </c>
      <c r="B20" s="1008" t="s">
        <v>1073</v>
      </c>
      <c r="C20" s="1008"/>
      <c r="D20" s="206">
        <f>Discount!K37</f>
        <v>0</v>
      </c>
    </row>
    <row r="21" spans="1:4" ht="30" customHeight="1">
      <c r="A21" s="204"/>
      <c r="B21" s="1005" t="s">
        <v>140</v>
      </c>
      <c r="C21" s="1006"/>
      <c r="D21" s="205"/>
    </row>
    <row r="22" spans="1:4" ht="30" customHeight="1">
      <c r="A22" s="166" t="s">
        <v>1076</v>
      </c>
      <c r="B22" s="1008" t="s">
        <v>1074</v>
      </c>
      <c r="C22" s="1008"/>
      <c r="D22" s="206">
        <f>Discount!L37</f>
        <v>0</v>
      </c>
    </row>
    <row r="23" spans="1:4" ht="30" customHeight="1">
      <c r="A23" s="204"/>
      <c r="B23" s="1005" t="s">
        <v>1075</v>
      </c>
      <c r="C23" s="1006"/>
      <c r="D23" s="205"/>
    </row>
    <row r="24" spans="1:4" ht="30" customHeight="1">
      <c r="A24" s="166" t="s">
        <v>128</v>
      </c>
      <c r="B24" s="1008" t="s">
        <v>141</v>
      </c>
      <c r="C24" s="1008"/>
      <c r="D24" s="203">
        <f>'Sch-5 after discount'!D18:E18</f>
        <v>0</v>
      </c>
    </row>
    <row r="25" spans="1:4" ht="38.25" customHeight="1">
      <c r="A25" s="204"/>
      <c r="B25" s="1005" t="s">
        <v>142</v>
      </c>
      <c r="C25" s="1006"/>
      <c r="D25" s="221"/>
    </row>
    <row r="26" spans="1:4" ht="21.9" customHeight="1">
      <c r="A26" s="166" t="s">
        <v>1077</v>
      </c>
      <c r="B26" s="1008" t="s">
        <v>143</v>
      </c>
      <c r="C26" s="1008"/>
      <c r="D26" s="206">
        <f>Discount!M37</f>
        <v>0</v>
      </c>
    </row>
    <row r="27" spans="1:4" ht="35.1" customHeight="1">
      <c r="A27" s="204"/>
      <c r="B27" s="1010" t="s">
        <v>144</v>
      </c>
      <c r="C27" s="1011"/>
      <c r="D27" s="205"/>
    </row>
    <row r="28" spans="1:4" ht="28.5" customHeight="1">
      <c r="A28" s="531"/>
      <c r="B28" s="1009" t="s">
        <v>1078</v>
      </c>
      <c r="C28" s="1009"/>
      <c r="D28" s="566">
        <f>SUM(D14,D16,D18,D24,D22,D20)</f>
        <v>0</v>
      </c>
    </row>
    <row r="29" spans="1:4" ht="18.75" customHeight="1">
      <c r="A29" s="208"/>
      <c r="B29" s="209"/>
      <c r="C29" s="209"/>
      <c r="D29" s="210"/>
    </row>
    <row r="30" spans="1:4" ht="27.9" customHeight="1">
      <c r="A30" s="208"/>
      <c r="B30" s="209"/>
      <c r="C30" s="211"/>
      <c r="D30" s="210"/>
    </row>
    <row r="31" spans="1:4" ht="27.9" customHeight="1">
      <c r="A31" s="212" t="s">
        <v>145</v>
      </c>
      <c r="B31" s="213" t="str">
        <f>'Sch-6'!B31</f>
        <v>--</v>
      </c>
      <c r="C31" s="211" t="s">
        <v>130</v>
      </c>
      <c r="D31" s="214">
        <f>'Sch-6'!D31</f>
        <v>0</v>
      </c>
    </row>
    <row r="32" spans="1:4" ht="27.9" customHeight="1">
      <c r="A32" s="212" t="s">
        <v>146</v>
      </c>
      <c r="B32" s="213">
        <f>'Sch-6'!B32</f>
        <v>0</v>
      </c>
      <c r="C32" s="211" t="s">
        <v>132</v>
      </c>
      <c r="D32" s="214">
        <f>'Sch-6'!D32</f>
        <v>0</v>
      </c>
    </row>
    <row r="33" spans="1:4" ht="27.9" customHeight="1">
      <c r="A33" s="217"/>
      <c r="B33" s="195"/>
      <c r="C33" s="211"/>
    </row>
    <row r="34" spans="1:4" ht="30" customHeight="1">
      <c r="A34" s="217"/>
      <c r="B34" s="195"/>
      <c r="C34" s="211"/>
      <c r="D34" s="217"/>
    </row>
    <row r="35" spans="1:4" ht="30" customHeight="1">
      <c r="A35" s="218"/>
      <c r="B35" s="218"/>
      <c r="C35" s="219"/>
    </row>
  </sheetData>
  <sheetProtection password="CC67" sheet="1" objects="1" scenarios="1" selectLockedCells="1"/>
  <customSheetViews>
    <customSheetView guid="{22CC5C8B-E1A0-44D5-9004-AA64A7EE9D42}" showPageBreaks="1" printArea="1" view="pageBreakPreview">
      <selection activeCell="H27" sqref="H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6EEF9FA-063F-4239-949A-984D30F93FAB}" showPageBreaks="1" printArea="1" view="pageBreakPreview">
      <selection activeCell="H27" sqref="H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3">
    <mergeCell ref="B26:C26"/>
    <mergeCell ref="B27:C27"/>
    <mergeCell ref="B28:C28"/>
    <mergeCell ref="B18:C18"/>
    <mergeCell ref="B19:C19"/>
    <mergeCell ref="B20:C20"/>
    <mergeCell ref="B21:C21"/>
    <mergeCell ref="B24:C24"/>
    <mergeCell ref="B25:C25"/>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78"/>
  <sheetViews>
    <sheetView view="pageBreakPreview" zoomScale="85" zoomScaleNormal="100" zoomScaleSheetLayoutView="85" workbookViewId="0">
      <selection activeCell="D27" sqref="D27"/>
    </sheetView>
  </sheetViews>
  <sheetFormatPr defaultRowHeight="14.4"/>
  <cols>
    <col min="1" max="1" width="7.5546875" style="396" customWidth="1"/>
    <col min="2" max="2" width="13.88671875" style="396" customWidth="1"/>
    <col min="3" max="3" width="11.44140625" style="396" customWidth="1"/>
    <col min="4" max="4" width="13.5546875" style="396" customWidth="1"/>
    <col min="5" max="5" width="12.44140625" style="396" customWidth="1"/>
    <col min="6" max="6" width="11.5546875" style="396" customWidth="1"/>
    <col min="7" max="7" width="22.109375" style="528" customWidth="1"/>
    <col min="8" max="8" width="8.6640625" style="363" customWidth="1"/>
    <col min="9" max="9" width="25" style="363" customWidth="1"/>
    <col min="10" max="10" width="26" style="363" customWidth="1"/>
    <col min="11" max="11" width="18" style="363" customWidth="1"/>
    <col min="12" max="12" width="9.109375" style="358"/>
    <col min="13" max="13" width="13.6640625" style="358" customWidth="1"/>
    <col min="14" max="14" width="17.5546875" style="358" customWidth="1"/>
    <col min="15" max="21" width="0" style="400" hidden="1" customWidth="1"/>
    <col min="22" max="23" width="9.109375" style="400"/>
    <col min="24" max="24" width="0" style="401" hidden="1" customWidth="1"/>
    <col min="25" max="25" width="15.88671875" style="401" hidden="1" customWidth="1"/>
    <col min="26" max="26" width="15.5546875" style="401" hidden="1" customWidth="1"/>
    <col min="27" max="27" width="24.44140625" style="400" hidden="1" customWidth="1"/>
    <col min="28" max="28" width="13.6640625" style="400" hidden="1" customWidth="1"/>
    <col min="29" max="30" width="0" style="400" hidden="1" customWidth="1"/>
    <col min="31" max="35" width="9.109375" style="400"/>
    <col min="36" max="39" width="9.109375" style="402"/>
    <col min="40" max="50" width="9.109375" style="403"/>
    <col min="51" max="250" width="9.109375" style="360"/>
    <col min="251" max="251" width="13" style="360" customWidth="1"/>
    <col min="252" max="252" width="35.88671875" style="360" customWidth="1"/>
    <col min="253" max="253" width="8.6640625" style="360" customWidth="1"/>
    <col min="254" max="254" width="11.6640625" style="360" customWidth="1"/>
    <col min="255" max="255" width="17.5546875" style="360" customWidth="1"/>
    <col min="256" max="256" width="18" style="360" customWidth="1"/>
    <col min="257" max="257" width="15.5546875" style="360" customWidth="1"/>
    <col min="258" max="258" width="23.88671875" style="360" customWidth="1"/>
    <col min="259" max="262" width="0" style="360" hidden="1" customWidth="1"/>
    <col min="263" max="279" width="9.109375" style="360"/>
    <col min="280" max="286" width="0" style="360" hidden="1" customWidth="1"/>
    <col min="287" max="506" width="9.109375" style="360"/>
    <col min="507" max="507" width="13" style="360" customWidth="1"/>
    <col min="508" max="508" width="35.88671875" style="360" customWidth="1"/>
    <col min="509" max="509" width="8.6640625" style="360" customWidth="1"/>
    <col min="510" max="510" width="11.6640625" style="360" customWidth="1"/>
    <col min="511" max="511" width="17.5546875" style="360" customWidth="1"/>
    <col min="512" max="512" width="18" style="360" customWidth="1"/>
    <col min="513" max="513" width="15.5546875" style="360" customWidth="1"/>
    <col min="514" max="514" width="23.88671875" style="360" customWidth="1"/>
    <col min="515" max="518" width="0" style="360" hidden="1" customWidth="1"/>
    <col min="519" max="535" width="9.109375" style="360"/>
    <col min="536" max="542" width="0" style="360" hidden="1" customWidth="1"/>
    <col min="543" max="762" width="9.109375" style="360"/>
    <col min="763" max="763" width="13" style="360" customWidth="1"/>
    <col min="764" max="764" width="35.88671875" style="360" customWidth="1"/>
    <col min="765" max="765" width="8.6640625" style="360" customWidth="1"/>
    <col min="766" max="766" width="11.6640625" style="360" customWidth="1"/>
    <col min="767" max="767" width="17.5546875" style="360" customWidth="1"/>
    <col min="768" max="768" width="18" style="360" customWidth="1"/>
    <col min="769" max="769" width="15.5546875" style="360" customWidth="1"/>
    <col min="770" max="770" width="23.88671875" style="360" customWidth="1"/>
    <col min="771" max="774" width="0" style="360" hidden="1" customWidth="1"/>
    <col min="775" max="791" width="9.109375" style="360"/>
    <col min="792" max="798" width="0" style="360" hidden="1" customWidth="1"/>
    <col min="799" max="1018" width="9.109375" style="360"/>
    <col min="1019" max="1019" width="13" style="360" customWidth="1"/>
    <col min="1020" max="1020" width="35.88671875" style="360" customWidth="1"/>
    <col min="1021" max="1021" width="8.6640625" style="360" customWidth="1"/>
    <col min="1022" max="1022" width="11.6640625" style="360" customWidth="1"/>
    <col min="1023" max="1023" width="17.5546875" style="360" customWidth="1"/>
    <col min="1024" max="1024" width="18" style="360" customWidth="1"/>
    <col min="1025" max="1025" width="15.5546875" style="360" customWidth="1"/>
    <col min="1026" max="1026" width="23.88671875" style="360" customWidth="1"/>
    <col min="1027" max="1030" width="0" style="360" hidden="1" customWidth="1"/>
    <col min="1031" max="1047" width="9.109375" style="360"/>
    <col min="1048" max="1054" width="0" style="360" hidden="1" customWidth="1"/>
    <col min="1055" max="1274" width="9.109375" style="360"/>
    <col min="1275" max="1275" width="13" style="360" customWidth="1"/>
    <col min="1276" max="1276" width="35.88671875" style="360" customWidth="1"/>
    <col min="1277" max="1277" width="8.6640625" style="360" customWidth="1"/>
    <col min="1278" max="1278" width="11.6640625" style="360" customWidth="1"/>
    <col min="1279" max="1279" width="17.5546875" style="360" customWidth="1"/>
    <col min="1280" max="1280" width="18" style="360" customWidth="1"/>
    <col min="1281" max="1281" width="15.5546875" style="360" customWidth="1"/>
    <col min="1282" max="1282" width="23.88671875" style="360" customWidth="1"/>
    <col min="1283" max="1286" width="0" style="360" hidden="1" customWidth="1"/>
    <col min="1287" max="1303" width="9.109375" style="360"/>
    <col min="1304" max="1310" width="0" style="360" hidden="1" customWidth="1"/>
    <col min="1311" max="1530" width="9.109375" style="360"/>
    <col min="1531" max="1531" width="13" style="360" customWidth="1"/>
    <col min="1532" max="1532" width="35.88671875" style="360" customWidth="1"/>
    <col min="1533" max="1533" width="8.6640625" style="360" customWidth="1"/>
    <col min="1534" max="1534" width="11.6640625" style="360" customWidth="1"/>
    <col min="1535" max="1535" width="17.5546875" style="360" customWidth="1"/>
    <col min="1536" max="1536" width="18" style="360" customWidth="1"/>
    <col min="1537" max="1537" width="15.5546875" style="360" customWidth="1"/>
    <col min="1538" max="1538" width="23.88671875" style="360" customWidth="1"/>
    <col min="1539" max="1542" width="0" style="360" hidden="1" customWidth="1"/>
    <col min="1543" max="1559" width="9.109375" style="360"/>
    <col min="1560" max="1566" width="0" style="360" hidden="1" customWidth="1"/>
    <col min="1567" max="1786" width="9.109375" style="360"/>
    <col min="1787" max="1787" width="13" style="360" customWidth="1"/>
    <col min="1788" max="1788" width="35.88671875" style="360" customWidth="1"/>
    <col min="1789" max="1789" width="8.6640625" style="360" customWidth="1"/>
    <col min="1790" max="1790" width="11.6640625" style="360" customWidth="1"/>
    <col min="1791" max="1791" width="17.5546875" style="360" customWidth="1"/>
    <col min="1792" max="1792" width="18" style="360" customWidth="1"/>
    <col min="1793" max="1793" width="15.5546875" style="360" customWidth="1"/>
    <col min="1794" max="1794" width="23.88671875" style="360" customWidth="1"/>
    <col min="1795" max="1798" width="0" style="360" hidden="1" customWidth="1"/>
    <col min="1799" max="1815" width="9.109375" style="360"/>
    <col min="1816" max="1822" width="0" style="360" hidden="1" customWidth="1"/>
    <col min="1823" max="2042" width="9.109375" style="360"/>
    <col min="2043" max="2043" width="13" style="360" customWidth="1"/>
    <col min="2044" max="2044" width="35.88671875" style="360" customWidth="1"/>
    <col min="2045" max="2045" width="8.6640625" style="360" customWidth="1"/>
    <col min="2046" max="2046" width="11.6640625" style="360" customWidth="1"/>
    <col min="2047" max="2047" width="17.5546875" style="360" customWidth="1"/>
    <col min="2048" max="2048" width="18" style="360" customWidth="1"/>
    <col min="2049" max="2049" width="15.5546875" style="360" customWidth="1"/>
    <col min="2050" max="2050" width="23.88671875" style="360" customWidth="1"/>
    <col min="2051" max="2054" width="0" style="360" hidden="1" customWidth="1"/>
    <col min="2055" max="2071" width="9.109375" style="360"/>
    <col min="2072" max="2078" width="0" style="360" hidden="1" customWidth="1"/>
    <col min="2079" max="2298" width="9.109375" style="360"/>
    <col min="2299" max="2299" width="13" style="360" customWidth="1"/>
    <col min="2300" max="2300" width="35.88671875" style="360" customWidth="1"/>
    <col min="2301" max="2301" width="8.6640625" style="360" customWidth="1"/>
    <col min="2302" max="2302" width="11.6640625" style="360" customWidth="1"/>
    <col min="2303" max="2303" width="17.5546875" style="360" customWidth="1"/>
    <col min="2304" max="2304" width="18" style="360" customWidth="1"/>
    <col min="2305" max="2305" width="15.5546875" style="360" customWidth="1"/>
    <col min="2306" max="2306" width="23.88671875" style="360" customWidth="1"/>
    <col min="2307" max="2310" width="0" style="360" hidden="1" customWidth="1"/>
    <col min="2311" max="2327" width="9.109375" style="360"/>
    <col min="2328" max="2334" width="0" style="360" hidden="1" customWidth="1"/>
    <col min="2335" max="2554" width="9.109375" style="360"/>
    <col min="2555" max="2555" width="13" style="360" customWidth="1"/>
    <col min="2556" max="2556" width="35.88671875" style="360" customWidth="1"/>
    <col min="2557" max="2557" width="8.6640625" style="360" customWidth="1"/>
    <col min="2558" max="2558" width="11.6640625" style="360" customWidth="1"/>
    <col min="2559" max="2559" width="17.5546875" style="360" customWidth="1"/>
    <col min="2560" max="2560" width="18" style="360" customWidth="1"/>
    <col min="2561" max="2561" width="15.5546875" style="360" customWidth="1"/>
    <col min="2562" max="2562" width="23.88671875" style="360" customWidth="1"/>
    <col min="2563" max="2566" width="0" style="360" hidden="1" customWidth="1"/>
    <col min="2567" max="2583" width="9.109375" style="360"/>
    <col min="2584" max="2590" width="0" style="360" hidden="1" customWidth="1"/>
    <col min="2591" max="2810" width="9.109375" style="360"/>
    <col min="2811" max="2811" width="13" style="360" customWidth="1"/>
    <col min="2812" max="2812" width="35.88671875" style="360" customWidth="1"/>
    <col min="2813" max="2813" width="8.6640625" style="360" customWidth="1"/>
    <col min="2814" max="2814" width="11.6640625" style="360" customWidth="1"/>
    <col min="2815" max="2815" width="17.5546875" style="360" customWidth="1"/>
    <col min="2816" max="2816" width="18" style="360" customWidth="1"/>
    <col min="2817" max="2817" width="15.5546875" style="360" customWidth="1"/>
    <col min="2818" max="2818" width="23.88671875" style="360" customWidth="1"/>
    <col min="2819" max="2822" width="0" style="360" hidden="1" customWidth="1"/>
    <col min="2823" max="2839" width="9.109375" style="360"/>
    <col min="2840" max="2846" width="0" style="360" hidden="1" customWidth="1"/>
    <col min="2847" max="3066" width="9.109375" style="360"/>
    <col min="3067" max="3067" width="13" style="360" customWidth="1"/>
    <col min="3068" max="3068" width="35.88671875" style="360" customWidth="1"/>
    <col min="3069" max="3069" width="8.6640625" style="360" customWidth="1"/>
    <col min="3070" max="3070" width="11.6640625" style="360" customWidth="1"/>
    <col min="3071" max="3071" width="17.5546875" style="360" customWidth="1"/>
    <col min="3072" max="3072" width="18" style="360" customWidth="1"/>
    <col min="3073" max="3073" width="15.5546875" style="360" customWidth="1"/>
    <col min="3074" max="3074" width="23.88671875" style="360" customWidth="1"/>
    <col min="3075" max="3078" width="0" style="360" hidden="1" customWidth="1"/>
    <col min="3079" max="3095" width="9.109375" style="360"/>
    <col min="3096" max="3102" width="0" style="360" hidden="1" customWidth="1"/>
    <col min="3103" max="3322" width="9.109375" style="360"/>
    <col min="3323" max="3323" width="13" style="360" customWidth="1"/>
    <col min="3324" max="3324" width="35.88671875" style="360" customWidth="1"/>
    <col min="3325" max="3325" width="8.6640625" style="360" customWidth="1"/>
    <col min="3326" max="3326" width="11.6640625" style="360" customWidth="1"/>
    <col min="3327" max="3327" width="17.5546875" style="360" customWidth="1"/>
    <col min="3328" max="3328" width="18" style="360" customWidth="1"/>
    <col min="3329" max="3329" width="15.5546875" style="360" customWidth="1"/>
    <col min="3330" max="3330" width="23.88671875" style="360" customWidth="1"/>
    <col min="3331" max="3334" width="0" style="360" hidden="1" customWidth="1"/>
    <col min="3335" max="3351" width="9.109375" style="360"/>
    <col min="3352" max="3358" width="0" style="360" hidden="1" customWidth="1"/>
    <col min="3359" max="3578" width="9.109375" style="360"/>
    <col min="3579" max="3579" width="13" style="360" customWidth="1"/>
    <col min="3580" max="3580" width="35.88671875" style="360" customWidth="1"/>
    <col min="3581" max="3581" width="8.6640625" style="360" customWidth="1"/>
    <col min="3582" max="3582" width="11.6640625" style="360" customWidth="1"/>
    <col min="3583" max="3583" width="17.5546875" style="360" customWidth="1"/>
    <col min="3584" max="3584" width="18" style="360" customWidth="1"/>
    <col min="3585" max="3585" width="15.5546875" style="360" customWidth="1"/>
    <col min="3586" max="3586" width="23.88671875" style="360" customWidth="1"/>
    <col min="3587" max="3590" width="0" style="360" hidden="1" customWidth="1"/>
    <col min="3591" max="3607" width="9.109375" style="360"/>
    <col min="3608" max="3614" width="0" style="360" hidden="1" customWidth="1"/>
    <col min="3615" max="3834" width="9.109375" style="360"/>
    <col min="3835" max="3835" width="13" style="360" customWidth="1"/>
    <col min="3836" max="3836" width="35.88671875" style="360" customWidth="1"/>
    <col min="3837" max="3837" width="8.6640625" style="360" customWidth="1"/>
    <col min="3838" max="3838" width="11.6640625" style="360" customWidth="1"/>
    <col min="3839" max="3839" width="17.5546875" style="360" customWidth="1"/>
    <col min="3840" max="3840" width="18" style="360" customWidth="1"/>
    <col min="3841" max="3841" width="15.5546875" style="360" customWidth="1"/>
    <col min="3842" max="3842" width="23.88671875" style="360" customWidth="1"/>
    <col min="3843" max="3846" width="0" style="360" hidden="1" customWidth="1"/>
    <col min="3847" max="3863" width="9.109375" style="360"/>
    <col min="3864" max="3870" width="0" style="360" hidden="1" customWidth="1"/>
    <col min="3871" max="4090" width="9.109375" style="360"/>
    <col min="4091" max="4091" width="13" style="360" customWidth="1"/>
    <col min="4092" max="4092" width="35.88671875" style="360" customWidth="1"/>
    <col min="4093" max="4093" width="8.6640625" style="360" customWidth="1"/>
    <col min="4094" max="4094" width="11.6640625" style="360" customWidth="1"/>
    <col min="4095" max="4095" width="17.5546875" style="360" customWidth="1"/>
    <col min="4096" max="4096" width="18" style="360" customWidth="1"/>
    <col min="4097" max="4097" width="15.5546875" style="360" customWidth="1"/>
    <col min="4098" max="4098" width="23.88671875" style="360" customWidth="1"/>
    <col min="4099" max="4102" width="0" style="360" hidden="1" customWidth="1"/>
    <col min="4103" max="4119" width="9.109375" style="360"/>
    <col min="4120" max="4126" width="0" style="360" hidden="1" customWidth="1"/>
    <col min="4127" max="4346" width="9.109375" style="360"/>
    <col min="4347" max="4347" width="13" style="360" customWidth="1"/>
    <col min="4348" max="4348" width="35.88671875" style="360" customWidth="1"/>
    <col min="4349" max="4349" width="8.6640625" style="360" customWidth="1"/>
    <col min="4350" max="4350" width="11.6640625" style="360" customWidth="1"/>
    <col min="4351" max="4351" width="17.5546875" style="360" customWidth="1"/>
    <col min="4352" max="4352" width="18" style="360" customWidth="1"/>
    <col min="4353" max="4353" width="15.5546875" style="360" customWidth="1"/>
    <col min="4354" max="4354" width="23.88671875" style="360" customWidth="1"/>
    <col min="4355" max="4358" width="0" style="360" hidden="1" customWidth="1"/>
    <col min="4359" max="4375" width="9.109375" style="360"/>
    <col min="4376" max="4382" width="0" style="360" hidden="1" customWidth="1"/>
    <col min="4383" max="4602" width="9.109375" style="360"/>
    <col min="4603" max="4603" width="13" style="360" customWidth="1"/>
    <col min="4604" max="4604" width="35.88671875" style="360" customWidth="1"/>
    <col min="4605" max="4605" width="8.6640625" style="360" customWidth="1"/>
    <col min="4606" max="4606" width="11.6640625" style="360" customWidth="1"/>
    <col min="4607" max="4607" width="17.5546875" style="360" customWidth="1"/>
    <col min="4608" max="4608" width="18" style="360" customWidth="1"/>
    <col min="4609" max="4609" width="15.5546875" style="360" customWidth="1"/>
    <col min="4610" max="4610" width="23.88671875" style="360" customWidth="1"/>
    <col min="4611" max="4614" width="0" style="360" hidden="1" customWidth="1"/>
    <col min="4615" max="4631" width="9.109375" style="360"/>
    <col min="4632" max="4638" width="0" style="360" hidden="1" customWidth="1"/>
    <col min="4639" max="4858" width="9.109375" style="360"/>
    <col min="4859" max="4859" width="13" style="360" customWidth="1"/>
    <col min="4860" max="4860" width="35.88671875" style="360" customWidth="1"/>
    <col min="4861" max="4861" width="8.6640625" style="360" customWidth="1"/>
    <col min="4862" max="4862" width="11.6640625" style="360" customWidth="1"/>
    <col min="4863" max="4863" width="17.5546875" style="360" customWidth="1"/>
    <col min="4864" max="4864" width="18" style="360" customWidth="1"/>
    <col min="4865" max="4865" width="15.5546875" style="360" customWidth="1"/>
    <col min="4866" max="4866" width="23.88671875" style="360" customWidth="1"/>
    <col min="4867" max="4870" width="0" style="360" hidden="1" customWidth="1"/>
    <col min="4871" max="4887" width="9.109375" style="360"/>
    <col min="4888" max="4894" width="0" style="360" hidden="1" customWidth="1"/>
    <col min="4895" max="5114" width="9.109375" style="360"/>
    <col min="5115" max="5115" width="13" style="360" customWidth="1"/>
    <col min="5116" max="5116" width="35.88671875" style="360" customWidth="1"/>
    <col min="5117" max="5117" width="8.6640625" style="360" customWidth="1"/>
    <col min="5118" max="5118" width="11.6640625" style="360" customWidth="1"/>
    <col min="5119" max="5119" width="17.5546875" style="360" customWidth="1"/>
    <col min="5120" max="5120" width="18" style="360" customWidth="1"/>
    <col min="5121" max="5121" width="15.5546875" style="360" customWidth="1"/>
    <col min="5122" max="5122" width="23.88671875" style="360" customWidth="1"/>
    <col min="5123" max="5126" width="0" style="360" hidden="1" customWidth="1"/>
    <col min="5127" max="5143" width="9.109375" style="360"/>
    <col min="5144" max="5150" width="0" style="360" hidden="1" customWidth="1"/>
    <col min="5151" max="5370" width="9.109375" style="360"/>
    <col min="5371" max="5371" width="13" style="360" customWidth="1"/>
    <col min="5372" max="5372" width="35.88671875" style="360" customWidth="1"/>
    <col min="5373" max="5373" width="8.6640625" style="360" customWidth="1"/>
    <col min="5374" max="5374" width="11.6640625" style="360" customWidth="1"/>
    <col min="5375" max="5375" width="17.5546875" style="360" customWidth="1"/>
    <col min="5376" max="5376" width="18" style="360" customWidth="1"/>
    <col min="5377" max="5377" width="15.5546875" style="360" customWidth="1"/>
    <col min="5378" max="5378" width="23.88671875" style="360" customWidth="1"/>
    <col min="5379" max="5382" width="0" style="360" hidden="1" customWidth="1"/>
    <col min="5383" max="5399" width="9.109375" style="360"/>
    <col min="5400" max="5406" width="0" style="360" hidden="1" customWidth="1"/>
    <col min="5407" max="5626" width="9.109375" style="360"/>
    <col min="5627" max="5627" width="13" style="360" customWidth="1"/>
    <col min="5628" max="5628" width="35.88671875" style="360" customWidth="1"/>
    <col min="5629" max="5629" width="8.6640625" style="360" customWidth="1"/>
    <col min="5630" max="5630" width="11.6640625" style="360" customWidth="1"/>
    <col min="5631" max="5631" width="17.5546875" style="360" customWidth="1"/>
    <col min="5632" max="5632" width="18" style="360" customWidth="1"/>
    <col min="5633" max="5633" width="15.5546875" style="360" customWidth="1"/>
    <col min="5634" max="5634" width="23.88671875" style="360" customWidth="1"/>
    <col min="5635" max="5638" width="0" style="360" hidden="1" customWidth="1"/>
    <col min="5639" max="5655" width="9.109375" style="360"/>
    <col min="5656" max="5662" width="0" style="360" hidden="1" customWidth="1"/>
    <col min="5663" max="5882" width="9.109375" style="360"/>
    <col min="5883" max="5883" width="13" style="360" customWidth="1"/>
    <col min="5884" max="5884" width="35.88671875" style="360" customWidth="1"/>
    <col min="5885" max="5885" width="8.6640625" style="360" customWidth="1"/>
    <col min="5886" max="5886" width="11.6640625" style="360" customWidth="1"/>
    <col min="5887" max="5887" width="17.5546875" style="360" customWidth="1"/>
    <col min="5888" max="5888" width="18" style="360" customWidth="1"/>
    <col min="5889" max="5889" width="15.5546875" style="360" customWidth="1"/>
    <col min="5890" max="5890" width="23.88671875" style="360" customWidth="1"/>
    <col min="5891" max="5894" width="0" style="360" hidden="1" customWidth="1"/>
    <col min="5895" max="5911" width="9.109375" style="360"/>
    <col min="5912" max="5918" width="0" style="360" hidden="1" customWidth="1"/>
    <col min="5919" max="6138" width="9.109375" style="360"/>
    <col min="6139" max="6139" width="13" style="360" customWidth="1"/>
    <col min="6140" max="6140" width="35.88671875" style="360" customWidth="1"/>
    <col min="6141" max="6141" width="8.6640625" style="360" customWidth="1"/>
    <col min="6142" max="6142" width="11.6640625" style="360" customWidth="1"/>
    <col min="6143" max="6143" width="17.5546875" style="360" customWidth="1"/>
    <col min="6144" max="6144" width="18" style="360" customWidth="1"/>
    <col min="6145" max="6145" width="15.5546875" style="360" customWidth="1"/>
    <col min="6146" max="6146" width="23.88671875" style="360" customWidth="1"/>
    <col min="6147" max="6150" width="0" style="360" hidden="1" customWidth="1"/>
    <col min="6151" max="6167" width="9.109375" style="360"/>
    <col min="6168" max="6174" width="0" style="360" hidden="1" customWidth="1"/>
    <col min="6175" max="6394" width="9.109375" style="360"/>
    <col min="6395" max="6395" width="13" style="360" customWidth="1"/>
    <col min="6396" max="6396" width="35.88671875" style="360" customWidth="1"/>
    <col min="6397" max="6397" width="8.6640625" style="360" customWidth="1"/>
    <col min="6398" max="6398" width="11.6640625" style="360" customWidth="1"/>
    <col min="6399" max="6399" width="17.5546875" style="360" customWidth="1"/>
    <col min="6400" max="6400" width="18" style="360" customWidth="1"/>
    <col min="6401" max="6401" width="15.5546875" style="360" customWidth="1"/>
    <col min="6402" max="6402" width="23.88671875" style="360" customWidth="1"/>
    <col min="6403" max="6406" width="0" style="360" hidden="1" customWidth="1"/>
    <col min="6407" max="6423" width="9.109375" style="360"/>
    <col min="6424" max="6430" width="0" style="360" hidden="1" customWidth="1"/>
    <col min="6431" max="6650" width="9.109375" style="360"/>
    <col min="6651" max="6651" width="13" style="360" customWidth="1"/>
    <col min="6652" max="6652" width="35.88671875" style="360" customWidth="1"/>
    <col min="6653" max="6653" width="8.6640625" style="360" customWidth="1"/>
    <col min="6654" max="6654" width="11.6640625" style="360" customWidth="1"/>
    <col min="6655" max="6655" width="17.5546875" style="360" customWidth="1"/>
    <col min="6656" max="6656" width="18" style="360" customWidth="1"/>
    <col min="6657" max="6657" width="15.5546875" style="360" customWidth="1"/>
    <col min="6658" max="6658" width="23.88671875" style="360" customWidth="1"/>
    <col min="6659" max="6662" width="0" style="360" hidden="1" customWidth="1"/>
    <col min="6663" max="6679" width="9.109375" style="360"/>
    <col min="6680" max="6686" width="0" style="360" hidden="1" customWidth="1"/>
    <col min="6687" max="6906" width="9.109375" style="360"/>
    <col min="6907" max="6907" width="13" style="360" customWidth="1"/>
    <col min="6908" max="6908" width="35.88671875" style="360" customWidth="1"/>
    <col min="6909" max="6909" width="8.6640625" style="360" customWidth="1"/>
    <col min="6910" max="6910" width="11.6640625" style="360" customWidth="1"/>
    <col min="6911" max="6911" width="17.5546875" style="360" customWidth="1"/>
    <col min="6912" max="6912" width="18" style="360" customWidth="1"/>
    <col min="6913" max="6913" width="15.5546875" style="360" customWidth="1"/>
    <col min="6914" max="6914" width="23.88671875" style="360" customWidth="1"/>
    <col min="6915" max="6918" width="0" style="360" hidden="1" customWidth="1"/>
    <col min="6919" max="6935" width="9.109375" style="360"/>
    <col min="6936" max="6942" width="0" style="360" hidden="1" customWidth="1"/>
    <col min="6943" max="7162" width="9.109375" style="360"/>
    <col min="7163" max="7163" width="13" style="360" customWidth="1"/>
    <col min="7164" max="7164" width="35.88671875" style="360" customWidth="1"/>
    <col min="7165" max="7165" width="8.6640625" style="360" customWidth="1"/>
    <col min="7166" max="7166" width="11.6640625" style="360" customWidth="1"/>
    <col min="7167" max="7167" width="17.5546875" style="360" customWidth="1"/>
    <col min="7168" max="7168" width="18" style="360" customWidth="1"/>
    <col min="7169" max="7169" width="15.5546875" style="360" customWidth="1"/>
    <col min="7170" max="7170" width="23.88671875" style="360" customWidth="1"/>
    <col min="7171" max="7174" width="0" style="360" hidden="1" customWidth="1"/>
    <col min="7175" max="7191" width="9.109375" style="360"/>
    <col min="7192" max="7198" width="0" style="360" hidden="1" customWidth="1"/>
    <col min="7199" max="7418" width="9.109375" style="360"/>
    <col min="7419" max="7419" width="13" style="360" customWidth="1"/>
    <col min="7420" max="7420" width="35.88671875" style="360" customWidth="1"/>
    <col min="7421" max="7421" width="8.6640625" style="360" customWidth="1"/>
    <col min="7422" max="7422" width="11.6640625" style="360" customWidth="1"/>
    <col min="7423" max="7423" width="17.5546875" style="360" customWidth="1"/>
    <col min="7424" max="7424" width="18" style="360" customWidth="1"/>
    <col min="7425" max="7425" width="15.5546875" style="360" customWidth="1"/>
    <col min="7426" max="7426" width="23.88671875" style="360" customWidth="1"/>
    <col min="7427" max="7430" width="0" style="360" hidden="1" customWidth="1"/>
    <col min="7431" max="7447" width="9.109375" style="360"/>
    <col min="7448" max="7454" width="0" style="360" hidden="1" customWidth="1"/>
    <col min="7455" max="7674" width="9.109375" style="360"/>
    <col min="7675" max="7675" width="13" style="360" customWidth="1"/>
    <col min="7676" max="7676" width="35.88671875" style="360" customWidth="1"/>
    <col min="7677" max="7677" width="8.6640625" style="360" customWidth="1"/>
    <col min="7678" max="7678" width="11.6640625" style="360" customWidth="1"/>
    <col min="7679" max="7679" width="17.5546875" style="360" customWidth="1"/>
    <col min="7680" max="7680" width="18" style="360" customWidth="1"/>
    <col min="7681" max="7681" width="15.5546875" style="360" customWidth="1"/>
    <col min="7682" max="7682" width="23.88671875" style="360" customWidth="1"/>
    <col min="7683" max="7686" width="0" style="360" hidden="1" customWidth="1"/>
    <col min="7687" max="7703" width="9.109375" style="360"/>
    <col min="7704" max="7710" width="0" style="360" hidden="1" customWidth="1"/>
    <col min="7711" max="7930" width="9.109375" style="360"/>
    <col min="7931" max="7931" width="13" style="360" customWidth="1"/>
    <col min="7932" max="7932" width="35.88671875" style="360" customWidth="1"/>
    <col min="7933" max="7933" width="8.6640625" style="360" customWidth="1"/>
    <col min="7934" max="7934" width="11.6640625" style="360" customWidth="1"/>
    <col min="7935" max="7935" width="17.5546875" style="360" customWidth="1"/>
    <col min="7936" max="7936" width="18" style="360" customWidth="1"/>
    <col min="7937" max="7937" width="15.5546875" style="360" customWidth="1"/>
    <col min="7938" max="7938" width="23.88671875" style="360" customWidth="1"/>
    <col min="7939" max="7942" width="0" style="360" hidden="1" customWidth="1"/>
    <col min="7943" max="7959" width="9.109375" style="360"/>
    <col min="7960" max="7966" width="0" style="360" hidden="1" customWidth="1"/>
    <col min="7967" max="8186" width="9.109375" style="360"/>
    <col min="8187" max="8187" width="13" style="360" customWidth="1"/>
    <col min="8188" max="8188" width="35.88671875" style="360" customWidth="1"/>
    <col min="8189" max="8189" width="8.6640625" style="360" customWidth="1"/>
    <col min="8190" max="8190" width="11.6640625" style="360" customWidth="1"/>
    <col min="8191" max="8191" width="17.5546875" style="360" customWidth="1"/>
    <col min="8192" max="8192" width="18" style="360" customWidth="1"/>
    <col min="8193" max="8193" width="15.5546875" style="360" customWidth="1"/>
    <col min="8194" max="8194" width="23.88671875" style="360" customWidth="1"/>
    <col min="8195" max="8198" width="0" style="360" hidden="1" customWidth="1"/>
    <col min="8199" max="8215" width="9.109375" style="360"/>
    <col min="8216" max="8222" width="0" style="360" hidden="1" customWidth="1"/>
    <col min="8223" max="8442" width="9.109375" style="360"/>
    <col min="8443" max="8443" width="13" style="360" customWidth="1"/>
    <col min="8444" max="8444" width="35.88671875" style="360" customWidth="1"/>
    <col min="8445" max="8445" width="8.6640625" style="360" customWidth="1"/>
    <col min="8446" max="8446" width="11.6640625" style="360" customWidth="1"/>
    <col min="8447" max="8447" width="17.5546875" style="360" customWidth="1"/>
    <col min="8448" max="8448" width="18" style="360" customWidth="1"/>
    <col min="8449" max="8449" width="15.5546875" style="360" customWidth="1"/>
    <col min="8450" max="8450" width="23.88671875" style="360" customWidth="1"/>
    <col min="8451" max="8454" width="0" style="360" hidden="1" customWidth="1"/>
    <col min="8455" max="8471" width="9.109375" style="360"/>
    <col min="8472" max="8478" width="0" style="360" hidden="1" customWidth="1"/>
    <col min="8479" max="8698" width="9.109375" style="360"/>
    <col min="8699" max="8699" width="13" style="360" customWidth="1"/>
    <col min="8700" max="8700" width="35.88671875" style="360" customWidth="1"/>
    <col min="8701" max="8701" width="8.6640625" style="360" customWidth="1"/>
    <col min="8702" max="8702" width="11.6640625" style="360" customWidth="1"/>
    <col min="8703" max="8703" width="17.5546875" style="360" customWidth="1"/>
    <col min="8704" max="8704" width="18" style="360" customWidth="1"/>
    <col min="8705" max="8705" width="15.5546875" style="360" customWidth="1"/>
    <col min="8706" max="8706" width="23.88671875" style="360" customWidth="1"/>
    <col min="8707" max="8710" width="0" style="360" hidden="1" customWidth="1"/>
    <col min="8711" max="8727" width="9.109375" style="360"/>
    <col min="8728" max="8734" width="0" style="360" hidden="1" customWidth="1"/>
    <col min="8735" max="8954" width="9.109375" style="360"/>
    <col min="8955" max="8955" width="13" style="360" customWidth="1"/>
    <col min="8956" max="8956" width="35.88671875" style="360" customWidth="1"/>
    <col min="8957" max="8957" width="8.6640625" style="360" customWidth="1"/>
    <col min="8958" max="8958" width="11.6640625" style="360" customWidth="1"/>
    <col min="8959" max="8959" width="17.5546875" style="360" customWidth="1"/>
    <col min="8960" max="8960" width="18" style="360" customWidth="1"/>
    <col min="8961" max="8961" width="15.5546875" style="360" customWidth="1"/>
    <col min="8962" max="8962" width="23.88671875" style="360" customWidth="1"/>
    <col min="8963" max="8966" width="0" style="360" hidden="1" customWidth="1"/>
    <col min="8967" max="8983" width="9.109375" style="360"/>
    <col min="8984" max="8990" width="0" style="360" hidden="1" customWidth="1"/>
    <col min="8991" max="9210" width="9.109375" style="360"/>
    <col min="9211" max="9211" width="13" style="360" customWidth="1"/>
    <col min="9212" max="9212" width="35.88671875" style="360" customWidth="1"/>
    <col min="9213" max="9213" width="8.6640625" style="360" customWidth="1"/>
    <col min="9214" max="9214" width="11.6640625" style="360" customWidth="1"/>
    <col min="9215" max="9215" width="17.5546875" style="360" customWidth="1"/>
    <col min="9216" max="9216" width="18" style="360" customWidth="1"/>
    <col min="9217" max="9217" width="15.5546875" style="360" customWidth="1"/>
    <col min="9218" max="9218" width="23.88671875" style="360" customWidth="1"/>
    <col min="9219" max="9222" width="0" style="360" hidden="1" customWidth="1"/>
    <col min="9223" max="9239" width="9.109375" style="360"/>
    <col min="9240" max="9246" width="0" style="360" hidden="1" customWidth="1"/>
    <col min="9247" max="9466" width="9.109375" style="360"/>
    <col min="9467" max="9467" width="13" style="360" customWidth="1"/>
    <col min="9468" max="9468" width="35.88671875" style="360" customWidth="1"/>
    <col min="9469" max="9469" width="8.6640625" style="360" customWidth="1"/>
    <col min="9470" max="9470" width="11.6640625" style="360" customWidth="1"/>
    <col min="9471" max="9471" width="17.5546875" style="360" customWidth="1"/>
    <col min="9472" max="9472" width="18" style="360" customWidth="1"/>
    <col min="9473" max="9473" width="15.5546875" style="360" customWidth="1"/>
    <col min="9474" max="9474" width="23.88671875" style="360" customWidth="1"/>
    <col min="9475" max="9478" width="0" style="360" hidden="1" customWidth="1"/>
    <col min="9479" max="9495" width="9.109375" style="360"/>
    <col min="9496" max="9502" width="0" style="360" hidden="1" customWidth="1"/>
    <col min="9503" max="9722" width="9.109375" style="360"/>
    <col min="9723" max="9723" width="13" style="360" customWidth="1"/>
    <col min="9724" max="9724" width="35.88671875" style="360" customWidth="1"/>
    <col min="9725" max="9725" width="8.6640625" style="360" customWidth="1"/>
    <col min="9726" max="9726" width="11.6640625" style="360" customWidth="1"/>
    <col min="9727" max="9727" width="17.5546875" style="360" customWidth="1"/>
    <col min="9728" max="9728" width="18" style="360" customWidth="1"/>
    <col min="9729" max="9729" width="15.5546875" style="360" customWidth="1"/>
    <col min="9730" max="9730" width="23.88671875" style="360" customWidth="1"/>
    <col min="9731" max="9734" width="0" style="360" hidden="1" customWidth="1"/>
    <col min="9735" max="9751" width="9.109375" style="360"/>
    <col min="9752" max="9758" width="0" style="360" hidden="1" customWidth="1"/>
    <col min="9759" max="9978" width="9.109375" style="360"/>
    <col min="9979" max="9979" width="13" style="360" customWidth="1"/>
    <col min="9980" max="9980" width="35.88671875" style="360" customWidth="1"/>
    <col min="9981" max="9981" width="8.6640625" style="360" customWidth="1"/>
    <col min="9982" max="9982" width="11.6640625" style="360" customWidth="1"/>
    <col min="9983" max="9983" width="17.5546875" style="360" customWidth="1"/>
    <col min="9984" max="9984" width="18" style="360" customWidth="1"/>
    <col min="9985" max="9985" width="15.5546875" style="360" customWidth="1"/>
    <col min="9986" max="9986" width="23.88671875" style="360" customWidth="1"/>
    <col min="9987" max="9990" width="0" style="360" hidden="1" customWidth="1"/>
    <col min="9991" max="10007" width="9.109375" style="360"/>
    <col min="10008" max="10014" width="0" style="360" hidden="1" customWidth="1"/>
    <col min="10015" max="10234" width="9.109375" style="360"/>
    <col min="10235" max="10235" width="13" style="360" customWidth="1"/>
    <col min="10236" max="10236" width="35.88671875" style="360" customWidth="1"/>
    <col min="10237" max="10237" width="8.6640625" style="360" customWidth="1"/>
    <col min="10238" max="10238" width="11.6640625" style="360" customWidth="1"/>
    <col min="10239" max="10239" width="17.5546875" style="360" customWidth="1"/>
    <col min="10240" max="10240" width="18" style="360" customWidth="1"/>
    <col min="10241" max="10241" width="15.5546875" style="360" customWidth="1"/>
    <col min="10242" max="10242" width="23.88671875" style="360" customWidth="1"/>
    <col min="10243" max="10246" width="0" style="360" hidden="1" customWidth="1"/>
    <col min="10247" max="10263" width="9.109375" style="360"/>
    <col min="10264" max="10270" width="0" style="360" hidden="1" customWidth="1"/>
    <col min="10271" max="10490" width="9.109375" style="360"/>
    <col min="10491" max="10491" width="13" style="360" customWidth="1"/>
    <col min="10492" max="10492" width="35.88671875" style="360" customWidth="1"/>
    <col min="10493" max="10493" width="8.6640625" style="360" customWidth="1"/>
    <col min="10494" max="10494" width="11.6640625" style="360" customWidth="1"/>
    <col min="10495" max="10495" width="17.5546875" style="360" customWidth="1"/>
    <col min="10496" max="10496" width="18" style="360" customWidth="1"/>
    <col min="10497" max="10497" width="15.5546875" style="360" customWidth="1"/>
    <col min="10498" max="10498" width="23.88671875" style="360" customWidth="1"/>
    <col min="10499" max="10502" width="0" style="360" hidden="1" customWidth="1"/>
    <col min="10503" max="10519" width="9.109375" style="360"/>
    <col min="10520" max="10526" width="0" style="360" hidden="1" customWidth="1"/>
    <col min="10527" max="10746" width="9.109375" style="360"/>
    <col min="10747" max="10747" width="13" style="360" customWidth="1"/>
    <col min="10748" max="10748" width="35.88671875" style="360" customWidth="1"/>
    <col min="10749" max="10749" width="8.6640625" style="360" customWidth="1"/>
    <col min="10750" max="10750" width="11.6640625" style="360" customWidth="1"/>
    <col min="10751" max="10751" width="17.5546875" style="360" customWidth="1"/>
    <col min="10752" max="10752" width="18" style="360" customWidth="1"/>
    <col min="10753" max="10753" width="15.5546875" style="360" customWidth="1"/>
    <col min="10754" max="10754" width="23.88671875" style="360" customWidth="1"/>
    <col min="10755" max="10758" width="0" style="360" hidden="1" customWidth="1"/>
    <col min="10759" max="10775" width="9.109375" style="360"/>
    <col min="10776" max="10782" width="0" style="360" hidden="1" customWidth="1"/>
    <col min="10783" max="11002" width="9.109375" style="360"/>
    <col min="11003" max="11003" width="13" style="360" customWidth="1"/>
    <col min="11004" max="11004" width="35.88671875" style="360" customWidth="1"/>
    <col min="11005" max="11005" width="8.6640625" style="360" customWidth="1"/>
    <col min="11006" max="11006" width="11.6640625" style="360" customWidth="1"/>
    <col min="11007" max="11007" width="17.5546875" style="360" customWidth="1"/>
    <col min="11008" max="11008" width="18" style="360" customWidth="1"/>
    <col min="11009" max="11009" width="15.5546875" style="360" customWidth="1"/>
    <col min="11010" max="11010" width="23.88671875" style="360" customWidth="1"/>
    <col min="11011" max="11014" width="0" style="360" hidden="1" customWidth="1"/>
    <col min="11015" max="11031" width="9.109375" style="360"/>
    <col min="11032" max="11038" width="0" style="360" hidden="1" customWidth="1"/>
    <col min="11039" max="11258" width="9.109375" style="360"/>
    <col min="11259" max="11259" width="13" style="360" customWidth="1"/>
    <col min="11260" max="11260" width="35.88671875" style="360" customWidth="1"/>
    <col min="11261" max="11261" width="8.6640625" style="360" customWidth="1"/>
    <col min="11262" max="11262" width="11.6640625" style="360" customWidth="1"/>
    <col min="11263" max="11263" width="17.5546875" style="360" customWidth="1"/>
    <col min="11264" max="11264" width="18" style="360" customWidth="1"/>
    <col min="11265" max="11265" width="15.5546875" style="360" customWidth="1"/>
    <col min="11266" max="11266" width="23.88671875" style="360" customWidth="1"/>
    <col min="11267" max="11270" width="0" style="360" hidden="1" customWidth="1"/>
    <col min="11271" max="11287" width="9.109375" style="360"/>
    <col min="11288" max="11294" width="0" style="360" hidden="1" customWidth="1"/>
    <col min="11295" max="11514" width="9.109375" style="360"/>
    <col min="11515" max="11515" width="13" style="360" customWidth="1"/>
    <col min="11516" max="11516" width="35.88671875" style="360" customWidth="1"/>
    <col min="11517" max="11517" width="8.6640625" style="360" customWidth="1"/>
    <col min="11518" max="11518" width="11.6640625" style="360" customWidth="1"/>
    <col min="11519" max="11519" width="17.5546875" style="360" customWidth="1"/>
    <col min="11520" max="11520" width="18" style="360" customWidth="1"/>
    <col min="11521" max="11521" width="15.5546875" style="360" customWidth="1"/>
    <col min="11522" max="11522" width="23.88671875" style="360" customWidth="1"/>
    <col min="11523" max="11526" width="0" style="360" hidden="1" customWidth="1"/>
    <col min="11527" max="11543" width="9.109375" style="360"/>
    <col min="11544" max="11550" width="0" style="360" hidden="1" customWidth="1"/>
    <col min="11551" max="11770" width="9.109375" style="360"/>
    <col min="11771" max="11771" width="13" style="360" customWidth="1"/>
    <col min="11772" max="11772" width="35.88671875" style="360" customWidth="1"/>
    <col min="11773" max="11773" width="8.6640625" style="360" customWidth="1"/>
    <col min="11774" max="11774" width="11.6640625" style="360" customWidth="1"/>
    <col min="11775" max="11775" width="17.5546875" style="360" customWidth="1"/>
    <col min="11776" max="11776" width="18" style="360" customWidth="1"/>
    <col min="11777" max="11777" width="15.5546875" style="360" customWidth="1"/>
    <col min="11778" max="11778" width="23.88671875" style="360" customWidth="1"/>
    <col min="11779" max="11782" width="0" style="360" hidden="1" customWidth="1"/>
    <col min="11783" max="11799" width="9.109375" style="360"/>
    <col min="11800" max="11806" width="0" style="360" hidden="1" customWidth="1"/>
    <col min="11807" max="12026" width="9.109375" style="360"/>
    <col min="12027" max="12027" width="13" style="360" customWidth="1"/>
    <col min="12028" max="12028" width="35.88671875" style="360" customWidth="1"/>
    <col min="12029" max="12029" width="8.6640625" style="360" customWidth="1"/>
    <col min="12030" max="12030" width="11.6640625" style="360" customWidth="1"/>
    <col min="12031" max="12031" width="17.5546875" style="360" customWidth="1"/>
    <col min="12032" max="12032" width="18" style="360" customWidth="1"/>
    <col min="12033" max="12033" width="15.5546875" style="360" customWidth="1"/>
    <col min="12034" max="12034" width="23.88671875" style="360" customWidth="1"/>
    <col min="12035" max="12038" width="0" style="360" hidden="1" customWidth="1"/>
    <col min="12039" max="12055" width="9.109375" style="360"/>
    <col min="12056" max="12062" width="0" style="360" hidden="1" customWidth="1"/>
    <col min="12063" max="12282" width="9.109375" style="360"/>
    <col min="12283" max="12283" width="13" style="360" customWidth="1"/>
    <col min="12284" max="12284" width="35.88671875" style="360" customWidth="1"/>
    <col min="12285" max="12285" width="8.6640625" style="360" customWidth="1"/>
    <col min="12286" max="12286" width="11.6640625" style="360" customWidth="1"/>
    <col min="12287" max="12287" width="17.5546875" style="360" customWidth="1"/>
    <col min="12288" max="12288" width="18" style="360" customWidth="1"/>
    <col min="12289" max="12289" width="15.5546875" style="360" customWidth="1"/>
    <col min="12290" max="12290" width="23.88671875" style="360" customWidth="1"/>
    <col min="12291" max="12294" width="0" style="360" hidden="1" customWidth="1"/>
    <col min="12295" max="12311" width="9.109375" style="360"/>
    <col min="12312" max="12318" width="0" style="360" hidden="1" customWidth="1"/>
    <col min="12319" max="12538" width="9.109375" style="360"/>
    <col min="12539" max="12539" width="13" style="360" customWidth="1"/>
    <col min="12540" max="12540" width="35.88671875" style="360" customWidth="1"/>
    <col min="12541" max="12541" width="8.6640625" style="360" customWidth="1"/>
    <col min="12542" max="12542" width="11.6640625" style="360" customWidth="1"/>
    <col min="12543" max="12543" width="17.5546875" style="360" customWidth="1"/>
    <col min="12544" max="12544" width="18" style="360" customWidth="1"/>
    <col min="12545" max="12545" width="15.5546875" style="360" customWidth="1"/>
    <col min="12546" max="12546" width="23.88671875" style="360" customWidth="1"/>
    <col min="12547" max="12550" width="0" style="360" hidden="1" customWidth="1"/>
    <col min="12551" max="12567" width="9.109375" style="360"/>
    <col min="12568" max="12574" width="0" style="360" hidden="1" customWidth="1"/>
    <col min="12575" max="12794" width="9.109375" style="360"/>
    <col min="12795" max="12795" width="13" style="360" customWidth="1"/>
    <col min="12796" max="12796" width="35.88671875" style="360" customWidth="1"/>
    <col min="12797" max="12797" width="8.6640625" style="360" customWidth="1"/>
    <col min="12798" max="12798" width="11.6640625" style="360" customWidth="1"/>
    <col min="12799" max="12799" width="17.5546875" style="360" customWidth="1"/>
    <col min="12800" max="12800" width="18" style="360" customWidth="1"/>
    <col min="12801" max="12801" width="15.5546875" style="360" customWidth="1"/>
    <col min="12802" max="12802" width="23.88671875" style="360" customWidth="1"/>
    <col min="12803" max="12806" width="0" style="360" hidden="1" customWidth="1"/>
    <col min="12807" max="12823" width="9.109375" style="360"/>
    <col min="12824" max="12830" width="0" style="360" hidden="1" customWidth="1"/>
    <col min="12831" max="13050" width="9.109375" style="360"/>
    <col min="13051" max="13051" width="13" style="360" customWidth="1"/>
    <col min="13052" max="13052" width="35.88671875" style="360" customWidth="1"/>
    <col min="13053" max="13053" width="8.6640625" style="360" customWidth="1"/>
    <col min="13054" max="13054" width="11.6640625" style="360" customWidth="1"/>
    <col min="13055" max="13055" width="17.5546875" style="360" customWidth="1"/>
    <col min="13056" max="13056" width="18" style="360" customWidth="1"/>
    <col min="13057" max="13057" width="15.5546875" style="360" customWidth="1"/>
    <col min="13058" max="13058" width="23.88671875" style="360" customWidth="1"/>
    <col min="13059" max="13062" width="0" style="360" hidden="1" customWidth="1"/>
    <col min="13063" max="13079" width="9.109375" style="360"/>
    <col min="13080" max="13086" width="0" style="360" hidden="1" customWidth="1"/>
    <col min="13087" max="13306" width="9.109375" style="360"/>
    <col min="13307" max="13307" width="13" style="360" customWidth="1"/>
    <col min="13308" max="13308" width="35.88671875" style="360" customWidth="1"/>
    <col min="13309" max="13309" width="8.6640625" style="360" customWidth="1"/>
    <col min="13310" max="13310" width="11.6640625" style="360" customWidth="1"/>
    <col min="13311" max="13311" width="17.5546875" style="360" customWidth="1"/>
    <col min="13312" max="13312" width="18" style="360" customWidth="1"/>
    <col min="13313" max="13313" width="15.5546875" style="360" customWidth="1"/>
    <col min="13314" max="13314" width="23.88671875" style="360" customWidth="1"/>
    <col min="13315" max="13318" width="0" style="360" hidden="1" customWidth="1"/>
    <col min="13319" max="13335" width="9.109375" style="360"/>
    <col min="13336" max="13342" width="0" style="360" hidden="1" customWidth="1"/>
    <col min="13343" max="13562" width="9.109375" style="360"/>
    <col min="13563" max="13563" width="13" style="360" customWidth="1"/>
    <col min="13564" max="13564" width="35.88671875" style="360" customWidth="1"/>
    <col min="13565" max="13565" width="8.6640625" style="360" customWidth="1"/>
    <col min="13566" max="13566" width="11.6640625" style="360" customWidth="1"/>
    <col min="13567" max="13567" width="17.5546875" style="360" customWidth="1"/>
    <col min="13568" max="13568" width="18" style="360" customWidth="1"/>
    <col min="13569" max="13569" width="15.5546875" style="360" customWidth="1"/>
    <col min="13570" max="13570" width="23.88671875" style="360" customWidth="1"/>
    <col min="13571" max="13574" width="0" style="360" hidden="1" customWidth="1"/>
    <col min="13575" max="13591" width="9.109375" style="360"/>
    <col min="13592" max="13598" width="0" style="360" hidden="1" customWidth="1"/>
    <col min="13599" max="13818" width="9.109375" style="360"/>
    <col min="13819" max="13819" width="13" style="360" customWidth="1"/>
    <col min="13820" max="13820" width="35.88671875" style="360" customWidth="1"/>
    <col min="13821" max="13821" width="8.6640625" style="360" customWidth="1"/>
    <col min="13822" max="13822" width="11.6640625" style="360" customWidth="1"/>
    <col min="13823" max="13823" width="17.5546875" style="360" customWidth="1"/>
    <col min="13824" max="13824" width="18" style="360" customWidth="1"/>
    <col min="13825" max="13825" width="15.5546875" style="360" customWidth="1"/>
    <col min="13826" max="13826" width="23.88671875" style="360" customWidth="1"/>
    <col min="13827" max="13830" width="0" style="360" hidden="1" customWidth="1"/>
    <col min="13831" max="13847" width="9.109375" style="360"/>
    <col min="13848" max="13854" width="0" style="360" hidden="1" customWidth="1"/>
    <col min="13855" max="14074" width="9.109375" style="360"/>
    <col min="14075" max="14075" width="13" style="360" customWidth="1"/>
    <col min="14076" max="14076" width="35.88671875" style="360" customWidth="1"/>
    <col min="14077" max="14077" width="8.6640625" style="360" customWidth="1"/>
    <col min="14078" max="14078" width="11.6640625" style="360" customWidth="1"/>
    <col min="14079" max="14079" width="17.5546875" style="360" customWidth="1"/>
    <col min="14080" max="14080" width="18" style="360" customWidth="1"/>
    <col min="14081" max="14081" width="15.5546875" style="360" customWidth="1"/>
    <col min="14082" max="14082" width="23.88671875" style="360" customWidth="1"/>
    <col min="14083" max="14086" width="0" style="360" hidden="1" customWidth="1"/>
    <col min="14087" max="14103" width="9.109375" style="360"/>
    <col min="14104" max="14110" width="0" style="360" hidden="1" customWidth="1"/>
    <col min="14111" max="14330" width="9.109375" style="360"/>
    <col min="14331" max="14331" width="13" style="360" customWidth="1"/>
    <col min="14332" max="14332" width="35.88671875" style="360" customWidth="1"/>
    <col min="14333" max="14333" width="8.6640625" style="360" customWidth="1"/>
    <col min="14334" max="14334" width="11.6640625" style="360" customWidth="1"/>
    <col min="14335" max="14335" width="17.5546875" style="360" customWidth="1"/>
    <col min="14336" max="14336" width="18" style="360" customWidth="1"/>
    <col min="14337" max="14337" width="15.5546875" style="360" customWidth="1"/>
    <col min="14338" max="14338" width="23.88671875" style="360" customWidth="1"/>
    <col min="14339" max="14342" width="0" style="360" hidden="1" customWidth="1"/>
    <col min="14343" max="14359" width="9.109375" style="360"/>
    <col min="14360" max="14366" width="0" style="360" hidden="1" customWidth="1"/>
    <col min="14367" max="14586" width="9.109375" style="360"/>
    <col min="14587" max="14587" width="13" style="360" customWidth="1"/>
    <col min="14588" max="14588" width="35.88671875" style="360" customWidth="1"/>
    <col min="14589" max="14589" width="8.6640625" style="360" customWidth="1"/>
    <col min="14590" max="14590" width="11.6640625" style="360" customWidth="1"/>
    <col min="14591" max="14591" width="17.5546875" style="360" customWidth="1"/>
    <col min="14592" max="14592" width="18" style="360" customWidth="1"/>
    <col min="14593" max="14593" width="15.5546875" style="360" customWidth="1"/>
    <col min="14594" max="14594" width="23.88671875" style="360" customWidth="1"/>
    <col min="14595" max="14598" width="0" style="360" hidden="1" customWidth="1"/>
    <col min="14599" max="14615" width="9.109375" style="360"/>
    <col min="14616" max="14622" width="0" style="360" hidden="1" customWidth="1"/>
    <col min="14623" max="14842" width="9.109375" style="360"/>
    <col min="14843" max="14843" width="13" style="360" customWidth="1"/>
    <col min="14844" max="14844" width="35.88671875" style="360" customWidth="1"/>
    <col min="14845" max="14845" width="8.6640625" style="360" customWidth="1"/>
    <col min="14846" max="14846" width="11.6640625" style="360" customWidth="1"/>
    <col min="14847" max="14847" width="17.5546875" style="360" customWidth="1"/>
    <col min="14848" max="14848" width="18" style="360" customWidth="1"/>
    <col min="14849" max="14849" width="15.5546875" style="360" customWidth="1"/>
    <col min="14850" max="14850" width="23.88671875" style="360" customWidth="1"/>
    <col min="14851" max="14854" width="0" style="360" hidden="1" customWidth="1"/>
    <col min="14855" max="14871" width="9.109375" style="360"/>
    <col min="14872" max="14878" width="0" style="360" hidden="1" customWidth="1"/>
    <col min="14879" max="15098" width="9.109375" style="360"/>
    <col min="15099" max="15099" width="13" style="360" customWidth="1"/>
    <col min="15100" max="15100" width="35.88671875" style="360" customWidth="1"/>
    <col min="15101" max="15101" width="8.6640625" style="360" customWidth="1"/>
    <col min="15102" max="15102" width="11.6640625" style="360" customWidth="1"/>
    <col min="15103" max="15103" width="17.5546875" style="360" customWidth="1"/>
    <col min="15104" max="15104" width="18" style="360" customWidth="1"/>
    <col min="15105" max="15105" width="15.5546875" style="360" customWidth="1"/>
    <col min="15106" max="15106" width="23.88671875" style="360" customWidth="1"/>
    <col min="15107" max="15110" width="0" style="360" hidden="1" customWidth="1"/>
    <col min="15111" max="15127" width="9.109375" style="360"/>
    <col min="15128" max="15134" width="0" style="360" hidden="1" customWidth="1"/>
    <col min="15135" max="15354" width="9.109375" style="360"/>
    <col min="15355" max="15355" width="13" style="360" customWidth="1"/>
    <col min="15356" max="15356" width="35.88671875" style="360" customWidth="1"/>
    <col min="15357" max="15357" width="8.6640625" style="360" customWidth="1"/>
    <col min="15358" max="15358" width="11.6640625" style="360" customWidth="1"/>
    <col min="15359" max="15359" width="17.5546875" style="360" customWidth="1"/>
    <col min="15360" max="15360" width="18" style="360" customWidth="1"/>
    <col min="15361" max="15361" width="15.5546875" style="360" customWidth="1"/>
    <col min="15362" max="15362" width="23.88671875" style="360" customWidth="1"/>
    <col min="15363" max="15366" width="0" style="360" hidden="1" customWidth="1"/>
    <col min="15367" max="15383" width="9.109375" style="360"/>
    <col min="15384" max="15390" width="0" style="360" hidden="1" customWidth="1"/>
    <col min="15391" max="15610" width="9.109375" style="360"/>
    <col min="15611" max="15611" width="13" style="360" customWidth="1"/>
    <col min="15612" max="15612" width="35.88671875" style="360" customWidth="1"/>
    <col min="15613" max="15613" width="8.6640625" style="360" customWidth="1"/>
    <col min="15614" max="15614" width="11.6640625" style="360" customWidth="1"/>
    <col min="15615" max="15615" width="17.5546875" style="360" customWidth="1"/>
    <col min="15616" max="15616" width="18" style="360" customWidth="1"/>
    <col min="15617" max="15617" width="15.5546875" style="360" customWidth="1"/>
    <col min="15618" max="15618" width="23.88671875" style="360" customWidth="1"/>
    <col min="15619" max="15622" width="0" style="360" hidden="1" customWidth="1"/>
    <col min="15623" max="15639" width="9.109375" style="360"/>
    <col min="15640" max="15646" width="0" style="360" hidden="1" customWidth="1"/>
    <col min="15647" max="15866" width="9.109375" style="360"/>
    <col min="15867" max="15867" width="13" style="360" customWidth="1"/>
    <col min="15868" max="15868" width="35.88671875" style="360" customWidth="1"/>
    <col min="15869" max="15869" width="8.6640625" style="360" customWidth="1"/>
    <col min="15870" max="15870" width="11.6640625" style="360" customWidth="1"/>
    <col min="15871" max="15871" width="17.5546875" style="360" customWidth="1"/>
    <col min="15872" max="15872" width="18" style="360" customWidth="1"/>
    <col min="15873" max="15873" width="15.5546875" style="360" customWidth="1"/>
    <col min="15874" max="15874" width="23.88671875" style="360" customWidth="1"/>
    <col min="15875" max="15878" width="0" style="360" hidden="1" customWidth="1"/>
    <col min="15879" max="15895" width="9.109375" style="360"/>
    <col min="15896" max="15902" width="0" style="360" hidden="1" customWidth="1"/>
    <col min="15903" max="16122" width="9.109375" style="360"/>
    <col min="16123" max="16123" width="13" style="360" customWidth="1"/>
    <col min="16124" max="16124" width="35.88671875" style="360" customWidth="1"/>
    <col min="16125" max="16125" width="8.6640625" style="360" customWidth="1"/>
    <col min="16126" max="16126" width="11.6640625" style="360" customWidth="1"/>
    <col min="16127" max="16127" width="17.5546875" style="360" customWidth="1"/>
    <col min="16128" max="16128" width="18" style="360" customWidth="1"/>
    <col min="16129" max="16129" width="15.5546875" style="360" customWidth="1"/>
    <col min="16130" max="16130" width="23.88671875" style="360" customWidth="1"/>
    <col min="16131" max="16134" width="0" style="360" hidden="1" customWidth="1"/>
    <col min="16135" max="16151" width="9.109375" style="360"/>
    <col min="16152" max="16158" width="0" style="360" hidden="1" customWidth="1"/>
    <col min="16159" max="16383" width="9.109375" style="360"/>
    <col min="16384" max="16384" width="9.109375" style="360" customWidth="1"/>
  </cols>
  <sheetData>
    <row r="1" spans="1:39" s="403" customFormat="1" ht="18" customHeight="1">
      <c r="A1" s="397" t="str">
        <f>Cover!B3</f>
        <v>Specification No.: CC-CS/93-NER/SS-4007/3/G2</v>
      </c>
      <c r="B1" s="397"/>
      <c r="C1" s="397"/>
      <c r="D1" s="397"/>
      <c r="E1" s="397"/>
      <c r="F1" s="397"/>
      <c r="G1" s="517"/>
      <c r="H1" s="398"/>
      <c r="I1" s="398"/>
      <c r="J1" s="398"/>
      <c r="K1" s="398"/>
      <c r="L1" s="398"/>
      <c r="M1" s="398"/>
      <c r="N1" s="399" t="s">
        <v>39</v>
      </c>
      <c r="O1" s="400"/>
      <c r="P1" s="400"/>
      <c r="Q1" s="400"/>
      <c r="R1" s="400"/>
      <c r="S1" s="400"/>
      <c r="T1" s="400"/>
      <c r="U1" s="400"/>
      <c r="V1" s="400"/>
      <c r="W1" s="400"/>
      <c r="X1" s="401"/>
      <c r="Y1" s="401"/>
      <c r="Z1" s="401"/>
      <c r="AA1" s="400"/>
      <c r="AB1" s="400"/>
      <c r="AC1" s="400"/>
      <c r="AD1" s="400"/>
      <c r="AE1" s="400"/>
      <c r="AF1" s="400"/>
      <c r="AG1" s="400"/>
      <c r="AH1" s="400"/>
      <c r="AI1" s="400"/>
      <c r="AJ1" s="402"/>
      <c r="AK1" s="402"/>
      <c r="AL1" s="402"/>
      <c r="AM1" s="402"/>
    </row>
    <row r="2" spans="1:39" s="403" customFormat="1" ht="12.75" customHeight="1">
      <c r="A2" s="404"/>
      <c r="B2" s="404"/>
      <c r="C2" s="404"/>
      <c r="D2" s="404"/>
      <c r="E2" s="404"/>
      <c r="F2" s="404"/>
      <c r="G2" s="518"/>
      <c r="H2" s="405"/>
      <c r="I2" s="405"/>
      <c r="J2" s="405"/>
      <c r="K2" s="405"/>
      <c r="L2" s="400"/>
      <c r="M2" s="400"/>
      <c r="N2" s="400"/>
      <c r="O2" s="400"/>
      <c r="P2" s="400"/>
      <c r="Q2" s="400"/>
      <c r="R2" s="400"/>
      <c r="S2" s="400"/>
      <c r="T2" s="400"/>
      <c r="U2" s="400"/>
      <c r="V2" s="400"/>
      <c r="W2" s="400"/>
      <c r="X2" s="401"/>
      <c r="Y2" s="401"/>
      <c r="Z2" s="401"/>
      <c r="AA2" s="400"/>
      <c r="AB2" s="400"/>
      <c r="AC2" s="400"/>
      <c r="AD2" s="400"/>
      <c r="AE2" s="400"/>
      <c r="AF2" s="400"/>
      <c r="AG2" s="400"/>
      <c r="AH2" s="400"/>
      <c r="AI2" s="400"/>
      <c r="AJ2" s="402"/>
      <c r="AK2" s="402"/>
      <c r="AL2" s="402"/>
      <c r="AM2" s="402"/>
    </row>
    <row r="3" spans="1:39" s="403" customFormat="1" ht="50.25" customHeight="1">
      <c r="A3" s="1013"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13"/>
      <c r="C3" s="1013"/>
      <c r="D3" s="1013"/>
      <c r="E3" s="1013"/>
      <c r="F3" s="1013"/>
      <c r="G3" s="1013"/>
      <c r="H3" s="1013"/>
      <c r="I3" s="1013"/>
      <c r="J3" s="1013"/>
      <c r="K3" s="1013"/>
      <c r="L3" s="1013"/>
      <c r="M3" s="1013"/>
      <c r="N3" s="1013"/>
      <c r="O3" s="400"/>
      <c r="P3" s="400"/>
      <c r="Q3" s="400"/>
      <c r="R3" s="400"/>
      <c r="S3" s="400"/>
      <c r="T3" s="400"/>
      <c r="U3" s="400"/>
      <c r="V3" s="400"/>
      <c r="W3" s="400"/>
      <c r="X3" s="406" t="s">
        <v>22</v>
      </c>
      <c r="Y3" s="401"/>
      <c r="Z3" s="407">
        <f>IF(ISERROR(#REF!/('[1]Sch-6'!D14+'[1]Sch-6'!D16+'[1]Sch-6'!D18)),0,#REF!/( '[1]Sch-6'!D14+'[1]Sch-6'!D16+'[1]Sch-6'!D18))</f>
        <v>0</v>
      </c>
      <c r="AA3" s="400"/>
      <c r="AB3" s="400"/>
      <c r="AC3" s="400"/>
      <c r="AD3" s="400"/>
      <c r="AE3" s="400"/>
      <c r="AF3" s="400"/>
      <c r="AG3" s="400"/>
      <c r="AH3" s="400"/>
      <c r="AI3" s="400"/>
      <c r="AJ3" s="402"/>
      <c r="AK3" s="402"/>
      <c r="AL3" s="402"/>
      <c r="AM3" s="402"/>
    </row>
    <row r="4" spans="1:39" s="403" customFormat="1" ht="21.9" customHeight="1">
      <c r="A4" s="1012" t="s">
        <v>23</v>
      </c>
      <c r="B4" s="1012"/>
      <c r="C4" s="1012"/>
      <c r="D4" s="1012"/>
      <c r="E4" s="1012"/>
      <c r="F4" s="1012"/>
      <c r="G4" s="1012"/>
      <c r="H4" s="1012"/>
      <c r="I4" s="1012"/>
      <c r="J4" s="1012"/>
      <c r="K4" s="1012"/>
      <c r="L4" s="1012"/>
      <c r="M4" s="1012"/>
      <c r="N4" s="1012"/>
      <c r="O4" s="400"/>
      <c r="P4" s="400"/>
      <c r="Q4" s="400"/>
      <c r="R4" s="400"/>
      <c r="S4" s="400"/>
      <c r="T4" s="400"/>
      <c r="U4" s="400"/>
      <c r="V4" s="400"/>
      <c r="W4" s="400"/>
      <c r="X4" s="406" t="s">
        <v>24</v>
      </c>
      <c r="Y4" s="401"/>
      <c r="Z4" s="407" t="e">
        <f>#REF!</f>
        <v>#REF!</v>
      </c>
      <c r="AA4" s="400"/>
      <c r="AB4" s="400"/>
      <c r="AC4" s="400"/>
      <c r="AD4" s="400"/>
      <c r="AE4" s="400"/>
      <c r="AF4" s="400"/>
      <c r="AG4" s="400"/>
      <c r="AH4" s="400"/>
      <c r="AI4" s="400"/>
      <c r="AJ4" s="402"/>
      <c r="AK4" s="402"/>
      <c r="AL4" s="402"/>
      <c r="AM4" s="402"/>
    </row>
    <row r="5" spans="1:39" s="403" customFormat="1" ht="10.5" customHeight="1">
      <c r="A5" s="408"/>
      <c r="B5" s="408"/>
      <c r="C5" s="408"/>
      <c r="D5" s="408"/>
      <c r="E5" s="408"/>
      <c r="F5" s="408"/>
      <c r="G5" s="519"/>
      <c r="H5" s="409"/>
      <c r="I5" s="409"/>
      <c r="J5" s="409"/>
      <c r="K5" s="409"/>
      <c r="L5" s="400"/>
      <c r="M5" s="400"/>
      <c r="N5" s="400"/>
      <c r="O5" s="400"/>
      <c r="P5" s="400"/>
      <c r="Q5" s="400"/>
      <c r="R5" s="400"/>
      <c r="S5" s="400"/>
      <c r="T5" s="400"/>
      <c r="U5" s="400"/>
      <c r="V5" s="400"/>
      <c r="W5" s="400"/>
      <c r="X5" s="406" t="s">
        <v>40</v>
      </c>
      <c r="Y5" s="401"/>
      <c r="Z5" s="407">
        <f>IF(ISERROR(#REF!/#REF!),0,#REF! /#REF!)</f>
        <v>0</v>
      </c>
      <c r="AA5" s="400"/>
      <c r="AB5" s="400"/>
      <c r="AC5" s="400"/>
      <c r="AD5" s="400"/>
      <c r="AE5" s="400"/>
      <c r="AF5" s="400"/>
      <c r="AG5" s="400"/>
      <c r="AH5" s="400"/>
      <c r="AI5" s="400"/>
      <c r="AJ5" s="402"/>
      <c r="AK5" s="402"/>
      <c r="AL5" s="402"/>
      <c r="AM5" s="402"/>
    </row>
    <row r="6" spans="1:39" s="403" customFormat="1" ht="27.9" customHeight="1">
      <c r="A6" s="410" t="str">
        <f>'Sch-1'!A6</f>
        <v>Bidder’s Name and Address  (Lead Partner) :</v>
      </c>
      <c r="B6" s="410"/>
      <c r="C6" s="410"/>
      <c r="D6" s="410"/>
      <c r="E6" s="410"/>
      <c r="F6" s="410"/>
      <c r="G6" s="520"/>
      <c r="H6" s="411"/>
      <c r="K6" s="412" t="s">
        <v>1</v>
      </c>
      <c r="L6" s="413"/>
      <c r="N6" s="400"/>
      <c r="O6" s="400"/>
      <c r="P6" s="400"/>
      <c r="Q6" s="400"/>
      <c r="R6" s="400"/>
      <c r="S6" s="400"/>
      <c r="T6" s="400"/>
      <c r="U6" s="400"/>
      <c r="V6" s="400"/>
      <c r="W6" s="400"/>
      <c r="X6" s="406" t="s">
        <v>41</v>
      </c>
      <c r="Y6" s="401"/>
      <c r="Z6" s="407" t="e">
        <f>#REF!</f>
        <v>#REF!</v>
      </c>
      <c r="AA6" s="400"/>
      <c r="AB6" s="400"/>
      <c r="AC6" s="400"/>
      <c r="AD6" s="400"/>
      <c r="AE6" s="400"/>
      <c r="AF6" s="400"/>
      <c r="AG6" s="400"/>
      <c r="AH6" s="400"/>
      <c r="AI6" s="400"/>
      <c r="AJ6" s="402"/>
      <c r="AK6" s="402"/>
      <c r="AL6" s="402"/>
      <c r="AM6" s="402"/>
    </row>
    <row r="7" spans="1:39" s="403" customFormat="1" ht="28.5" customHeight="1">
      <c r="A7" s="1015" t="str">
        <f>'Sch-6 After Discount'!A7:C7</f>
        <v/>
      </c>
      <c r="B7" s="1015"/>
      <c r="C7" s="1015"/>
      <c r="D7" s="1015"/>
      <c r="E7" s="1015"/>
      <c r="F7" s="1015"/>
      <c r="G7" s="1015"/>
      <c r="H7" s="1015"/>
      <c r="K7" s="414" t="str">
        <f>'Sch-1'!L7</f>
        <v>Contract Services</v>
      </c>
      <c r="L7" s="413"/>
      <c r="N7" s="400"/>
      <c r="O7" s="400"/>
      <c r="P7" s="400"/>
      <c r="Q7" s="400"/>
      <c r="R7" s="400"/>
      <c r="S7" s="400"/>
      <c r="T7" s="400"/>
      <c r="U7" s="400"/>
      <c r="V7" s="400"/>
      <c r="W7" s="400"/>
      <c r="X7" s="406" t="s">
        <v>27</v>
      </c>
      <c r="Y7" s="401"/>
      <c r="Z7" s="407" t="e">
        <f>SUM(Z3:Z6)</f>
        <v>#REF!</v>
      </c>
      <c r="AA7" s="400"/>
      <c r="AB7" s="400"/>
      <c r="AC7" s="400"/>
      <c r="AD7" s="400"/>
      <c r="AE7" s="400"/>
      <c r="AF7" s="400"/>
      <c r="AG7" s="400"/>
      <c r="AH7" s="400"/>
      <c r="AI7" s="400"/>
      <c r="AJ7" s="402"/>
      <c r="AK7" s="402"/>
      <c r="AL7" s="402"/>
      <c r="AM7" s="402"/>
    </row>
    <row r="8" spans="1:39" s="403" customFormat="1" ht="27.9" customHeight="1">
      <c r="A8" s="415" t="s">
        <v>42</v>
      </c>
      <c r="B8" s="415"/>
      <c r="C8" s="1016" t="str">
        <f>IF('Sch-1'!C8=0, "", 'Sch-1'!C8)</f>
        <v/>
      </c>
      <c r="D8" s="1016"/>
      <c r="E8" s="530"/>
      <c r="F8" s="530"/>
      <c r="G8" s="521"/>
      <c r="K8" s="414" t="str">
        <f>'Sch-1'!L8</f>
        <v>Power Grid Corporation of India Ltd.,</v>
      </c>
      <c r="L8" s="413"/>
      <c r="N8" s="400"/>
      <c r="O8" s="400"/>
      <c r="P8" s="400"/>
      <c r="Q8" s="400"/>
      <c r="R8" s="400"/>
      <c r="S8" s="400"/>
      <c r="T8" s="400"/>
      <c r="U8" s="400"/>
      <c r="V8" s="400"/>
      <c r="W8" s="400"/>
      <c r="X8" s="401"/>
      <c r="Y8" s="401"/>
      <c r="Z8" s="401"/>
      <c r="AA8" s="400"/>
      <c r="AB8" s="400"/>
      <c r="AC8" s="400"/>
      <c r="AD8" s="400"/>
      <c r="AE8" s="400"/>
      <c r="AF8" s="400"/>
      <c r="AG8" s="400"/>
      <c r="AH8" s="400"/>
      <c r="AI8" s="400"/>
      <c r="AJ8" s="402"/>
      <c r="AK8" s="402"/>
      <c r="AL8" s="402"/>
      <c r="AM8" s="402"/>
    </row>
    <row r="9" spans="1:39" s="403" customFormat="1" ht="27.9" customHeight="1">
      <c r="A9" s="415" t="s">
        <v>43</v>
      </c>
      <c r="B9" s="415"/>
      <c r="C9" s="1016" t="str">
        <f>IF('Sch-1'!C9=0, "", 'Sch-1'!C9)</f>
        <v/>
      </c>
      <c r="D9" s="1016"/>
      <c r="E9" s="530"/>
      <c r="F9" s="530"/>
      <c r="G9" s="521"/>
      <c r="K9" s="414" t="str">
        <f>'Sch-1'!L9</f>
        <v>"Saudamini", Plot No.-2</v>
      </c>
      <c r="L9" s="413"/>
      <c r="N9" s="400"/>
      <c r="O9" s="400"/>
      <c r="P9" s="400"/>
      <c r="Q9" s="400"/>
      <c r="R9" s="400"/>
      <c r="S9" s="400"/>
      <c r="T9" s="400"/>
      <c r="U9" s="400"/>
      <c r="V9" s="400"/>
      <c r="W9" s="400"/>
      <c r="X9" s="401"/>
      <c r="Y9" s="401"/>
      <c r="Z9" s="401"/>
      <c r="AA9" s="400"/>
      <c r="AB9" s="400"/>
      <c r="AC9" s="400"/>
      <c r="AD9" s="400"/>
      <c r="AE9" s="400"/>
      <c r="AF9" s="400"/>
      <c r="AG9" s="400"/>
      <c r="AH9" s="400"/>
      <c r="AI9" s="400"/>
      <c r="AJ9" s="402"/>
      <c r="AK9" s="402"/>
      <c r="AL9" s="402"/>
      <c r="AM9" s="402"/>
    </row>
    <row r="10" spans="1:39" s="403" customFormat="1" ht="27.9" customHeight="1">
      <c r="A10" s="416"/>
      <c r="B10" s="416"/>
      <c r="C10" s="1016" t="str">
        <f>IF('Sch-1'!C10=0, "", 'Sch-1'!C10)</f>
        <v/>
      </c>
      <c r="D10" s="1016"/>
      <c r="E10" s="530"/>
      <c r="F10" s="530"/>
      <c r="G10" s="521"/>
      <c r="K10" s="414" t="str">
        <f>'Sch-1'!L10</f>
        <v xml:space="preserve">Sector-29, </v>
      </c>
      <c r="L10" s="413"/>
      <c r="N10" s="400"/>
      <c r="O10" s="400"/>
      <c r="P10" s="400"/>
      <c r="Q10" s="400"/>
      <c r="R10" s="400"/>
      <c r="S10" s="400"/>
      <c r="T10" s="400"/>
      <c r="U10" s="400"/>
      <c r="V10" s="400"/>
      <c r="W10" s="400"/>
      <c r="X10" s="406" t="s">
        <v>44</v>
      </c>
      <c r="Y10" s="401"/>
      <c r="Z10" s="417">
        <f>'[1]Sch-1'!Q10</f>
        <v>0</v>
      </c>
      <c r="AA10" s="400"/>
      <c r="AB10" s="400"/>
      <c r="AC10" s="400"/>
      <c r="AD10" s="400"/>
      <c r="AE10" s="400"/>
      <c r="AF10" s="400"/>
      <c r="AG10" s="400"/>
      <c r="AH10" s="400"/>
      <c r="AI10" s="400"/>
      <c r="AJ10" s="402"/>
      <c r="AK10" s="402"/>
      <c r="AL10" s="402"/>
      <c r="AM10" s="402"/>
    </row>
    <row r="11" spans="1:39" s="403" customFormat="1" ht="27.9" customHeight="1">
      <c r="A11" s="416"/>
      <c r="B11" s="416"/>
      <c r="C11" s="1016" t="str">
        <f>IF('Sch-1'!C11=0, "", 'Sch-1'!C11)</f>
        <v/>
      </c>
      <c r="D11" s="1016"/>
      <c r="E11" s="530"/>
      <c r="F11" s="530"/>
      <c r="G11" s="521"/>
      <c r="K11" s="414" t="str">
        <f>'Sch-1'!L11</f>
        <v>Gurgaon (Haryana) - 122001</v>
      </c>
      <c r="L11" s="413"/>
      <c r="N11" s="400"/>
      <c r="O11" s="400"/>
      <c r="P11" s="400"/>
      <c r="Q11" s="400"/>
      <c r="R11" s="400"/>
      <c r="S11" s="400"/>
      <c r="T11" s="400"/>
      <c r="U11" s="400"/>
      <c r="V11" s="400"/>
      <c r="W11" s="400"/>
      <c r="X11" s="406"/>
      <c r="Y11" s="401"/>
      <c r="Z11" s="407"/>
      <c r="AA11" s="400"/>
      <c r="AB11" s="400"/>
      <c r="AC11" s="400"/>
      <c r="AD11" s="400"/>
      <c r="AE11" s="400"/>
      <c r="AF11" s="400"/>
      <c r="AG11" s="400"/>
      <c r="AH11" s="400"/>
      <c r="AI11" s="400"/>
      <c r="AJ11" s="402"/>
      <c r="AK11" s="402"/>
      <c r="AL11" s="402"/>
      <c r="AM11" s="402"/>
    </row>
    <row r="12" spans="1:39" s="403" customFormat="1" ht="12" customHeight="1">
      <c r="A12" s="416"/>
      <c r="B12" s="416"/>
      <c r="C12" s="416"/>
      <c r="D12" s="416"/>
      <c r="E12" s="416"/>
      <c r="F12" s="416"/>
      <c r="G12" s="522"/>
      <c r="H12" s="633"/>
      <c r="I12" s="633"/>
      <c r="J12" s="633"/>
      <c r="K12" s="633"/>
      <c r="L12" s="400"/>
      <c r="M12" s="400"/>
      <c r="N12" s="400"/>
      <c r="O12" s="400"/>
      <c r="P12" s="400"/>
      <c r="Q12" s="400"/>
      <c r="R12" s="400"/>
      <c r="S12" s="400"/>
      <c r="T12" s="400"/>
      <c r="U12" s="400"/>
      <c r="V12" s="400"/>
      <c r="W12" s="400"/>
      <c r="X12" s="406"/>
      <c r="Y12" s="401"/>
      <c r="Z12" s="407"/>
      <c r="AA12" s="400"/>
      <c r="AB12" s="400"/>
      <c r="AC12" s="400"/>
      <c r="AD12" s="400"/>
      <c r="AE12" s="400"/>
      <c r="AF12" s="400"/>
      <c r="AG12" s="400"/>
      <c r="AH12" s="400"/>
      <c r="AI12" s="400"/>
      <c r="AJ12" s="402"/>
      <c r="AK12" s="402"/>
      <c r="AL12" s="402"/>
      <c r="AM12" s="402"/>
    </row>
    <row r="13" spans="1:39" s="403" customFormat="1" ht="27.9" customHeight="1">
      <c r="A13" s="1024" t="s">
        <v>440</v>
      </c>
      <c r="B13" s="1024"/>
      <c r="C13" s="1024"/>
      <c r="D13" s="1024"/>
      <c r="E13" s="1024"/>
      <c r="F13" s="1024"/>
      <c r="G13" s="1024"/>
      <c r="H13" s="1024"/>
      <c r="I13" s="1024"/>
      <c r="J13" s="1024"/>
      <c r="K13" s="1024"/>
      <c r="L13" s="400"/>
      <c r="M13" s="400"/>
      <c r="N13" s="400"/>
      <c r="O13" s="400"/>
      <c r="P13" s="400"/>
      <c r="Q13" s="400"/>
      <c r="R13" s="400"/>
      <c r="S13" s="400"/>
      <c r="T13" s="400"/>
      <c r="U13" s="400"/>
      <c r="V13" s="400"/>
      <c r="W13" s="400"/>
      <c r="X13" s="401"/>
      <c r="Y13" s="401"/>
      <c r="Z13" s="401"/>
      <c r="AA13" s="401"/>
      <c r="AB13" s="400"/>
      <c r="AC13" s="400"/>
      <c r="AD13" s="400"/>
      <c r="AE13" s="400"/>
      <c r="AF13" s="400"/>
      <c r="AG13" s="400"/>
      <c r="AH13" s="400"/>
      <c r="AI13" s="400"/>
      <c r="AJ13" s="402"/>
      <c r="AK13" s="402"/>
      <c r="AL13" s="402"/>
      <c r="AM13" s="402"/>
    </row>
    <row r="14" spans="1:39" s="403" customFormat="1" ht="101.4" customHeight="1">
      <c r="A14" s="750" t="s">
        <v>120</v>
      </c>
      <c r="B14" s="751" t="s">
        <v>254</v>
      </c>
      <c r="C14" s="750" t="s">
        <v>255</v>
      </c>
      <c r="D14" s="752" t="s">
        <v>268</v>
      </c>
      <c r="E14" s="752" t="s">
        <v>48</v>
      </c>
      <c r="F14" s="752" t="s">
        <v>287</v>
      </c>
      <c r="G14" s="753" t="s">
        <v>481</v>
      </c>
      <c r="H14" s="753" t="s">
        <v>289</v>
      </c>
      <c r="I14" s="753" t="s">
        <v>482</v>
      </c>
      <c r="J14" s="751" t="s">
        <v>45</v>
      </c>
      <c r="K14" s="751" t="s">
        <v>10</v>
      </c>
      <c r="L14" s="751" t="s">
        <v>19</v>
      </c>
      <c r="M14" s="754" t="s">
        <v>483</v>
      </c>
      <c r="N14" s="754" t="s">
        <v>484</v>
      </c>
      <c r="O14" s="400"/>
      <c r="P14" s="400"/>
      <c r="Q14" s="400"/>
      <c r="R14" s="400"/>
      <c r="S14" s="400"/>
      <c r="T14" s="757">
        <v>0</v>
      </c>
      <c r="U14" s="400"/>
      <c r="V14" s="400"/>
      <c r="W14" s="400"/>
      <c r="X14" s="401"/>
      <c r="Y14" s="1014" t="s">
        <v>46</v>
      </c>
      <c r="Z14" s="1014"/>
      <c r="AA14" s="418" t="s">
        <v>31</v>
      </c>
      <c r="AB14" s="1014" t="s">
        <v>47</v>
      </c>
      <c r="AC14" s="1014"/>
      <c r="AD14" s="400"/>
      <c r="AE14" s="400"/>
      <c r="AF14" s="400"/>
      <c r="AG14" s="400"/>
      <c r="AH14" s="400"/>
      <c r="AI14" s="400"/>
      <c r="AJ14" s="402"/>
      <c r="AK14" s="402"/>
      <c r="AL14" s="402"/>
      <c r="AM14" s="402"/>
    </row>
    <row r="15" spans="1:39" ht="16.2">
      <c r="A15" s="755">
        <v>1</v>
      </c>
      <c r="B15" s="756">
        <v>2</v>
      </c>
      <c r="C15" s="756">
        <v>3</v>
      </c>
      <c r="D15" s="756">
        <v>4</v>
      </c>
      <c r="E15" s="756">
        <v>5</v>
      </c>
      <c r="F15" s="756">
        <v>6</v>
      </c>
      <c r="G15" s="756">
        <v>7</v>
      </c>
      <c r="H15" s="756">
        <v>8</v>
      </c>
      <c r="I15" s="756">
        <v>9</v>
      </c>
      <c r="J15" s="756">
        <v>10</v>
      </c>
      <c r="K15" s="756">
        <v>11</v>
      </c>
      <c r="L15" s="756">
        <v>12</v>
      </c>
      <c r="M15" s="755">
        <v>13</v>
      </c>
      <c r="N15" s="755" t="s">
        <v>485</v>
      </c>
      <c r="T15" s="757">
        <v>0.05</v>
      </c>
    </row>
    <row r="16" spans="1:39" ht="15.6">
      <c r="A16" s="648"/>
      <c r="B16" s="648"/>
      <c r="C16" s="648"/>
      <c r="D16" s="648"/>
      <c r="E16" s="648"/>
      <c r="F16" s="648"/>
      <c r="G16" s="649"/>
      <c r="H16" s="413"/>
      <c r="I16" s="413"/>
      <c r="J16" s="413"/>
      <c r="K16" s="650"/>
      <c r="T16" s="757">
        <v>0.12</v>
      </c>
    </row>
    <row r="17" spans="1:20" ht="15.6">
      <c r="A17" s="648"/>
      <c r="B17" s="648"/>
      <c r="C17" s="648"/>
      <c r="D17" s="648"/>
      <c r="E17" s="648"/>
      <c r="F17" s="1020" t="s">
        <v>292</v>
      </c>
      <c r="G17" s="1020"/>
      <c r="H17" s="1020"/>
      <c r="I17" s="413"/>
      <c r="J17" s="413"/>
      <c r="K17" s="650"/>
      <c r="T17" s="757"/>
    </row>
    <row r="18" spans="1:20">
      <c r="A18" s="648"/>
      <c r="B18" s="342"/>
      <c r="C18" s="342"/>
      <c r="D18" s="342"/>
      <c r="E18" s="342"/>
      <c r="F18" s="1020"/>
      <c r="G18" s="1020"/>
      <c r="H18" s="1020"/>
      <c r="I18" s="342"/>
      <c r="J18" s="342"/>
      <c r="K18" s="342"/>
      <c r="L18" s="342"/>
      <c r="M18" s="400"/>
      <c r="N18" s="400"/>
      <c r="O18" s="763"/>
      <c r="P18" s="763"/>
    </row>
    <row r="19" spans="1:20" ht="26.25" customHeight="1">
      <c r="A19" s="651"/>
      <c r="B19" s="567"/>
      <c r="C19" s="651"/>
      <c r="D19" s="568"/>
      <c r="E19" s="568"/>
      <c r="F19" s="568"/>
      <c r="G19" s="568"/>
      <c r="H19" s="568"/>
      <c r="I19" s="1028" t="s">
        <v>280</v>
      </c>
      <c r="J19" s="1029"/>
      <c r="K19" s="1029"/>
      <c r="L19" s="1029"/>
      <c r="M19" s="1030"/>
      <c r="N19" s="762"/>
      <c r="O19" s="763"/>
      <c r="P19" s="763">
        <f>SUM(P18:P18)</f>
        <v>0</v>
      </c>
      <c r="Q19" s="400">
        <f>Discount!M36</f>
        <v>1</v>
      </c>
      <c r="R19" s="400">
        <f>Q19*P19</f>
        <v>0</v>
      </c>
    </row>
    <row r="20" spans="1:20">
      <c r="A20" s="648"/>
      <c r="B20" s="652"/>
      <c r="C20" s="653"/>
      <c r="D20" s="653"/>
      <c r="E20" s="653"/>
      <c r="F20" s="653"/>
      <c r="G20" s="653"/>
      <c r="H20" s="654"/>
      <c r="I20" s="342"/>
      <c r="J20" s="342"/>
      <c r="K20" s="342"/>
      <c r="L20" s="400"/>
      <c r="M20" s="400"/>
      <c r="N20" s="400"/>
    </row>
    <row r="21" spans="1:20" ht="16.5" customHeight="1">
      <c r="A21" s="648"/>
      <c r="B21" s="655" t="s">
        <v>145</v>
      </c>
      <c r="C21" s="1027" t="str">
        <f>'Sch-6 After Discount'!B31</f>
        <v>--</v>
      </c>
      <c r="D21" s="1027"/>
      <c r="E21" s="656"/>
      <c r="F21" s="656"/>
      <c r="G21" s="656"/>
      <c r="H21" s="656"/>
      <c r="I21" s="472" t="s">
        <v>130</v>
      </c>
      <c r="J21" s="1026">
        <f>'Sch-6 After Discount'!D31</f>
        <v>0</v>
      </c>
      <c r="K21" s="1026"/>
      <c r="L21" s="400"/>
      <c r="M21" s="400"/>
      <c r="N21" s="400"/>
    </row>
    <row r="22" spans="1:20" ht="16.5" customHeight="1">
      <c r="A22" s="648"/>
      <c r="B22" s="655" t="s">
        <v>146</v>
      </c>
      <c r="C22" s="1027">
        <f>'Sch-6 After Discount'!B32</f>
        <v>0</v>
      </c>
      <c r="D22" s="1027"/>
      <c r="E22" s="656"/>
      <c r="F22" s="656"/>
      <c r="G22" s="656"/>
      <c r="H22" s="656"/>
      <c r="I22" s="472" t="s">
        <v>132</v>
      </c>
      <c r="J22" s="1026">
        <f>'Sch-6 After Discount'!D32</f>
        <v>0</v>
      </c>
      <c r="K22" s="1026"/>
      <c r="L22" s="400"/>
      <c r="M22" s="400"/>
      <c r="N22" s="400"/>
    </row>
    <row r="23" spans="1:20">
      <c r="A23" s="648"/>
      <c r="B23" s="405"/>
      <c r="C23" s="657"/>
      <c r="D23" s="1018"/>
      <c r="E23" s="1018"/>
      <c r="F23" s="1018"/>
      <c r="G23" s="1018"/>
      <c r="H23" s="1018"/>
      <c r="I23" s="342"/>
      <c r="J23" s="342"/>
      <c r="K23" s="342"/>
      <c r="L23" s="400"/>
      <c r="M23" s="400"/>
      <c r="N23" s="400"/>
    </row>
    <row r="24" spans="1:20" ht="16.5" customHeight="1">
      <c r="A24" s="648"/>
      <c r="B24" s="658" t="s">
        <v>283</v>
      </c>
      <c r="C24" s="1019" t="s">
        <v>284</v>
      </c>
      <c r="D24" s="1019"/>
      <c r="E24" s="1019"/>
      <c r="F24" s="1019"/>
      <c r="G24" s="1019"/>
      <c r="H24" s="1019"/>
      <c r="I24" s="1019"/>
      <c r="J24" s="1019"/>
      <c r="K24" s="1019"/>
      <c r="L24" s="1019"/>
      <c r="M24" s="1019"/>
      <c r="N24" s="1019"/>
    </row>
    <row r="25" spans="1:20">
      <c r="A25" s="648"/>
      <c r="B25" s="648"/>
      <c r="C25" s="648"/>
      <c r="D25" s="648"/>
      <c r="E25" s="648"/>
      <c r="F25" s="648"/>
      <c r="G25" s="649"/>
      <c r="H25" s="413"/>
      <c r="I25" s="413"/>
      <c r="J25" s="413"/>
      <c r="K25" s="413"/>
      <c r="L25" s="400"/>
      <c r="M25" s="400"/>
      <c r="N25" s="400"/>
    </row>
    <row r="54" spans="1:50" s="359" customFormat="1">
      <c r="A54" s="365"/>
      <c r="B54" s="365"/>
      <c r="C54" s="365"/>
      <c r="D54" s="365"/>
      <c r="E54" s="365"/>
      <c r="F54" s="365"/>
      <c r="G54" s="523"/>
      <c r="H54" s="366"/>
      <c r="I54" s="366"/>
      <c r="J54" s="366"/>
      <c r="K54" s="366"/>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1"/>
      <c r="AL54" s="401"/>
      <c r="AM54" s="401"/>
      <c r="AN54" s="401"/>
      <c r="AO54" s="401"/>
      <c r="AP54" s="401"/>
      <c r="AQ54" s="401"/>
      <c r="AR54" s="401"/>
      <c r="AS54" s="401"/>
      <c r="AT54" s="401"/>
      <c r="AU54" s="401"/>
      <c r="AV54" s="401"/>
      <c r="AW54" s="401"/>
      <c r="AX54" s="401"/>
    </row>
    <row r="55" spans="1:50" s="359" customFormat="1">
      <c r="A55" s="365"/>
      <c r="B55" s="365"/>
      <c r="C55" s="365"/>
      <c r="D55" s="365"/>
      <c r="E55" s="365"/>
      <c r="F55" s="365"/>
      <c r="G55" s="523"/>
      <c r="H55" s="366"/>
      <c r="I55" s="366"/>
      <c r="J55" s="366"/>
      <c r="K55" s="366"/>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1"/>
      <c r="AL55" s="401"/>
      <c r="AM55" s="401"/>
      <c r="AN55" s="401"/>
      <c r="AO55" s="401"/>
      <c r="AP55" s="401"/>
      <c r="AQ55" s="401"/>
      <c r="AR55" s="401"/>
      <c r="AS55" s="401"/>
      <c r="AT55" s="401"/>
      <c r="AU55" s="401"/>
      <c r="AV55" s="401"/>
      <c r="AW55" s="401"/>
      <c r="AX55" s="401"/>
    </row>
    <row r="56" spans="1:50" s="359" customFormat="1">
      <c r="A56" s="365"/>
      <c r="B56" s="365"/>
      <c r="C56" s="365"/>
      <c r="D56" s="365"/>
      <c r="E56" s="365"/>
      <c r="F56" s="365"/>
      <c r="G56" s="523"/>
      <c r="H56" s="366"/>
      <c r="I56" s="366"/>
      <c r="J56" s="366"/>
      <c r="K56" s="366"/>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1"/>
      <c r="AL56" s="401"/>
      <c r="AM56" s="401"/>
      <c r="AN56" s="401"/>
      <c r="AO56" s="401"/>
      <c r="AP56" s="401"/>
      <c r="AQ56" s="401"/>
      <c r="AR56" s="401"/>
      <c r="AS56" s="401"/>
      <c r="AT56" s="401"/>
      <c r="AU56" s="401"/>
      <c r="AV56" s="401"/>
      <c r="AW56" s="401"/>
      <c r="AX56" s="401"/>
    </row>
    <row r="57" spans="1:50" s="369" customFormat="1" hidden="1">
      <c r="A57" s="367" t="str">
        <f>A1</f>
        <v>Specification No.: CC-CS/93-NER/SS-4007/3/G2</v>
      </c>
      <c r="B57" s="367"/>
      <c r="C57" s="367"/>
      <c r="D57" s="367"/>
      <c r="E57" s="367"/>
      <c r="F57" s="367"/>
      <c r="G57" s="524"/>
      <c r="H57" s="368"/>
      <c r="I57" s="368"/>
      <c r="J57" s="368"/>
      <c r="K57" s="368"/>
      <c r="O57" s="758"/>
      <c r="P57" s="758"/>
      <c r="Q57" s="758"/>
      <c r="R57" s="758"/>
      <c r="S57" s="758"/>
      <c r="T57" s="758"/>
      <c r="U57" s="758"/>
      <c r="V57" s="758"/>
      <c r="W57" s="758"/>
      <c r="X57" s="758"/>
      <c r="Y57" s="758"/>
      <c r="Z57" s="758"/>
      <c r="AA57" s="758"/>
      <c r="AB57" s="758"/>
      <c r="AC57" s="758"/>
      <c r="AD57" s="758"/>
      <c r="AE57" s="758"/>
      <c r="AF57" s="758"/>
      <c r="AG57" s="758"/>
      <c r="AH57" s="758"/>
      <c r="AI57" s="758"/>
      <c r="AJ57" s="758"/>
      <c r="AK57" s="758"/>
      <c r="AL57" s="758"/>
      <c r="AM57" s="758"/>
      <c r="AN57" s="758"/>
      <c r="AO57" s="758"/>
      <c r="AP57" s="758"/>
      <c r="AQ57" s="758"/>
      <c r="AR57" s="758"/>
      <c r="AS57" s="758"/>
      <c r="AT57" s="758"/>
      <c r="AU57" s="758"/>
      <c r="AV57" s="758"/>
      <c r="AW57" s="758"/>
      <c r="AX57" s="758"/>
    </row>
    <row r="58" spans="1:50" s="369" customFormat="1" hidden="1">
      <c r="A58" s="361"/>
      <c r="B58" s="361"/>
      <c r="C58" s="361"/>
      <c r="D58" s="361"/>
      <c r="E58" s="361"/>
      <c r="F58" s="361"/>
      <c r="G58" s="525"/>
      <c r="H58" s="362"/>
      <c r="I58" s="362"/>
      <c r="J58" s="362"/>
      <c r="K58" s="362"/>
      <c r="O58" s="758"/>
      <c r="P58" s="758"/>
      <c r="Q58" s="758"/>
      <c r="R58" s="758"/>
      <c r="S58" s="758"/>
      <c r="T58" s="758"/>
      <c r="U58" s="758"/>
      <c r="V58" s="758"/>
      <c r="W58" s="758"/>
      <c r="X58" s="758"/>
      <c r="Y58" s="758"/>
      <c r="Z58" s="758"/>
      <c r="AA58" s="758"/>
      <c r="AB58" s="758"/>
      <c r="AC58" s="758"/>
      <c r="AD58" s="758"/>
      <c r="AE58" s="758"/>
      <c r="AF58" s="758"/>
      <c r="AG58" s="758"/>
      <c r="AH58" s="758"/>
      <c r="AI58" s="758"/>
      <c r="AJ58" s="758"/>
      <c r="AK58" s="758"/>
      <c r="AL58" s="758"/>
      <c r="AM58" s="758"/>
      <c r="AN58" s="758"/>
      <c r="AO58" s="758"/>
      <c r="AP58" s="758"/>
      <c r="AQ58" s="758"/>
      <c r="AR58" s="758"/>
      <c r="AS58" s="758"/>
      <c r="AT58" s="758"/>
      <c r="AU58" s="758"/>
      <c r="AV58" s="758"/>
      <c r="AW58" s="758"/>
      <c r="AX58" s="758"/>
    </row>
    <row r="59" spans="1:50" s="369" customFormat="1" ht="35.25" hidden="1" customHeight="1">
      <c r="A59" s="1023" t="str">
        <f t="shared" ref="A59:H60" si="0">A3</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59" s="1023"/>
      <c r="C59" s="1023"/>
      <c r="D59" s="1023"/>
      <c r="E59" s="1023"/>
      <c r="F59" s="1023"/>
      <c r="G59" s="1023">
        <f t="shared" si="0"/>
        <v>0</v>
      </c>
      <c r="H59" s="1023">
        <f t="shared" si="0"/>
        <v>0</v>
      </c>
      <c r="I59" s="1023"/>
      <c r="J59" s="1023"/>
      <c r="K59" s="1023"/>
      <c r="O59" s="758"/>
      <c r="P59" s="758"/>
      <c r="Q59" s="758"/>
      <c r="R59" s="758"/>
      <c r="S59" s="758"/>
      <c r="T59" s="758"/>
      <c r="U59" s="758"/>
      <c r="V59" s="758"/>
      <c r="W59" s="758"/>
      <c r="X59" s="758"/>
      <c r="Y59" s="758"/>
      <c r="Z59" s="758"/>
      <c r="AA59" s="758"/>
      <c r="AB59" s="758"/>
      <c r="AC59" s="758"/>
      <c r="AD59" s="758"/>
      <c r="AE59" s="758"/>
      <c r="AF59" s="758"/>
      <c r="AG59" s="758"/>
      <c r="AH59" s="758"/>
      <c r="AI59" s="758"/>
      <c r="AJ59" s="758"/>
      <c r="AK59" s="758"/>
      <c r="AL59" s="758"/>
      <c r="AM59" s="758"/>
      <c r="AN59" s="758"/>
      <c r="AO59" s="758"/>
      <c r="AP59" s="758"/>
      <c r="AQ59" s="758"/>
      <c r="AR59" s="758"/>
      <c r="AS59" s="758"/>
      <c r="AT59" s="758"/>
      <c r="AU59" s="758"/>
      <c r="AV59" s="758"/>
      <c r="AW59" s="758"/>
      <c r="AX59" s="758"/>
    </row>
    <row r="60" spans="1:50" s="369" customFormat="1" hidden="1">
      <c r="A60" s="1017" t="str">
        <f t="shared" si="0"/>
        <v>(SCHEDULE OF RATES AND PRICES )</v>
      </c>
      <c r="B60" s="1017"/>
      <c r="C60" s="1017"/>
      <c r="D60" s="1017"/>
      <c r="E60" s="1017"/>
      <c r="F60" s="1017"/>
      <c r="G60" s="1017">
        <f t="shared" si="0"/>
        <v>0</v>
      </c>
      <c r="H60" s="1017">
        <f t="shared" si="0"/>
        <v>0</v>
      </c>
      <c r="I60" s="1017"/>
      <c r="J60" s="1017"/>
      <c r="K60" s="1017"/>
      <c r="O60" s="758"/>
      <c r="P60" s="758"/>
      <c r="Q60" s="758"/>
      <c r="R60" s="758"/>
      <c r="S60" s="758"/>
      <c r="T60" s="758"/>
      <c r="U60" s="758"/>
      <c r="V60" s="758"/>
      <c r="W60" s="758"/>
      <c r="X60" s="758"/>
      <c r="Y60" s="758"/>
      <c r="Z60" s="758"/>
      <c r="AA60" s="758"/>
      <c r="AB60" s="758"/>
      <c r="AC60" s="758"/>
      <c r="AD60" s="758"/>
      <c r="AE60" s="758"/>
      <c r="AF60" s="758"/>
      <c r="AG60" s="758"/>
      <c r="AH60" s="758"/>
      <c r="AI60" s="758"/>
      <c r="AJ60" s="758"/>
      <c r="AK60" s="758"/>
      <c r="AL60" s="758"/>
      <c r="AM60" s="758"/>
      <c r="AN60" s="758"/>
      <c r="AO60" s="758"/>
      <c r="AP60" s="758"/>
      <c r="AQ60" s="758"/>
      <c r="AR60" s="758"/>
      <c r="AS60" s="758"/>
      <c r="AT60" s="758"/>
      <c r="AU60" s="758"/>
      <c r="AV60" s="758"/>
      <c r="AW60" s="758"/>
      <c r="AX60" s="758"/>
    </row>
    <row r="61" spans="1:50" s="369" customFormat="1" hidden="1">
      <c r="A61" s="370"/>
      <c r="B61" s="370"/>
      <c r="C61" s="370"/>
      <c r="D61" s="370"/>
      <c r="E61" s="370"/>
      <c r="F61" s="370"/>
      <c r="G61" s="499"/>
      <c r="H61" s="371"/>
      <c r="I61" s="371"/>
      <c r="J61" s="371"/>
      <c r="K61" s="371"/>
      <c r="O61" s="758"/>
      <c r="P61" s="758"/>
      <c r="Q61" s="758"/>
      <c r="R61" s="758"/>
      <c r="S61" s="758"/>
      <c r="T61" s="758"/>
      <c r="U61" s="758"/>
      <c r="V61" s="758"/>
      <c r="W61" s="758"/>
      <c r="X61" s="758"/>
      <c r="Y61" s="758"/>
      <c r="Z61" s="758"/>
      <c r="AA61" s="758"/>
      <c r="AB61" s="758"/>
      <c r="AC61" s="758"/>
      <c r="AD61" s="758"/>
      <c r="AE61" s="758"/>
      <c r="AF61" s="758"/>
      <c r="AG61" s="758"/>
      <c r="AH61" s="758"/>
      <c r="AI61" s="758"/>
      <c r="AJ61" s="758"/>
      <c r="AK61" s="758"/>
      <c r="AL61" s="758"/>
      <c r="AM61" s="758"/>
      <c r="AN61" s="758"/>
      <c r="AO61" s="758"/>
      <c r="AP61" s="758"/>
      <c r="AQ61" s="758"/>
      <c r="AR61" s="758"/>
      <c r="AS61" s="758"/>
      <c r="AT61" s="758"/>
      <c r="AU61" s="758"/>
      <c r="AV61" s="758"/>
      <c r="AW61" s="758"/>
      <c r="AX61" s="758"/>
    </row>
    <row r="62" spans="1:50" s="369" customFormat="1" hidden="1">
      <c r="A62" s="372" t="str">
        <f>A6</f>
        <v>Bidder’s Name and Address  (Lead Partner) :</v>
      </c>
      <c r="B62" s="372"/>
      <c r="C62" s="372"/>
      <c r="D62" s="372"/>
      <c r="E62" s="372"/>
      <c r="F62" s="372"/>
      <c r="G62" s="526"/>
      <c r="H62" s="373"/>
      <c r="I62" s="373"/>
      <c r="J62" s="373"/>
      <c r="K62" s="373"/>
      <c r="O62" s="758"/>
      <c r="P62" s="758"/>
      <c r="Q62" s="758"/>
      <c r="R62" s="758"/>
      <c r="S62" s="758"/>
      <c r="T62" s="758"/>
      <c r="U62" s="758"/>
      <c r="V62" s="758"/>
      <c r="W62" s="758"/>
      <c r="X62" s="758"/>
      <c r="Y62" s="758"/>
      <c r="Z62" s="758"/>
      <c r="AA62" s="758"/>
      <c r="AB62" s="758"/>
      <c r="AC62" s="758"/>
      <c r="AD62" s="758"/>
      <c r="AE62" s="758"/>
      <c r="AF62" s="758"/>
      <c r="AG62" s="758"/>
      <c r="AH62" s="758"/>
      <c r="AI62" s="758"/>
      <c r="AJ62" s="758"/>
      <c r="AK62" s="758"/>
      <c r="AL62" s="758"/>
      <c r="AM62" s="758"/>
      <c r="AN62" s="758"/>
      <c r="AO62" s="758"/>
      <c r="AP62" s="758"/>
      <c r="AQ62" s="758"/>
      <c r="AR62" s="758"/>
      <c r="AS62" s="758"/>
      <c r="AT62" s="758"/>
      <c r="AU62" s="758"/>
      <c r="AV62" s="758"/>
      <c r="AW62" s="758"/>
      <c r="AX62" s="758"/>
    </row>
    <row r="63" spans="1:50" s="369" customFormat="1" hidden="1">
      <c r="A63" s="1021" t="str">
        <f>A7</f>
        <v/>
      </c>
      <c r="B63" s="1021"/>
      <c r="C63" s="1021"/>
      <c r="D63" s="1021"/>
      <c r="E63" s="1021"/>
      <c r="F63" s="1021"/>
      <c r="G63" s="1021">
        <f t="shared" ref="G63:H63" si="1">G7</f>
        <v>0</v>
      </c>
      <c r="H63" s="1021">
        <f t="shared" si="1"/>
        <v>0</v>
      </c>
      <c r="I63" s="364"/>
      <c r="J63" s="364"/>
      <c r="K63" s="364"/>
      <c r="O63" s="758"/>
      <c r="P63" s="758"/>
      <c r="Q63" s="758"/>
      <c r="R63" s="758"/>
      <c r="S63" s="758"/>
      <c r="T63" s="758"/>
      <c r="U63" s="758"/>
      <c r="V63" s="758"/>
      <c r="W63" s="758"/>
      <c r="X63" s="758"/>
      <c r="Y63" s="758"/>
      <c r="Z63" s="758"/>
      <c r="AA63" s="758"/>
      <c r="AB63" s="758"/>
      <c r="AC63" s="758"/>
      <c r="AD63" s="758"/>
      <c r="AE63" s="758"/>
      <c r="AF63" s="758"/>
      <c r="AG63" s="758"/>
      <c r="AH63" s="758"/>
      <c r="AI63" s="758"/>
      <c r="AJ63" s="758"/>
      <c r="AK63" s="758"/>
      <c r="AL63" s="758"/>
      <c r="AM63" s="758"/>
      <c r="AN63" s="758"/>
      <c r="AO63" s="758"/>
      <c r="AP63" s="758"/>
      <c r="AQ63" s="758"/>
      <c r="AR63" s="758"/>
      <c r="AS63" s="758"/>
      <c r="AT63" s="758"/>
      <c r="AU63" s="758"/>
      <c r="AV63" s="758"/>
      <c r="AW63" s="758"/>
      <c r="AX63" s="758"/>
    </row>
    <row r="64" spans="1:50" s="369" customFormat="1" hidden="1">
      <c r="A64" s="374" t="str">
        <f>A8</f>
        <v>Name     :</v>
      </c>
      <c r="B64" s="374"/>
      <c r="C64" s="374"/>
      <c r="D64" s="374"/>
      <c r="E64" s="374"/>
      <c r="F64" s="374"/>
      <c r="G64" s="1022" t="str">
        <f t="shared" ref="G64:H67" si="2">C8</f>
        <v/>
      </c>
      <c r="H64" s="1022">
        <f t="shared" si="2"/>
        <v>0</v>
      </c>
      <c r="I64" s="375"/>
      <c r="J64" s="375"/>
      <c r="K64" s="375"/>
      <c r="O64" s="758"/>
      <c r="P64" s="758"/>
      <c r="Q64" s="758"/>
      <c r="R64" s="758"/>
      <c r="S64" s="758"/>
      <c r="T64" s="758"/>
      <c r="U64" s="758"/>
      <c r="V64" s="758"/>
      <c r="W64" s="758"/>
      <c r="X64" s="758"/>
      <c r="Y64" s="758"/>
      <c r="Z64" s="758"/>
      <c r="AA64" s="758"/>
      <c r="AB64" s="758"/>
      <c r="AC64" s="758"/>
      <c r="AD64" s="758"/>
      <c r="AE64" s="758"/>
      <c r="AF64" s="758"/>
      <c r="AG64" s="758"/>
      <c r="AH64" s="758"/>
      <c r="AI64" s="758"/>
      <c r="AJ64" s="758"/>
      <c r="AK64" s="758"/>
      <c r="AL64" s="758"/>
      <c r="AM64" s="758"/>
      <c r="AN64" s="758"/>
      <c r="AO64" s="758"/>
      <c r="AP64" s="758"/>
      <c r="AQ64" s="758"/>
      <c r="AR64" s="758"/>
      <c r="AS64" s="758"/>
      <c r="AT64" s="758"/>
      <c r="AU64" s="758"/>
      <c r="AV64" s="758"/>
      <c r="AW64" s="758"/>
      <c r="AX64" s="758"/>
    </row>
    <row r="65" spans="1:50" s="369" customFormat="1" hidden="1">
      <c r="A65" s="374" t="str">
        <f>A9</f>
        <v>Address :</v>
      </c>
      <c r="B65" s="374"/>
      <c r="C65" s="374"/>
      <c r="D65" s="374"/>
      <c r="E65" s="374"/>
      <c r="F65" s="374"/>
      <c r="G65" s="1022" t="str">
        <f t="shared" si="2"/>
        <v/>
      </c>
      <c r="H65" s="1022">
        <f t="shared" si="2"/>
        <v>0</v>
      </c>
      <c r="I65" s="375"/>
      <c r="J65" s="375"/>
      <c r="K65" s="375"/>
      <c r="O65" s="758"/>
      <c r="P65" s="758"/>
      <c r="Q65" s="758"/>
      <c r="R65" s="758"/>
      <c r="S65" s="758"/>
      <c r="T65" s="758"/>
      <c r="U65" s="758"/>
      <c r="V65" s="758"/>
      <c r="W65" s="758"/>
      <c r="X65" s="758"/>
      <c r="Y65" s="758"/>
      <c r="Z65" s="758"/>
      <c r="AA65" s="758"/>
      <c r="AB65" s="758"/>
      <c r="AC65" s="758"/>
      <c r="AD65" s="758"/>
      <c r="AE65" s="758"/>
      <c r="AF65" s="758"/>
      <c r="AG65" s="758"/>
      <c r="AH65" s="758"/>
      <c r="AI65" s="758"/>
      <c r="AJ65" s="758"/>
      <c r="AK65" s="758"/>
      <c r="AL65" s="758"/>
      <c r="AM65" s="758"/>
      <c r="AN65" s="758"/>
      <c r="AO65" s="758"/>
      <c r="AP65" s="758"/>
      <c r="AQ65" s="758"/>
      <c r="AR65" s="758"/>
      <c r="AS65" s="758"/>
      <c r="AT65" s="758"/>
      <c r="AU65" s="758"/>
      <c r="AV65" s="758"/>
      <c r="AW65" s="758"/>
      <c r="AX65" s="758"/>
    </row>
    <row r="66" spans="1:50" s="369" customFormat="1" hidden="1">
      <c r="A66" s="376"/>
      <c r="B66" s="376"/>
      <c r="C66" s="376"/>
      <c r="D66" s="376"/>
      <c r="E66" s="376"/>
      <c r="F66" s="376"/>
      <c r="G66" s="1022" t="str">
        <f t="shared" si="2"/>
        <v/>
      </c>
      <c r="H66" s="1022">
        <f t="shared" si="2"/>
        <v>0</v>
      </c>
      <c r="I66" s="375"/>
      <c r="J66" s="375"/>
      <c r="K66" s="375"/>
      <c r="O66" s="758"/>
      <c r="P66" s="758"/>
      <c r="Q66" s="758"/>
      <c r="R66" s="758"/>
      <c r="S66" s="758"/>
      <c r="T66" s="758"/>
      <c r="U66" s="758"/>
      <c r="V66" s="758"/>
      <c r="W66" s="758"/>
      <c r="X66" s="758"/>
      <c r="Y66" s="758"/>
      <c r="Z66" s="758"/>
      <c r="AA66" s="758"/>
      <c r="AB66" s="758"/>
      <c r="AC66" s="758"/>
      <c r="AD66" s="758"/>
      <c r="AE66" s="758"/>
      <c r="AF66" s="758"/>
      <c r="AG66" s="758"/>
      <c r="AH66" s="758"/>
      <c r="AI66" s="758"/>
      <c r="AJ66" s="758"/>
      <c r="AK66" s="758"/>
      <c r="AL66" s="758"/>
      <c r="AM66" s="758"/>
      <c r="AN66" s="758"/>
      <c r="AO66" s="758"/>
      <c r="AP66" s="758"/>
      <c r="AQ66" s="758"/>
      <c r="AR66" s="758"/>
      <c r="AS66" s="758"/>
      <c r="AT66" s="758"/>
      <c r="AU66" s="758"/>
      <c r="AV66" s="758"/>
      <c r="AW66" s="758"/>
      <c r="AX66" s="758"/>
    </row>
    <row r="67" spans="1:50" s="369" customFormat="1" hidden="1">
      <c r="A67" s="376"/>
      <c r="B67" s="376"/>
      <c r="C67" s="376"/>
      <c r="D67" s="376"/>
      <c r="E67" s="376"/>
      <c r="F67" s="376"/>
      <c r="G67" s="1022" t="str">
        <f t="shared" si="2"/>
        <v/>
      </c>
      <c r="H67" s="1022">
        <f t="shared" si="2"/>
        <v>0</v>
      </c>
      <c r="I67" s="375"/>
      <c r="J67" s="375"/>
      <c r="K67" s="375"/>
      <c r="O67" s="758"/>
      <c r="P67" s="758"/>
      <c r="Q67" s="758"/>
      <c r="R67" s="758"/>
      <c r="S67" s="758"/>
      <c r="T67" s="758"/>
      <c r="U67" s="758"/>
      <c r="V67" s="758"/>
      <c r="W67" s="758"/>
      <c r="X67" s="758"/>
      <c r="Y67" s="758"/>
      <c r="Z67" s="758"/>
      <c r="AA67" s="758"/>
      <c r="AB67" s="758"/>
      <c r="AC67" s="758"/>
      <c r="AD67" s="758"/>
      <c r="AE67" s="758"/>
      <c r="AF67" s="758"/>
      <c r="AG67" s="758"/>
      <c r="AH67" s="758"/>
      <c r="AI67" s="758"/>
      <c r="AJ67" s="758"/>
      <c r="AK67" s="758"/>
      <c r="AL67" s="758"/>
      <c r="AM67" s="758"/>
      <c r="AN67" s="758"/>
      <c r="AO67" s="758"/>
      <c r="AP67" s="758"/>
      <c r="AQ67" s="758"/>
      <c r="AR67" s="758"/>
      <c r="AS67" s="758"/>
      <c r="AT67" s="758"/>
      <c r="AU67" s="758"/>
      <c r="AV67" s="758"/>
      <c r="AW67" s="758"/>
      <c r="AX67" s="758"/>
    </row>
    <row r="68" spans="1:50" s="369" customFormat="1" hidden="1">
      <c r="A68" s="377"/>
      <c r="B68" s="377"/>
      <c r="C68" s="377"/>
      <c r="D68" s="377"/>
      <c r="E68" s="377"/>
      <c r="F68" s="377"/>
      <c r="G68" s="527"/>
      <c r="H68" s="378"/>
      <c r="I68" s="378"/>
      <c r="J68" s="378"/>
      <c r="K68" s="378"/>
      <c r="O68" s="758"/>
      <c r="P68" s="758"/>
      <c r="Q68" s="758"/>
      <c r="R68" s="758"/>
      <c r="S68" s="758"/>
      <c r="T68" s="758"/>
      <c r="U68" s="758"/>
      <c r="V68" s="758"/>
      <c r="W68" s="758"/>
      <c r="X68" s="758"/>
      <c r="Y68" s="758"/>
      <c r="Z68" s="758"/>
      <c r="AA68" s="758"/>
      <c r="AB68" s="758"/>
      <c r="AC68" s="758"/>
      <c r="AD68" s="758"/>
      <c r="AE68" s="758"/>
      <c r="AF68" s="758"/>
      <c r="AG68" s="758"/>
      <c r="AH68" s="758"/>
      <c r="AI68" s="758"/>
      <c r="AJ68" s="758"/>
      <c r="AK68" s="758"/>
      <c r="AL68" s="758"/>
      <c r="AM68" s="758"/>
      <c r="AN68" s="758"/>
      <c r="AO68" s="758"/>
      <c r="AP68" s="758"/>
      <c r="AQ68" s="758"/>
      <c r="AR68" s="758"/>
      <c r="AS68" s="758"/>
      <c r="AT68" s="758"/>
      <c r="AU68" s="758"/>
      <c r="AV68" s="758"/>
      <c r="AW68" s="758"/>
      <c r="AX68" s="758"/>
    </row>
    <row r="69" spans="1:50" s="369" customFormat="1" ht="33.75" hidden="1" customHeight="1">
      <c r="A69" s="379" t="str">
        <f>A14</f>
        <v>Sl. No.</v>
      </c>
      <c r="B69" s="379"/>
      <c r="C69" s="379"/>
      <c r="D69" s="379"/>
      <c r="E69" s="379"/>
      <c r="F69" s="379"/>
      <c r="G69" s="380" t="str">
        <f>G14</f>
        <v>Whether HSN in column ‘ 2 ’ is confirmed. If not  indicate applicable the HSN code *</v>
      </c>
      <c r="H69" s="1033" t="e">
        <f>#REF!</f>
        <v>#REF!</v>
      </c>
      <c r="I69" s="1033"/>
      <c r="J69" s="1033"/>
      <c r="K69" s="1033"/>
      <c r="O69" s="758"/>
      <c r="P69" s="758"/>
      <c r="Q69" s="758"/>
      <c r="R69" s="758"/>
      <c r="S69" s="758"/>
      <c r="T69" s="758"/>
      <c r="U69" s="758"/>
      <c r="V69" s="758"/>
      <c r="W69" s="758"/>
      <c r="X69" s="758"/>
      <c r="Y69" s="1034"/>
      <c r="Z69" s="1034"/>
      <c r="AA69" s="758"/>
      <c r="AB69" s="1034"/>
      <c r="AC69" s="1034"/>
      <c r="AD69" s="758"/>
      <c r="AE69" s="758"/>
      <c r="AF69" s="758"/>
      <c r="AG69" s="758"/>
      <c r="AH69" s="758"/>
      <c r="AI69" s="758"/>
      <c r="AJ69" s="758"/>
      <c r="AK69" s="758"/>
      <c r="AL69" s="758"/>
      <c r="AM69" s="758"/>
      <c r="AN69" s="758"/>
      <c r="AO69" s="758"/>
      <c r="AP69" s="758"/>
      <c r="AQ69" s="758"/>
      <c r="AR69" s="758"/>
      <c r="AS69" s="758"/>
      <c r="AT69" s="758"/>
      <c r="AU69" s="758"/>
      <c r="AV69" s="758"/>
      <c r="AW69" s="758"/>
      <c r="AX69" s="758"/>
    </row>
    <row r="70" spans="1:50" s="369" customFormat="1" hidden="1">
      <c r="A70" s="371" t="e">
        <f>#REF!</f>
        <v>#REF!</v>
      </c>
      <c r="B70" s="420"/>
      <c r="C70" s="420"/>
      <c r="D70" s="371"/>
      <c r="E70" s="529"/>
      <c r="F70" s="529"/>
      <c r="G70" s="499" t="e">
        <f>#REF!</f>
        <v>#REF!</v>
      </c>
      <c r="H70" s="1025" t="e">
        <f>#REF!</f>
        <v>#REF!</v>
      </c>
      <c r="I70" s="1025"/>
      <c r="J70" s="1025"/>
      <c r="K70" s="1025"/>
      <c r="O70" s="758"/>
      <c r="P70" s="758"/>
      <c r="Q70" s="758"/>
      <c r="R70" s="758"/>
      <c r="S70" s="758"/>
      <c r="T70" s="758"/>
      <c r="U70" s="758"/>
      <c r="V70" s="758"/>
      <c r="W70" s="758"/>
      <c r="X70" s="758"/>
      <c r="Y70" s="1031"/>
      <c r="Z70" s="1031"/>
      <c r="AA70" s="758"/>
      <c r="AB70" s="1031"/>
      <c r="AC70" s="1031"/>
      <c r="AD70" s="758"/>
      <c r="AE70" s="758"/>
      <c r="AF70" s="758"/>
      <c r="AG70" s="758"/>
      <c r="AH70" s="758"/>
      <c r="AI70" s="758"/>
      <c r="AJ70" s="758"/>
      <c r="AK70" s="758"/>
      <c r="AL70" s="758"/>
      <c r="AM70" s="758"/>
      <c r="AN70" s="758"/>
      <c r="AO70" s="758"/>
      <c r="AP70" s="758"/>
      <c r="AQ70" s="758"/>
      <c r="AR70" s="758"/>
      <c r="AS70" s="758"/>
      <c r="AT70" s="758"/>
      <c r="AU70" s="758"/>
      <c r="AV70" s="758"/>
      <c r="AW70" s="758"/>
      <c r="AX70" s="758"/>
    </row>
    <row r="71" spans="1:50" s="369" customFormat="1" hidden="1">
      <c r="A71" s="381" t="e">
        <f>#REF!</f>
        <v>#REF!</v>
      </c>
      <c r="B71" s="381"/>
      <c r="C71" s="381"/>
      <c r="D71" s="381"/>
      <c r="E71" s="381"/>
      <c r="F71" s="381"/>
      <c r="G71" s="382" t="e">
        <f>#REF!</f>
        <v>#REF!</v>
      </c>
      <c r="H71" s="1025"/>
      <c r="I71" s="1025"/>
      <c r="J71" s="1025"/>
      <c r="K71" s="1025"/>
      <c r="O71" s="758"/>
      <c r="P71" s="758"/>
      <c r="Q71" s="758"/>
      <c r="R71" s="758"/>
      <c r="S71" s="758"/>
      <c r="T71" s="758"/>
      <c r="U71" s="758"/>
      <c r="V71" s="758"/>
      <c r="W71" s="758"/>
      <c r="X71" s="758"/>
      <c r="Y71" s="1031"/>
      <c r="Z71" s="1031"/>
      <c r="AA71" s="758"/>
      <c r="AB71" s="1031"/>
      <c r="AC71" s="1031"/>
      <c r="AD71" s="758"/>
      <c r="AE71" s="758"/>
      <c r="AF71" s="758"/>
      <c r="AG71" s="758"/>
      <c r="AH71" s="758"/>
      <c r="AI71" s="758"/>
      <c r="AJ71" s="758"/>
      <c r="AK71" s="758"/>
      <c r="AL71" s="758"/>
      <c r="AM71" s="758"/>
      <c r="AN71" s="758"/>
      <c r="AO71" s="758"/>
      <c r="AP71" s="758"/>
      <c r="AQ71" s="758"/>
      <c r="AR71" s="758"/>
      <c r="AS71" s="758"/>
      <c r="AT71" s="758"/>
      <c r="AU71" s="758"/>
      <c r="AV71" s="758"/>
      <c r="AW71" s="758"/>
      <c r="AX71" s="758"/>
    </row>
    <row r="72" spans="1:50" s="369" customFormat="1" hidden="1">
      <c r="A72" s="383" t="e">
        <f>#REF!</f>
        <v>#REF!</v>
      </c>
      <c r="B72" s="383"/>
      <c r="C72" s="383"/>
      <c r="D72" s="383"/>
      <c r="E72" s="383"/>
      <c r="F72" s="383"/>
      <c r="G72" s="384" t="e">
        <f>#REF!</f>
        <v>#REF!</v>
      </c>
      <c r="H72" s="1032" t="e">
        <f>#REF!</f>
        <v>#REF!</v>
      </c>
      <c r="I72" s="1032"/>
      <c r="J72" s="1032"/>
      <c r="K72" s="1032"/>
      <c r="O72" s="758"/>
      <c r="P72" s="758"/>
      <c r="Q72" s="758"/>
      <c r="R72" s="758"/>
      <c r="S72" s="758"/>
      <c r="T72" s="758"/>
      <c r="U72" s="758"/>
      <c r="V72" s="758"/>
      <c r="W72" s="758"/>
      <c r="X72" s="758"/>
      <c r="Y72" s="759"/>
      <c r="Z72" s="759"/>
      <c r="AA72" s="758"/>
      <c r="AB72" s="759"/>
      <c r="AC72" s="759"/>
      <c r="AD72" s="758"/>
      <c r="AE72" s="758"/>
      <c r="AF72" s="758"/>
      <c r="AG72" s="758"/>
      <c r="AH72" s="758"/>
      <c r="AI72" s="758"/>
      <c r="AJ72" s="758"/>
      <c r="AK72" s="758"/>
      <c r="AL72" s="758"/>
      <c r="AM72" s="758"/>
      <c r="AN72" s="758"/>
      <c r="AO72" s="758"/>
      <c r="AP72" s="758"/>
      <c r="AQ72" s="758"/>
      <c r="AR72" s="758"/>
      <c r="AS72" s="758"/>
      <c r="AT72" s="758"/>
      <c r="AU72" s="758"/>
      <c r="AV72" s="758"/>
      <c r="AW72" s="758"/>
      <c r="AX72" s="758"/>
    </row>
    <row r="73" spans="1:50" s="369" customFormat="1" hidden="1">
      <c r="A73" s="383" t="e">
        <f>#REF!</f>
        <v>#REF!</v>
      </c>
      <c r="B73" s="383"/>
      <c r="C73" s="383"/>
      <c r="D73" s="383"/>
      <c r="E73" s="383"/>
      <c r="F73" s="383"/>
      <c r="G73" s="384" t="e">
        <f>#REF!</f>
        <v>#REF!</v>
      </c>
      <c r="H73" s="1032" t="e">
        <f>#REF!</f>
        <v>#REF!</v>
      </c>
      <c r="I73" s="1032"/>
      <c r="J73" s="1032"/>
      <c r="K73" s="1032"/>
      <c r="O73" s="758"/>
      <c r="P73" s="758"/>
      <c r="Q73" s="758"/>
      <c r="R73" s="758"/>
      <c r="S73" s="758"/>
      <c r="T73" s="758"/>
      <c r="U73" s="758"/>
      <c r="V73" s="758"/>
      <c r="W73" s="758"/>
      <c r="X73" s="758"/>
      <c r="Y73" s="760"/>
      <c r="Z73" s="760"/>
      <c r="AA73" s="758"/>
      <c r="AB73" s="759"/>
      <c r="AC73" s="760"/>
      <c r="AD73" s="758"/>
      <c r="AE73" s="758"/>
      <c r="AF73" s="758"/>
      <c r="AG73" s="758"/>
      <c r="AH73" s="758"/>
      <c r="AI73" s="758"/>
      <c r="AJ73" s="758"/>
      <c r="AK73" s="758"/>
      <c r="AL73" s="758"/>
      <c r="AM73" s="758"/>
      <c r="AN73" s="758"/>
      <c r="AO73" s="758"/>
      <c r="AP73" s="758"/>
      <c r="AQ73" s="758"/>
      <c r="AR73" s="758"/>
      <c r="AS73" s="758"/>
      <c r="AT73" s="758"/>
      <c r="AU73" s="758"/>
      <c r="AV73" s="758"/>
      <c r="AW73" s="758"/>
      <c r="AX73" s="758"/>
    </row>
    <row r="74" spans="1:50" s="369" customFormat="1" ht="20.100000000000001" hidden="1" customHeight="1">
      <c r="A74" s="385"/>
      <c r="B74" s="385"/>
      <c r="C74" s="385"/>
      <c r="D74" s="385"/>
      <c r="E74" s="385"/>
      <c r="F74" s="385"/>
      <c r="G74" s="382" t="e">
        <f>#REF!</f>
        <v>#REF!</v>
      </c>
      <c r="H74" s="1032" t="e">
        <f>#REF!</f>
        <v>#REF!</v>
      </c>
      <c r="I74" s="1032"/>
      <c r="J74" s="1032"/>
      <c r="K74" s="1032"/>
      <c r="O74" s="758"/>
      <c r="P74" s="758"/>
      <c r="Q74" s="758"/>
      <c r="R74" s="758"/>
      <c r="S74" s="758"/>
      <c r="T74" s="758"/>
      <c r="U74" s="758"/>
      <c r="V74" s="758"/>
      <c r="W74" s="758"/>
      <c r="X74" s="758"/>
      <c r="Y74" s="760"/>
      <c r="Z74" s="760"/>
      <c r="AA74" s="758"/>
      <c r="AB74" s="760"/>
      <c r="AC74" s="760"/>
      <c r="AD74" s="758"/>
      <c r="AE74" s="758"/>
      <c r="AF74" s="758"/>
      <c r="AG74" s="758"/>
      <c r="AH74" s="758"/>
      <c r="AI74" s="758"/>
      <c r="AJ74" s="758"/>
      <c r="AK74" s="758"/>
      <c r="AL74" s="758"/>
      <c r="AM74" s="758"/>
      <c r="AN74" s="758"/>
      <c r="AO74" s="758"/>
      <c r="AP74" s="758"/>
      <c r="AQ74" s="758"/>
      <c r="AR74" s="758"/>
      <c r="AS74" s="758"/>
      <c r="AT74" s="758"/>
      <c r="AU74" s="758"/>
      <c r="AV74" s="758"/>
      <c r="AW74" s="758"/>
      <c r="AX74" s="758"/>
    </row>
    <row r="75" spans="1:50" s="369" customFormat="1" hidden="1">
      <c r="A75" s="381" t="e">
        <f>#REF!</f>
        <v>#REF!</v>
      </c>
      <c r="B75" s="381"/>
      <c r="C75" s="381"/>
      <c r="D75" s="381"/>
      <c r="E75" s="381"/>
      <c r="F75" s="381"/>
      <c r="G75" s="382" t="e">
        <f>#REF!</f>
        <v>#REF!</v>
      </c>
      <c r="H75" s="1032"/>
      <c r="I75" s="1032"/>
      <c r="J75" s="1032"/>
      <c r="K75" s="1032"/>
      <c r="O75" s="758"/>
      <c r="P75" s="758"/>
      <c r="Q75" s="758"/>
      <c r="R75" s="758"/>
      <c r="S75" s="758"/>
      <c r="T75" s="758"/>
      <c r="U75" s="758"/>
      <c r="V75" s="758"/>
      <c r="W75" s="758"/>
      <c r="X75" s="758"/>
      <c r="Y75" s="1035"/>
      <c r="Z75" s="1035"/>
      <c r="AA75" s="758"/>
      <c r="AB75" s="1035"/>
      <c r="AC75" s="1035"/>
      <c r="AD75" s="758"/>
      <c r="AE75" s="758"/>
      <c r="AF75" s="758"/>
      <c r="AG75" s="758"/>
      <c r="AH75" s="758"/>
      <c r="AI75" s="758"/>
      <c r="AJ75" s="758"/>
      <c r="AK75" s="758"/>
      <c r="AL75" s="758"/>
      <c r="AM75" s="758"/>
      <c r="AN75" s="758"/>
      <c r="AO75" s="758"/>
      <c r="AP75" s="758"/>
      <c r="AQ75" s="758"/>
      <c r="AR75" s="758"/>
      <c r="AS75" s="758"/>
      <c r="AT75" s="758"/>
      <c r="AU75" s="758"/>
      <c r="AV75" s="758"/>
      <c r="AW75" s="758"/>
      <c r="AX75" s="758"/>
    </row>
    <row r="76" spans="1:50" s="369" customFormat="1" hidden="1">
      <c r="A76" s="386" t="e">
        <f>#REF!</f>
        <v>#REF!</v>
      </c>
      <c r="B76" s="386"/>
      <c r="C76" s="386"/>
      <c r="D76" s="386"/>
      <c r="E76" s="386"/>
      <c r="F76" s="386"/>
      <c r="G76" s="382" t="e">
        <f>#REF!</f>
        <v>#REF!</v>
      </c>
      <c r="H76" s="1032"/>
      <c r="I76" s="1032"/>
      <c r="J76" s="1032"/>
      <c r="K76" s="1032"/>
      <c r="O76" s="758"/>
      <c r="P76" s="758"/>
      <c r="Q76" s="758"/>
      <c r="R76" s="758"/>
      <c r="S76" s="758"/>
      <c r="T76" s="758"/>
      <c r="U76" s="758"/>
      <c r="V76" s="758"/>
      <c r="W76" s="758"/>
      <c r="X76" s="758"/>
      <c r="Y76" s="1035"/>
      <c r="Z76" s="1035"/>
      <c r="AA76" s="758"/>
      <c r="AB76" s="1035"/>
      <c r="AC76" s="1035"/>
      <c r="AD76" s="758"/>
      <c r="AE76" s="758"/>
      <c r="AF76" s="758"/>
      <c r="AG76" s="758"/>
      <c r="AH76" s="758"/>
      <c r="AI76" s="758"/>
      <c r="AJ76" s="758"/>
      <c r="AK76" s="758"/>
      <c r="AL76" s="758"/>
      <c r="AM76" s="758"/>
      <c r="AN76" s="758"/>
      <c r="AO76" s="758"/>
      <c r="AP76" s="758"/>
      <c r="AQ76" s="758"/>
      <c r="AR76" s="758"/>
      <c r="AS76" s="758"/>
      <c r="AT76" s="758"/>
      <c r="AU76" s="758"/>
      <c r="AV76" s="758"/>
      <c r="AW76" s="758"/>
      <c r="AX76" s="758"/>
    </row>
    <row r="77" spans="1:50" s="369" customFormat="1" hidden="1">
      <c r="A77" s="387" t="e">
        <f>#REF!</f>
        <v>#REF!</v>
      </c>
      <c r="B77" s="387"/>
      <c r="C77" s="387"/>
      <c r="D77" s="387"/>
      <c r="E77" s="387"/>
      <c r="F77" s="387"/>
      <c r="G77" s="382" t="e">
        <f>#REF!</f>
        <v>#REF!</v>
      </c>
      <c r="H77" s="1032"/>
      <c r="I77" s="1032"/>
      <c r="J77" s="1032"/>
      <c r="K77" s="1032"/>
      <c r="O77" s="758"/>
      <c r="P77" s="758"/>
      <c r="Q77" s="758"/>
      <c r="R77" s="758"/>
      <c r="S77" s="758"/>
      <c r="T77" s="758"/>
      <c r="U77" s="758"/>
      <c r="V77" s="758"/>
      <c r="W77" s="758"/>
      <c r="X77" s="758"/>
      <c r="Y77" s="1035"/>
      <c r="Z77" s="1035"/>
      <c r="AA77" s="758"/>
      <c r="AB77" s="1035"/>
      <c r="AC77" s="1035"/>
      <c r="AD77" s="758"/>
      <c r="AE77" s="758"/>
      <c r="AF77" s="758"/>
      <c r="AG77" s="758"/>
      <c r="AH77" s="758"/>
      <c r="AI77" s="758"/>
      <c r="AJ77" s="758"/>
      <c r="AK77" s="758"/>
      <c r="AL77" s="758"/>
      <c r="AM77" s="758"/>
      <c r="AN77" s="758"/>
      <c r="AO77" s="758"/>
      <c r="AP77" s="758"/>
      <c r="AQ77" s="758"/>
      <c r="AR77" s="758"/>
      <c r="AS77" s="758"/>
      <c r="AT77" s="758"/>
      <c r="AU77" s="758"/>
      <c r="AV77" s="758"/>
      <c r="AW77" s="758"/>
      <c r="AX77" s="758"/>
    </row>
    <row r="78" spans="1:50" s="369" customFormat="1" hidden="1">
      <c r="A78" s="383" t="e">
        <f>#REF!</f>
        <v>#REF!</v>
      </c>
      <c r="B78" s="383"/>
      <c r="C78" s="383"/>
      <c r="D78" s="383"/>
      <c r="E78" s="383"/>
      <c r="F78" s="383"/>
      <c r="G78" s="384" t="e">
        <f>#REF!</f>
        <v>#REF!</v>
      </c>
      <c r="H78" s="1032" t="e">
        <f>#REF!</f>
        <v>#REF!</v>
      </c>
      <c r="I78" s="1032"/>
      <c r="J78" s="1032"/>
      <c r="K78" s="1032"/>
      <c r="O78" s="758"/>
      <c r="P78" s="758"/>
      <c r="Q78" s="758"/>
      <c r="R78" s="758"/>
      <c r="S78" s="758"/>
      <c r="T78" s="758"/>
      <c r="U78" s="758"/>
      <c r="V78" s="758"/>
      <c r="W78" s="758"/>
      <c r="X78" s="758"/>
      <c r="Y78" s="760"/>
      <c r="Z78" s="760"/>
      <c r="AA78" s="758"/>
      <c r="AB78" s="759"/>
      <c r="AC78" s="760"/>
      <c r="AD78" s="758"/>
      <c r="AE78" s="758"/>
      <c r="AF78" s="758"/>
      <c r="AG78" s="758"/>
      <c r="AH78" s="758"/>
      <c r="AI78" s="758"/>
      <c r="AJ78" s="758"/>
      <c r="AK78" s="758"/>
      <c r="AL78" s="758"/>
      <c r="AM78" s="758"/>
      <c r="AN78" s="758"/>
      <c r="AO78" s="758"/>
      <c r="AP78" s="758"/>
      <c r="AQ78" s="758"/>
      <c r="AR78" s="758"/>
      <c r="AS78" s="758"/>
      <c r="AT78" s="758"/>
      <c r="AU78" s="758"/>
      <c r="AV78" s="758"/>
      <c r="AW78" s="758"/>
      <c r="AX78" s="758"/>
    </row>
    <row r="79" spans="1:50" s="369" customFormat="1" hidden="1">
      <c r="A79" s="383" t="e">
        <f>#REF!</f>
        <v>#REF!</v>
      </c>
      <c r="B79" s="383"/>
      <c r="C79" s="383"/>
      <c r="D79" s="383"/>
      <c r="E79" s="383"/>
      <c r="F79" s="383"/>
      <c r="G79" s="384" t="e">
        <f>#REF!</f>
        <v>#REF!</v>
      </c>
      <c r="H79" s="1032" t="e">
        <f>#REF!</f>
        <v>#REF!</v>
      </c>
      <c r="I79" s="1032"/>
      <c r="J79" s="1032"/>
      <c r="K79" s="1032"/>
      <c r="O79" s="758"/>
      <c r="P79" s="758"/>
      <c r="Q79" s="758"/>
      <c r="R79" s="758"/>
      <c r="S79" s="758"/>
      <c r="T79" s="758"/>
      <c r="U79" s="758"/>
      <c r="V79" s="758"/>
      <c r="W79" s="758"/>
      <c r="X79" s="758"/>
      <c r="Y79" s="760"/>
      <c r="Z79" s="760"/>
      <c r="AA79" s="758"/>
      <c r="AB79" s="759"/>
      <c r="AC79" s="760"/>
      <c r="AD79" s="758"/>
      <c r="AE79" s="758"/>
      <c r="AF79" s="758"/>
      <c r="AG79" s="758"/>
      <c r="AH79" s="758"/>
      <c r="AI79" s="758"/>
      <c r="AJ79" s="758"/>
      <c r="AK79" s="758"/>
      <c r="AL79" s="758"/>
      <c r="AM79" s="758"/>
      <c r="AN79" s="758"/>
      <c r="AO79" s="758"/>
      <c r="AP79" s="758"/>
      <c r="AQ79" s="758"/>
      <c r="AR79" s="758"/>
      <c r="AS79" s="758"/>
      <c r="AT79" s="758"/>
      <c r="AU79" s="758"/>
      <c r="AV79" s="758"/>
      <c r="AW79" s="758"/>
      <c r="AX79" s="758"/>
    </row>
    <row r="80" spans="1:50" s="369" customFormat="1" hidden="1">
      <c r="A80" s="383" t="e">
        <f>#REF!</f>
        <v>#REF!</v>
      </c>
      <c r="B80" s="383"/>
      <c r="C80" s="383"/>
      <c r="D80" s="383"/>
      <c r="E80" s="383"/>
      <c r="F80" s="383"/>
      <c r="G80" s="384" t="e">
        <f>#REF!</f>
        <v>#REF!</v>
      </c>
      <c r="H80" s="1032" t="e">
        <f>#REF!</f>
        <v>#REF!</v>
      </c>
      <c r="I80" s="1032"/>
      <c r="J80" s="1032"/>
      <c r="K80" s="1032"/>
      <c r="O80" s="758"/>
      <c r="P80" s="758"/>
      <c r="Q80" s="758"/>
      <c r="R80" s="758"/>
      <c r="S80" s="758"/>
      <c r="T80" s="758"/>
      <c r="U80" s="758"/>
      <c r="V80" s="758"/>
      <c r="W80" s="758"/>
      <c r="X80" s="758"/>
      <c r="Y80" s="760"/>
      <c r="Z80" s="760"/>
      <c r="AA80" s="758"/>
      <c r="AB80" s="759"/>
      <c r="AC80" s="760"/>
      <c r="AD80" s="758"/>
      <c r="AE80" s="758"/>
      <c r="AF80" s="758"/>
      <c r="AG80" s="758"/>
      <c r="AH80" s="758"/>
      <c r="AI80" s="758"/>
      <c r="AJ80" s="758"/>
      <c r="AK80" s="758"/>
      <c r="AL80" s="758"/>
      <c r="AM80" s="758"/>
      <c r="AN80" s="758"/>
      <c r="AO80" s="758"/>
      <c r="AP80" s="758"/>
      <c r="AQ80" s="758"/>
      <c r="AR80" s="758"/>
      <c r="AS80" s="758"/>
      <c r="AT80" s="758"/>
      <c r="AU80" s="758"/>
      <c r="AV80" s="758"/>
      <c r="AW80" s="758"/>
      <c r="AX80" s="758"/>
    </row>
    <row r="81" spans="1:50" s="369" customFormat="1" hidden="1">
      <c r="A81" s="383" t="e">
        <f>#REF!</f>
        <v>#REF!</v>
      </c>
      <c r="B81" s="383"/>
      <c r="C81" s="383"/>
      <c r="D81" s="383"/>
      <c r="E81" s="383"/>
      <c r="F81" s="383"/>
      <c r="G81" s="384" t="e">
        <f>#REF!</f>
        <v>#REF!</v>
      </c>
      <c r="H81" s="1032" t="e">
        <f>#REF!</f>
        <v>#REF!</v>
      </c>
      <c r="I81" s="1032"/>
      <c r="J81" s="1032"/>
      <c r="K81" s="1032"/>
      <c r="O81" s="758"/>
      <c r="P81" s="758"/>
      <c r="Q81" s="758"/>
      <c r="R81" s="758"/>
      <c r="S81" s="758"/>
      <c r="T81" s="758"/>
      <c r="U81" s="758"/>
      <c r="V81" s="758"/>
      <c r="W81" s="758"/>
      <c r="X81" s="758"/>
      <c r="Y81" s="760"/>
      <c r="Z81" s="760"/>
      <c r="AA81" s="758"/>
      <c r="AB81" s="759"/>
      <c r="AC81" s="760"/>
      <c r="AD81" s="758"/>
      <c r="AE81" s="758"/>
      <c r="AF81" s="758"/>
      <c r="AG81" s="758"/>
      <c r="AH81" s="758"/>
      <c r="AI81" s="758"/>
      <c r="AJ81" s="758"/>
      <c r="AK81" s="758"/>
      <c r="AL81" s="758"/>
      <c r="AM81" s="758"/>
      <c r="AN81" s="758"/>
      <c r="AO81" s="758"/>
      <c r="AP81" s="758"/>
      <c r="AQ81" s="758"/>
      <c r="AR81" s="758"/>
      <c r="AS81" s="758"/>
      <c r="AT81" s="758"/>
      <c r="AU81" s="758"/>
      <c r="AV81" s="758"/>
      <c r="AW81" s="758"/>
      <c r="AX81" s="758"/>
    </row>
    <row r="82" spans="1:50" s="369" customFormat="1" hidden="1">
      <c r="A82" s="383"/>
      <c r="B82" s="383"/>
      <c r="C82" s="383"/>
      <c r="D82" s="383"/>
      <c r="E82" s="383"/>
      <c r="F82" s="383"/>
      <c r="G82" s="382" t="e">
        <f>#REF!</f>
        <v>#REF!</v>
      </c>
      <c r="H82" s="1032" t="e">
        <f>#REF!</f>
        <v>#REF!</v>
      </c>
      <c r="I82" s="1032"/>
      <c r="J82" s="1032"/>
      <c r="K82" s="1032"/>
      <c r="O82" s="758"/>
      <c r="P82" s="758"/>
      <c r="Q82" s="758"/>
      <c r="R82" s="758"/>
      <c r="S82" s="758"/>
      <c r="T82" s="758"/>
      <c r="U82" s="758"/>
      <c r="V82" s="758"/>
      <c r="W82" s="758"/>
      <c r="X82" s="758"/>
      <c r="Y82" s="760"/>
      <c r="Z82" s="760"/>
      <c r="AA82" s="758"/>
      <c r="AB82" s="760"/>
      <c r="AC82" s="760"/>
      <c r="AD82" s="758"/>
      <c r="AE82" s="758"/>
      <c r="AF82" s="758"/>
      <c r="AG82" s="758"/>
      <c r="AH82" s="758"/>
      <c r="AI82" s="758"/>
      <c r="AJ82" s="758"/>
      <c r="AK82" s="758"/>
      <c r="AL82" s="758"/>
      <c r="AM82" s="758"/>
      <c r="AN82" s="758"/>
      <c r="AO82" s="758"/>
      <c r="AP82" s="758"/>
      <c r="AQ82" s="758"/>
      <c r="AR82" s="758"/>
      <c r="AS82" s="758"/>
      <c r="AT82" s="758"/>
      <c r="AU82" s="758"/>
      <c r="AV82" s="758"/>
      <c r="AW82" s="758"/>
      <c r="AX82" s="758"/>
    </row>
    <row r="83" spans="1:50" s="369" customFormat="1" ht="20.100000000000001" hidden="1" customHeight="1">
      <c r="A83" s="387" t="e">
        <f>#REF!</f>
        <v>#REF!</v>
      </c>
      <c r="B83" s="387"/>
      <c r="C83" s="387"/>
      <c r="D83" s="387"/>
      <c r="E83" s="387"/>
      <c r="F83" s="387"/>
      <c r="G83" s="382" t="e">
        <f>#REF!</f>
        <v>#REF!</v>
      </c>
      <c r="H83" s="1032"/>
      <c r="I83" s="1032"/>
      <c r="J83" s="1032"/>
      <c r="K83" s="1032"/>
      <c r="O83" s="758"/>
      <c r="P83" s="758"/>
      <c r="Q83" s="758"/>
      <c r="R83" s="758"/>
      <c r="S83" s="758"/>
      <c r="T83" s="758"/>
      <c r="U83" s="758"/>
      <c r="V83" s="758"/>
      <c r="W83" s="758"/>
      <c r="X83" s="758"/>
      <c r="Y83" s="760"/>
      <c r="Z83" s="760"/>
      <c r="AA83" s="758"/>
      <c r="AB83" s="760"/>
      <c r="AC83" s="760"/>
      <c r="AD83" s="758"/>
      <c r="AE83" s="758"/>
      <c r="AF83" s="758"/>
      <c r="AG83" s="758"/>
      <c r="AH83" s="758"/>
      <c r="AI83" s="758"/>
      <c r="AJ83" s="758"/>
      <c r="AK83" s="758"/>
      <c r="AL83" s="758"/>
      <c r="AM83" s="758"/>
      <c r="AN83" s="758"/>
      <c r="AO83" s="758"/>
      <c r="AP83" s="758"/>
      <c r="AQ83" s="758"/>
      <c r="AR83" s="758"/>
      <c r="AS83" s="758"/>
      <c r="AT83" s="758"/>
      <c r="AU83" s="758"/>
      <c r="AV83" s="758"/>
      <c r="AW83" s="758"/>
      <c r="AX83" s="758"/>
    </row>
    <row r="84" spans="1:50" s="369" customFormat="1" hidden="1">
      <c r="A84" s="383" t="e">
        <f>#REF!</f>
        <v>#REF!</v>
      </c>
      <c r="B84" s="383"/>
      <c r="C84" s="383"/>
      <c r="D84" s="383"/>
      <c r="E84" s="383"/>
      <c r="F84" s="383"/>
      <c r="G84" s="384" t="e">
        <f>#REF!</f>
        <v>#REF!</v>
      </c>
      <c r="H84" s="1032" t="e">
        <f>#REF!</f>
        <v>#REF!</v>
      </c>
      <c r="I84" s="1032"/>
      <c r="J84" s="1032"/>
      <c r="K84" s="1032"/>
      <c r="O84" s="758"/>
      <c r="P84" s="758"/>
      <c r="Q84" s="758"/>
      <c r="R84" s="758"/>
      <c r="S84" s="758"/>
      <c r="T84" s="758"/>
      <c r="U84" s="758"/>
      <c r="V84" s="758"/>
      <c r="W84" s="758"/>
      <c r="X84" s="758"/>
      <c r="Y84" s="760"/>
      <c r="Z84" s="760"/>
      <c r="AA84" s="758"/>
      <c r="AB84" s="759"/>
      <c r="AC84" s="760"/>
      <c r="AD84" s="758"/>
      <c r="AE84" s="758"/>
      <c r="AF84" s="758"/>
      <c r="AG84" s="758"/>
      <c r="AH84" s="758"/>
      <c r="AI84" s="758"/>
      <c r="AJ84" s="758"/>
      <c r="AK84" s="758"/>
      <c r="AL84" s="758"/>
      <c r="AM84" s="758"/>
      <c r="AN84" s="758"/>
      <c r="AO84" s="758"/>
      <c r="AP84" s="758"/>
      <c r="AQ84" s="758"/>
      <c r="AR84" s="758"/>
      <c r="AS84" s="758"/>
      <c r="AT84" s="758"/>
      <c r="AU84" s="758"/>
      <c r="AV84" s="758"/>
      <c r="AW84" s="758"/>
      <c r="AX84" s="758"/>
    </row>
    <row r="85" spans="1:50" s="369" customFormat="1" hidden="1">
      <c r="A85" s="383" t="e">
        <f>#REF!</f>
        <v>#REF!</v>
      </c>
      <c r="B85" s="383"/>
      <c r="C85" s="383"/>
      <c r="D85" s="383"/>
      <c r="E85" s="383"/>
      <c r="F85" s="383"/>
      <c r="G85" s="384" t="e">
        <f>#REF!</f>
        <v>#REF!</v>
      </c>
      <c r="H85" s="1032" t="e">
        <f>#REF!</f>
        <v>#REF!</v>
      </c>
      <c r="I85" s="1032"/>
      <c r="J85" s="1032"/>
      <c r="K85" s="1032"/>
      <c r="O85" s="758"/>
      <c r="P85" s="758"/>
      <c r="Q85" s="758"/>
      <c r="R85" s="758"/>
      <c r="S85" s="758"/>
      <c r="T85" s="758"/>
      <c r="U85" s="758"/>
      <c r="V85" s="758"/>
      <c r="W85" s="758"/>
      <c r="X85" s="758"/>
      <c r="Y85" s="760"/>
      <c r="Z85" s="760"/>
      <c r="AA85" s="758"/>
      <c r="AB85" s="759"/>
      <c r="AC85" s="760"/>
      <c r="AD85" s="758"/>
      <c r="AE85" s="758"/>
      <c r="AF85" s="758"/>
      <c r="AG85" s="758"/>
      <c r="AH85" s="758"/>
      <c r="AI85" s="758"/>
      <c r="AJ85" s="758"/>
      <c r="AK85" s="758"/>
      <c r="AL85" s="758"/>
      <c r="AM85" s="758"/>
      <c r="AN85" s="758"/>
      <c r="AO85" s="758"/>
      <c r="AP85" s="758"/>
      <c r="AQ85" s="758"/>
      <c r="AR85" s="758"/>
      <c r="AS85" s="758"/>
      <c r="AT85" s="758"/>
      <c r="AU85" s="758"/>
      <c r="AV85" s="758"/>
      <c r="AW85" s="758"/>
      <c r="AX85" s="758"/>
    </row>
    <row r="86" spans="1:50" s="369" customFormat="1" ht="20.100000000000001" hidden="1" customHeight="1">
      <c r="A86" s="383" t="e">
        <f>#REF!</f>
        <v>#REF!</v>
      </c>
      <c r="B86" s="383"/>
      <c r="C86" s="383"/>
      <c r="D86" s="383"/>
      <c r="E86" s="383"/>
      <c r="F86" s="383"/>
      <c r="G86" s="384" t="e">
        <f>#REF!</f>
        <v>#REF!</v>
      </c>
      <c r="H86" s="1032" t="e">
        <f>#REF!</f>
        <v>#REF!</v>
      </c>
      <c r="I86" s="1032"/>
      <c r="J86" s="1032"/>
      <c r="K86" s="1032"/>
      <c r="O86" s="758"/>
      <c r="P86" s="758"/>
      <c r="Q86" s="758"/>
      <c r="R86" s="758"/>
      <c r="S86" s="758"/>
      <c r="T86" s="758"/>
      <c r="U86" s="758"/>
      <c r="V86" s="758"/>
      <c r="W86" s="758"/>
      <c r="X86" s="758"/>
      <c r="Y86" s="760"/>
      <c r="Z86" s="760"/>
      <c r="AA86" s="758"/>
      <c r="AB86" s="759"/>
      <c r="AC86" s="760"/>
      <c r="AD86" s="758"/>
      <c r="AE86" s="758"/>
      <c r="AF86" s="758"/>
      <c r="AG86" s="758"/>
      <c r="AH86" s="758"/>
      <c r="AI86" s="758"/>
      <c r="AJ86" s="758"/>
      <c r="AK86" s="758"/>
      <c r="AL86" s="758"/>
      <c r="AM86" s="758"/>
      <c r="AN86" s="758"/>
      <c r="AO86" s="758"/>
      <c r="AP86" s="758"/>
      <c r="AQ86" s="758"/>
      <c r="AR86" s="758"/>
      <c r="AS86" s="758"/>
      <c r="AT86" s="758"/>
      <c r="AU86" s="758"/>
      <c r="AV86" s="758"/>
      <c r="AW86" s="758"/>
      <c r="AX86" s="758"/>
    </row>
    <row r="87" spans="1:50" s="369" customFormat="1" hidden="1">
      <c r="A87" s="383" t="e">
        <f>#REF!</f>
        <v>#REF!</v>
      </c>
      <c r="B87" s="383"/>
      <c r="C87" s="383"/>
      <c r="D87" s="383"/>
      <c r="E87" s="383"/>
      <c r="F87" s="383"/>
      <c r="G87" s="384" t="e">
        <f>#REF!</f>
        <v>#REF!</v>
      </c>
      <c r="H87" s="1032" t="e">
        <f>#REF!</f>
        <v>#REF!</v>
      </c>
      <c r="I87" s="1032"/>
      <c r="J87" s="1032"/>
      <c r="K87" s="1032"/>
      <c r="O87" s="758"/>
      <c r="P87" s="758"/>
      <c r="Q87" s="758"/>
      <c r="R87" s="758"/>
      <c r="S87" s="758"/>
      <c r="T87" s="758"/>
      <c r="U87" s="758"/>
      <c r="V87" s="758"/>
      <c r="W87" s="758"/>
      <c r="X87" s="758"/>
      <c r="Y87" s="760"/>
      <c r="Z87" s="760"/>
      <c r="AA87" s="758"/>
      <c r="AB87" s="759"/>
      <c r="AC87" s="760"/>
      <c r="AD87" s="758"/>
      <c r="AE87" s="758"/>
      <c r="AF87" s="758"/>
      <c r="AG87" s="758"/>
      <c r="AH87" s="758"/>
      <c r="AI87" s="758"/>
      <c r="AJ87" s="758"/>
      <c r="AK87" s="758"/>
      <c r="AL87" s="758"/>
      <c r="AM87" s="758"/>
      <c r="AN87" s="758"/>
      <c r="AO87" s="758"/>
      <c r="AP87" s="758"/>
      <c r="AQ87" s="758"/>
      <c r="AR87" s="758"/>
      <c r="AS87" s="758"/>
      <c r="AT87" s="758"/>
      <c r="AU87" s="758"/>
      <c r="AV87" s="758"/>
      <c r="AW87" s="758"/>
      <c r="AX87" s="758"/>
    </row>
    <row r="88" spans="1:50" s="389" customFormat="1" ht="20.100000000000001" hidden="1" customHeight="1">
      <c r="A88" s="388"/>
      <c r="B88" s="388"/>
      <c r="C88" s="388"/>
      <c r="D88" s="388"/>
      <c r="E88" s="388"/>
      <c r="F88" s="388"/>
      <c r="G88" s="382" t="e">
        <f>#REF!</f>
        <v>#REF!</v>
      </c>
      <c r="H88" s="1032" t="e">
        <f>#REF!</f>
        <v>#REF!</v>
      </c>
      <c r="I88" s="1032"/>
      <c r="J88" s="1032"/>
      <c r="K88" s="1032"/>
      <c r="O88" s="761"/>
      <c r="P88" s="761"/>
      <c r="Q88" s="761"/>
      <c r="R88" s="761"/>
      <c r="S88" s="761"/>
      <c r="T88" s="761"/>
      <c r="U88" s="761"/>
      <c r="V88" s="761"/>
      <c r="W88" s="761"/>
      <c r="X88" s="761"/>
      <c r="Y88" s="760"/>
      <c r="Z88" s="760"/>
      <c r="AA88" s="761"/>
      <c r="AB88" s="760"/>
      <c r="AC88" s="760"/>
      <c r="AD88" s="761"/>
      <c r="AE88" s="761"/>
      <c r="AF88" s="761"/>
      <c r="AG88" s="761"/>
      <c r="AH88" s="761"/>
      <c r="AI88" s="761"/>
      <c r="AJ88" s="761"/>
      <c r="AK88" s="761"/>
      <c r="AL88" s="761"/>
      <c r="AM88" s="761"/>
      <c r="AN88" s="761"/>
      <c r="AO88" s="761"/>
      <c r="AP88" s="761"/>
      <c r="AQ88" s="761"/>
      <c r="AR88" s="761"/>
      <c r="AS88" s="761"/>
      <c r="AT88" s="761"/>
      <c r="AU88" s="761"/>
      <c r="AV88" s="761"/>
      <c r="AW88" s="761"/>
      <c r="AX88" s="761"/>
    </row>
    <row r="89" spans="1:50" s="369" customFormat="1" ht="24" hidden="1" customHeight="1">
      <c r="A89" s="387" t="e">
        <f>#REF!</f>
        <v>#REF!</v>
      </c>
      <c r="B89" s="387"/>
      <c r="C89" s="387"/>
      <c r="D89" s="387"/>
      <c r="E89" s="387"/>
      <c r="F89" s="387"/>
      <c r="G89" s="382" t="e">
        <f>#REF!</f>
        <v>#REF!</v>
      </c>
      <c r="H89" s="1032"/>
      <c r="I89" s="1032"/>
      <c r="J89" s="1032"/>
      <c r="K89" s="1032"/>
      <c r="O89" s="758"/>
      <c r="P89" s="758"/>
      <c r="Q89" s="758"/>
      <c r="R89" s="758"/>
      <c r="S89" s="758"/>
      <c r="T89" s="758"/>
      <c r="U89" s="758"/>
      <c r="V89" s="758"/>
      <c r="W89" s="758"/>
      <c r="X89" s="758"/>
      <c r="Y89" s="760"/>
      <c r="Z89" s="760"/>
      <c r="AA89" s="758"/>
      <c r="AB89" s="760"/>
      <c r="AC89" s="760"/>
      <c r="AD89" s="758"/>
      <c r="AE89" s="758"/>
      <c r="AF89" s="758"/>
      <c r="AG89" s="758"/>
      <c r="AH89" s="758"/>
      <c r="AI89" s="758"/>
      <c r="AJ89" s="758"/>
      <c r="AK89" s="758"/>
      <c r="AL89" s="758"/>
      <c r="AM89" s="758"/>
      <c r="AN89" s="758"/>
      <c r="AO89" s="758"/>
      <c r="AP89" s="758"/>
      <c r="AQ89" s="758"/>
      <c r="AR89" s="758"/>
      <c r="AS89" s="758"/>
      <c r="AT89" s="758"/>
      <c r="AU89" s="758"/>
      <c r="AV89" s="758"/>
      <c r="AW89" s="758"/>
      <c r="AX89" s="758"/>
    </row>
    <row r="90" spans="1:50" s="369" customFormat="1" hidden="1">
      <c r="A90" s="383" t="e">
        <f>#REF!</f>
        <v>#REF!</v>
      </c>
      <c r="B90" s="383"/>
      <c r="C90" s="383"/>
      <c r="D90" s="383"/>
      <c r="E90" s="383"/>
      <c r="F90" s="383"/>
      <c r="G90" s="384" t="e">
        <f>#REF!</f>
        <v>#REF!</v>
      </c>
      <c r="H90" s="1032" t="e">
        <f>#REF!</f>
        <v>#REF!</v>
      </c>
      <c r="I90" s="1032"/>
      <c r="J90" s="1032"/>
      <c r="K90" s="1032"/>
      <c r="O90" s="758"/>
      <c r="P90" s="758"/>
      <c r="Q90" s="758"/>
      <c r="R90" s="758"/>
      <c r="S90" s="758"/>
      <c r="T90" s="758"/>
      <c r="U90" s="758"/>
      <c r="V90" s="758"/>
      <c r="W90" s="758"/>
      <c r="X90" s="758"/>
      <c r="Y90" s="760"/>
      <c r="Z90" s="760"/>
      <c r="AA90" s="758"/>
      <c r="AB90" s="759"/>
      <c r="AC90" s="760"/>
      <c r="AD90" s="758"/>
      <c r="AE90" s="758"/>
      <c r="AF90" s="758"/>
      <c r="AG90" s="758"/>
      <c r="AH90" s="758"/>
      <c r="AI90" s="758"/>
      <c r="AJ90" s="758"/>
      <c r="AK90" s="758"/>
      <c r="AL90" s="758"/>
      <c r="AM90" s="758"/>
      <c r="AN90" s="758"/>
      <c r="AO90" s="758"/>
      <c r="AP90" s="758"/>
      <c r="AQ90" s="758"/>
      <c r="AR90" s="758"/>
      <c r="AS90" s="758"/>
      <c r="AT90" s="758"/>
      <c r="AU90" s="758"/>
      <c r="AV90" s="758"/>
      <c r="AW90" s="758"/>
      <c r="AX90" s="758"/>
    </row>
    <row r="91" spans="1:50" s="369" customFormat="1" hidden="1">
      <c r="A91" s="383" t="e">
        <f>#REF!</f>
        <v>#REF!</v>
      </c>
      <c r="B91" s="383"/>
      <c r="C91" s="383"/>
      <c r="D91" s="383"/>
      <c r="E91" s="383"/>
      <c r="F91" s="383"/>
      <c r="G91" s="384" t="e">
        <f>#REF!</f>
        <v>#REF!</v>
      </c>
      <c r="H91" s="1032" t="e">
        <f>#REF!</f>
        <v>#REF!</v>
      </c>
      <c r="I91" s="1032"/>
      <c r="J91" s="1032"/>
      <c r="K91" s="1032"/>
      <c r="O91" s="758"/>
      <c r="P91" s="758"/>
      <c r="Q91" s="758"/>
      <c r="R91" s="758"/>
      <c r="S91" s="758"/>
      <c r="T91" s="758"/>
      <c r="U91" s="758"/>
      <c r="V91" s="758"/>
      <c r="W91" s="758"/>
      <c r="X91" s="758"/>
      <c r="Y91" s="760"/>
      <c r="Z91" s="760"/>
      <c r="AA91" s="758"/>
      <c r="AB91" s="759"/>
      <c r="AC91" s="760"/>
      <c r="AD91" s="758"/>
      <c r="AE91" s="758"/>
      <c r="AF91" s="758"/>
      <c r="AG91" s="758"/>
      <c r="AH91" s="758"/>
      <c r="AI91" s="758"/>
      <c r="AJ91" s="758"/>
      <c r="AK91" s="758"/>
      <c r="AL91" s="758"/>
      <c r="AM91" s="758"/>
      <c r="AN91" s="758"/>
      <c r="AO91" s="758"/>
      <c r="AP91" s="758"/>
      <c r="AQ91" s="758"/>
      <c r="AR91" s="758"/>
      <c r="AS91" s="758"/>
      <c r="AT91" s="758"/>
      <c r="AU91" s="758"/>
      <c r="AV91" s="758"/>
      <c r="AW91" s="758"/>
      <c r="AX91" s="758"/>
    </row>
    <row r="92" spans="1:50" s="369" customFormat="1" ht="33" hidden="1" customHeight="1">
      <c r="A92" s="383" t="e">
        <f>#REF!</f>
        <v>#REF!</v>
      </c>
      <c r="B92" s="383"/>
      <c r="C92" s="383"/>
      <c r="D92" s="383"/>
      <c r="E92" s="383"/>
      <c r="F92" s="383"/>
      <c r="G92" s="384" t="e">
        <f>#REF!</f>
        <v>#REF!</v>
      </c>
      <c r="H92" s="1032" t="e">
        <f>#REF!</f>
        <v>#REF!</v>
      </c>
      <c r="I92" s="1032"/>
      <c r="J92" s="1032"/>
      <c r="K92" s="1032"/>
      <c r="O92" s="758"/>
      <c r="P92" s="758"/>
      <c r="Q92" s="758"/>
      <c r="R92" s="758"/>
      <c r="S92" s="758"/>
      <c r="T92" s="758"/>
      <c r="U92" s="758"/>
      <c r="V92" s="758"/>
      <c r="W92" s="758"/>
      <c r="X92" s="758"/>
      <c r="Y92" s="760"/>
      <c r="Z92" s="760"/>
      <c r="AA92" s="758"/>
      <c r="AB92" s="759"/>
      <c r="AC92" s="760"/>
      <c r="AD92" s="758"/>
      <c r="AE92" s="758"/>
      <c r="AF92" s="758"/>
      <c r="AG92" s="758"/>
      <c r="AH92" s="758"/>
      <c r="AI92" s="758"/>
      <c r="AJ92" s="758"/>
      <c r="AK92" s="758"/>
      <c r="AL92" s="758"/>
      <c r="AM92" s="758"/>
      <c r="AN92" s="758"/>
      <c r="AO92" s="758"/>
      <c r="AP92" s="758"/>
      <c r="AQ92" s="758"/>
      <c r="AR92" s="758"/>
      <c r="AS92" s="758"/>
      <c r="AT92" s="758"/>
      <c r="AU92" s="758"/>
      <c r="AV92" s="758"/>
      <c r="AW92" s="758"/>
      <c r="AX92" s="758"/>
    </row>
    <row r="93" spans="1:50" s="389" customFormat="1" ht="20.100000000000001" hidden="1" customHeight="1">
      <c r="A93" s="383"/>
      <c r="B93" s="383"/>
      <c r="C93" s="383"/>
      <c r="D93" s="383"/>
      <c r="E93" s="383"/>
      <c r="F93" s="383"/>
      <c r="G93" s="382" t="e">
        <f>#REF!</f>
        <v>#REF!</v>
      </c>
      <c r="H93" s="1032" t="e">
        <f>#REF!</f>
        <v>#REF!</v>
      </c>
      <c r="I93" s="1032"/>
      <c r="J93" s="1032"/>
      <c r="K93" s="1032"/>
      <c r="O93" s="761"/>
      <c r="P93" s="761"/>
      <c r="Q93" s="761"/>
      <c r="R93" s="761"/>
      <c r="S93" s="761"/>
      <c r="T93" s="761"/>
      <c r="U93" s="761"/>
      <c r="V93" s="761"/>
      <c r="W93" s="761"/>
      <c r="X93" s="761"/>
      <c r="Y93" s="760"/>
      <c r="Z93" s="760"/>
      <c r="AA93" s="761"/>
      <c r="AB93" s="760"/>
      <c r="AC93" s="760"/>
      <c r="AD93" s="761"/>
      <c r="AE93" s="761"/>
      <c r="AF93" s="761"/>
      <c r="AG93" s="761"/>
      <c r="AH93" s="761"/>
      <c r="AI93" s="761"/>
      <c r="AJ93" s="761"/>
      <c r="AK93" s="761"/>
      <c r="AL93" s="761"/>
      <c r="AM93" s="761"/>
      <c r="AN93" s="761"/>
      <c r="AO93" s="761"/>
      <c r="AP93" s="761"/>
      <c r="AQ93" s="761"/>
      <c r="AR93" s="761"/>
      <c r="AS93" s="761"/>
      <c r="AT93" s="761"/>
      <c r="AU93" s="761"/>
      <c r="AV93" s="761"/>
      <c r="AW93" s="761"/>
      <c r="AX93" s="761"/>
    </row>
    <row r="94" spans="1:50" s="369" customFormat="1" ht="20.100000000000001" hidden="1" customHeight="1">
      <c r="A94" s="387" t="e">
        <f>#REF!</f>
        <v>#REF!</v>
      </c>
      <c r="B94" s="387"/>
      <c r="C94" s="387"/>
      <c r="D94" s="387"/>
      <c r="E94" s="387"/>
      <c r="F94" s="387"/>
      <c r="G94" s="382" t="e">
        <f>#REF!</f>
        <v>#REF!</v>
      </c>
      <c r="H94" s="1032"/>
      <c r="I94" s="1032"/>
      <c r="J94" s="1032"/>
      <c r="K94" s="1032"/>
      <c r="O94" s="758"/>
      <c r="P94" s="758"/>
      <c r="Q94" s="758"/>
      <c r="R94" s="758"/>
      <c r="S94" s="758"/>
      <c r="T94" s="758"/>
      <c r="U94" s="758"/>
      <c r="V94" s="758"/>
      <c r="W94" s="758"/>
      <c r="X94" s="758"/>
      <c r="Y94" s="760"/>
      <c r="Z94" s="760"/>
      <c r="AA94" s="758"/>
      <c r="AB94" s="760"/>
      <c r="AC94" s="760"/>
      <c r="AD94" s="758"/>
      <c r="AE94" s="758"/>
      <c r="AF94" s="758"/>
      <c r="AG94" s="758"/>
      <c r="AH94" s="758"/>
      <c r="AI94" s="758"/>
      <c r="AJ94" s="758"/>
      <c r="AK94" s="758"/>
      <c r="AL94" s="758"/>
      <c r="AM94" s="758"/>
      <c r="AN94" s="758"/>
      <c r="AO94" s="758"/>
      <c r="AP94" s="758"/>
      <c r="AQ94" s="758"/>
      <c r="AR94" s="758"/>
      <c r="AS94" s="758"/>
      <c r="AT94" s="758"/>
      <c r="AU94" s="758"/>
      <c r="AV94" s="758"/>
      <c r="AW94" s="758"/>
      <c r="AX94" s="758"/>
    </row>
    <row r="95" spans="1:50" s="369" customFormat="1" hidden="1">
      <c r="A95" s="383" t="e">
        <f>#REF!</f>
        <v>#REF!</v>
      </c>
      <c r="B95" s="383"/>
      <c r="C95" s="383"/>
      <c r="D95" s="383"/>
      <c r="E95" s="383"/>
      <c r="F95" s="383"/>
      <c r="G95" s="384" t="e">
        <f>#REF!</f>
        <v>#REF!</v>
      </c>
      <c r="H95" s="1032" t="e">
        <f>#REF!</f>
        <v>#REF!</v>
      </c>
      <c r="I95" s="1032"/>
      <c r="J95" s="1032"/>
      <c r="K95" s="1032"/>
      <c r="O95" s="758"/>
      <c r="P95" s="758"/>
      <c r="Q95" s="758"/>
      <c r="R95" s="758"/>
      <c r="S95" s="758"/>
      <c r="T95" s="758"/>
      <c r="U95" s="758"/>
      <c r="V95" s="758"/>
      <c r="W95" s="758"/>
      <c r="X95" s="758"/>
      <c r="Y95" s="760"/>
      <c r="Z95" s="760"/>
      <c r="AA95" s="758"/>
      <c r="AB95" s="759"/>
      <c r="AC95" s="760"/>
      <c r="AD95" s="758"/>
      <c r="AE95" s="758"/>
      <c r="AF95" s="758"/>
      <c r="AG95" s="758"/>
      <c r="AH95" s="758"/>
      <c r="AI95" s="758"/>
      <c r="AJ95" s="758"/>
      <c r="AK95" s="758"/>
      <c r="AL95" s="758"/>
      <c r="AM95" s="758"/>
      <c r="AN95" s="758"/>
      <c r="AO95" s="758"/>
      <c r="AP95" s="758"/>
      <c r="AQ95" s="758"/>
      <c r="AR95" s="758"/>
      <c r="AS95" s="758"/>
      <c r="AT95" s="758"/>
      <c r="AU95" s="758"/>
      <c r="AV95" s="758"/>
      <c r="AW95" s="758"/>
      <c r="AX95" s="758"/>
    </row>
    <row r="96" spans="1:50" s="369" customFormat="1" hidden="1">
      <c r="A96" s="383" t="e">
        <f>#REF!</f>
        <v>#REF!</v>
      </c>
      <c r="B96" s="383"/>
      <c r="C96" s="383"/>
      <c r="D96" s="383"/>
      <c r="E96" s="383"/>
      <c r="F96" s="383"/>
      <c r="G96" s="384" t="e">
        <f>#REF!</f>
        <v>#REF!</v>
      </c>
      <c r="H96" s="1032" t="e">
        <f>#REF!</f>
        <v>#REF!</v>
      </c>
      <c r="I96" s="1032"/>
      <c r="J96" s="1032"/>
      <c r="K96" s="1032"/>
      <c r="O96" s="758"/>
      <c r="P96" s="758"/>
      <c r="Q96" s="758"/>
      <c r="R96" s="758"/>
      <c r="S96" s="758"/>
      <c r="T96" s="758"/>
      <c r="U96" s="758"/>
      <c r="V96" s="758"/>
      <c r="W96" s="758"/>
      <c r="X96" s="758"/>
      <c r="Y96" s="760"/>
      <c r="Z96" s="760"/>
      <c r="AA96" s="758"/>
      <c r="AB96" s="759"/>
      <c r="AC96" s="760"/>
      <c r="AD96" s="758"/>
      <c r="AE96" s="758"/>
      <c r="AF96" s="758"/>
      <c r="AG96" s="758"/>
      <c r="AH96" s="758"/>
      <c r="AI96" s="758"/>
      <c r="AJ96" s="758"/>
      <c r="AK96" s="758"/>
      <c r="AL96" s="758"/>
      <c r="AM96" s="758"/>
      <c r="AN96" s="758"/>
      <c r="AO96" s="758"/>
      <c r="AP96" s="758"/>
      <c r="AQ96" s="758"/>
      <c r="AR96" s="758"/>
      <c r="AS96" s="758"/>
      <c r="AT96" s="758"/>
      <c r="AU96" s="758"/>
      <c r="AV96" s="758"/>
      <c r="AW96" s="758"/>
      <c r="AX96" s="758"/>
    </row>
    <row r="97" spans="1:50" s="369" customFormat="1" hidden="1">
      <c r="A97" s="383" t="e">
        <f>#REF!</f>
        <v>#REF!</v>
      </c>
      <c r="B97" s="383"/>
      <c r="C97" s="383"/>
      <c r="D97" s="383"/>
      <c r="E97" s="383"/>
      <c r="F97" s="383"/>
      <c r="G97" s="384" t="e">
        <f>#REF!</f>
        <v>#REF!</v>
      </c>
      <c r="H97" s="1032" t="e">
        <f>#REF!</f>
        <v>#REF!</v>
      </c>
      <c r="I97" s="1032"/>
      <c r="J97" s="1032"/>
      <c r="K97" s="1032"/>
      <c r="O97" s="758"/>
      <c r="P97" s="758"/>
      <c r="Q97" s="758"/>
      <c r="R97" s="758"/>
      <c r="S97" s="758"/>
      <c r="T97" s="758"/>
      <c r="U97" s="758"/>
      <c r="V97" s="758"/>
      <c r="W97" s="758"/>
      <c r="X97" s="758"/>
      <c r="Y97" s="760"/>
      <c r="Z97" s="760"/>
      <c r="AA97" s="758"/>
      <c r="AB97" s="759"/>
      <c r="AC97" s="760"/>
      <c r="AD97" s="758"/>
      <c r="AE97" s="758"/>
      <c r="AF97" s="758"/>
      <c r="AG97" s="758"/>
      <c r="AH97" s="758"/>
      <c r="AI97" s="758"/>
      <c r="AJ97" s="758"/>
      <c r="AK97" s="758"/>
      <c r="AL97" s="758"/>
      <c r="AM97" s="758"/>
      <c r="AN97" s="758"/>
      <c r="AO97" s="758"/>
      <c r="AP97" s="758"/>
      <c r="AQ97" s="758"/>
      <c r="AR97" s="758"/>
      <c r="AS97" s="758"/>
      <c r="AT97" s="758"/>
      <c r="AU97" s="758"/>
      <c r="AV97" s="758"/>
      <c r="AW97" s="758"/>
      <c r="AX97" s="758"/>
    </row>
    <row r="98" spans="1:50" s="369" customFormat="1" hidden="1">
      <c r="A98" s="383"/>
      <c r="B98" s="383"/>
      <c r="C98" s="383"/>
      <c r="D98" s="383"/>
      <c r="E98" s="383"/>
      <c r="F98" s="383"/>
      <c r="G98" s="382" t="e">
        <f>#REF!</f>
        <v>#REF!</v>
      </c>
      <c r="H98" s="1032" t="e">
        <f>#REF!</f>
        <v>#REF!</v>
      </c>
      <c r="I98" s="1032"/>
      <c r="J98" s="1032"/>
      <c r="K98" s="1032"/>
      <c r="O98" s="758"/>
      <c r="P98" s="758"/>
      <c r="Q98" s="758"/>
      <c r="R98" s="758"/>
      <c r="S98" s="758"/>
      <c r="T98" s="758"/>
      <c r="U98" s="758"/>
      <c r="V98" s="758"/>
      <c r="W98" s="758"/>
      <c r="X98" s="758"/>
      <c r="Y98" s="760"/>
      <c r="Z98" s="760"/>
      <c r="AA98" s="758"/>
      <c r="AB98" s="760"/>
      <c r="AC98" s="760"/>
      <c r="AD98" s="758"/>
      <c r="AE98" s="758"/>
      <c r="AF98" s="758"/>
      <c r="AG98" s="758"/>
      <c r="AH98" s="758"/>
      <c r="AI98" s="758"/>
      <c r="AJ98" s="758"/>
      <c r="AK98" s="758"/>
      <c r="AL98" s="758"/>
      <c r="AM98" s="758"/>
      <c r="AN98" s="758"/>
      <c r="AO98" s="758"/>
      <c r="AP98" s="758"/>
      <c r="AQ98" s="758"/>
      <c r="AR98" s="758"/>
      <c r="AS98" s="758"/>
      <c r="AT98" s="758"/>
      <c r="AU98" s="758"/>
      <c r="AV98" s="758"/>
      <c r="AW98" s="758"/>
      <c r="AX98" s="758"/>
    </row>
    <row r="99" spans="1:50" s="369" customFormat="1" ht="20.100000000000001" hidden="1" customHeight="1">
      <c r="A99" s="387" t="e">
        <f>#REF!</f>
        <v>#REF!</v>
      </c>
      <c r="B99" s="387"/>
      <c r="C99" s="387"/>
      <c r="D99" s="387"/>
      <c r="E99" s="387"/>
      <c r="F99" s="387"/>
      <c r="G99" s="382" t="e">
        <f>#REF!</f>
        <v>#REF!</v>
      </c>
      <c r="H99" s="1032"/>
      <c r="I99" s="1032"/>
      <c r="J99" s="1032"/>
      <c r="K99" s="1032"/>
      <c r="O99" s="758"/>
      <c r="P99" s="758"/>
      <c r="Q99" s="758"/>
      <c r="R99" s="758"/>
      <c r="S99" s="758"/>
      <c r="T99" s="758"/>
      <c r="U99" s="758"/>
      <c r="V99" s="758"/>
      <c r="W99" s="758"/>
      <c r="X99" s="758"/>
      <c r="Y99" s="760"/>
      <c r="Z99" s="760"/>
      <c r="AA99" s="758"/>
      <c r="AB99" s="760"/>
      <c r="AC99" s="760"/>
      <c r="AD99" s="758"/>
      <c r="AE99" s="758"/>
      <c r="AF99" s="758"/>
      <c r="AG99" s="758"/>
      <c r="AH99" s="758"/>
      <c r="AI99" s="758"/>
      <c r="AJ99" s="758"/>
      <c r="AK99" s="758"/>
      <c r="AL99" s="758"/>
      <c r="AM99" s="758"/>
      <c r="AN99" s="758"/>
      <c r="AO99" s="758"/>
      <c r="AP99" s="758"/>
      <c r="AQ99" s="758"/>
      <c r="AR99" s="758"/>
      <c r="AS99" s="758"/>
      <c r="AT99" s="758"/>
      <c r="AU99" s="758"/>
      <c r="AV99" s="758"/>
      <c r="AW99" s="758"/>
      <c r="AX99" s="758"/>
    </row>
    <row r="100" spans="1:50" s="369" customFormat="1" hidden="1">
      <c r="A100" s="383" t="e">
        <f>#REF!</f>
        <v>#REF!</v>
      </c>
      <c r="B100" s="383"/>
      <c r="C100" s="383"/>
      <c r="D100" s="383"/>
      <c r="E100" s="383"/>
      <c r="F100" s="383"/>
      <c r="G100" s="384" t="e">
        <f>#REF!</f>
        <v>#REF!</v>
      </c>
      <c r="H100" s="1032" t="e">
        <f>#REF!</f>
        <v>#REF!</v>
      </c>
      <c r="I100" s="1032"/>
      <c r="J100" s="1032"/>
      <c r="K100" s="1032"/>
      <c r="O100" s="758"/>
      <c r="P100" s="758"/>
      <c r="Q100" s="758"/>
      <c r="R100" s="758"/>
      <c r="S100" s="758"/>
      <c r="T100" s="758"/>
      <c r="U100" s="758"/>
      <c r="V100" s="758"/>
      <c r="W100" s="758"/>
      <c r="X100" s="758"/>
      <c r="Y100" s="760"/>
      <c r="Z100" s="760"/>
      <c r="AA100" s="758"/>
      <c r="AB100" s="759"/>
      <c r="AC100" s="760"/>
      <c r="AD100" s="758"/>
      <c r="AE100" s="758"/>
      <c r="AF100" s="758"/>
      <c r="AG100" s="758"/>
      <c r="AH100" s="758"/>
      <c r="AI100" s="758"/>
      <c r="AJ100" s="758"/>
      <c r="AK100" s="758"/>
      <c r="AL100" s="758"/>
      <c r="AM100" s="758"/>
      <c r="AN100" s="758"/>
      <c r="AO100" s="758"/>
      <c r="AP100" s="758"/>
      <c r="AQ100" s="758"/>
      <c r="AR100" s="758"/>
      <c r="AS100" s="758"/>
      <c r="AT100" s="758"/>
      <c r="AU100" s="758"/>
      <c r="AV100" s="758"/>
      <c r="AW100" s="758"/>
      <c r="AX100" s="758"/>
    </row>
    <row r="101" spans="1:50" s="369" customFormat="1" hidden="1">
      <c r="A101" s="383" t="e">
        <f>#REF!</f>
        <v>#REF!</v>
      </c>
      <c r="B101" s="383"/>
      <c r="C101" s="383"/>
      <c r="D101" s="383"/>
      <c r="E101" s="383"/>
      <c r="F101" s="383"/>
      <c r="G101" s="384" t="e">
        <f>#REF!</f>
        <v>#REF!</v>
      </c>
      <c r="H101" s="1032" t="e">
        <f>#REF!</f>
        <v>#REF!</v>
      </c>
      <c r="I101" s="1032"/>
      <c r="J101" s="1032"/>
      <c r="K101" s="1032"/>
      <c r="O101" s="758"/>
      <c r="P101" s="758"/>
      <c r="Q101" s="758"/>
      <c r="R101" s="758"/>
      <c r="S101" s="758"/>
      <c r="T101" s="758"/>
      <c r="U101" s="758"/>
      <c r="V101" s="758"/>
      <c r="W101" s="758"/>
      <c r="X101" s="758"/>
      <c r="Y101" s="760"/>
      <c r="Z101" s="760"/>
      <c r="AA101" s="758"/>
      <c r="AB101" s="759"/>
      <c r="AC101" s="760"/>
      <c r="AD101" s="758"/>
      <c r="AE101" s="758"/>
      <c r="AF101" s="758"/>
      <c r="AG101" s="758"/>
      <c r="AH101" s="758"/>
      <c r="AI101" s="758"/>
      <c r="AJ101" s="758"/>
      <c r="AK101" s="758"/>
      <c r="AL101" s="758"/>
      <c r="AM101" s="758"/>
      <c r="AN101" s="758"/>
      <c r="AO101" s="758"/>
      <c r="AP101" s="758"/>
      <c r="AQ101" s="758"/>
      <c r="AR101" s="758"/>
      <c r="AS101" s="758"/>
      <c r="AT101" s="758"/>
      <c r="AU101" s="758"/>
      <c r="AV101" s="758"/>
      <c r="AW101" s="758"/>
      <c r="AX101" s="758"/>
    </row>
    <row r="102" spans="1:50" s="369" customFormat="1" hidden="1">
      <c r="A102" s="383" t="e">
        <f>#REF!</f>
        <v>#REF!</v>
      </c>
      <c r="B102" s="383"/>
      <c r="C102" s="383"/>
      <c r="D102" s="383"/>
      <c r="E102" s="383"/>
      <c r="F102" s="383"/>
      <c r="G102" s="384" t="e">
        <f>#REF!</f>
        <v>#REF!</v>
      </c>
      <c r="H102" s="1032" t="e">
        <f>#REF!</f>
        <v>#REF!</v>
      </c>
      <c r="I102" s="1032"/>
      <c r="J102" s="1032"/>
      <c r="K102" s="1032"/>
      <c r="O102" s="758"/>
      <c r="P102" s="758"/>
      <c r="Q102" s="758"/>
      <c r="R102" s="758"/>
      <c r="S102" s="758"/>
      <c r="T102" s="758"/>
      <c r="U102" s="758"/>
      <c r="V102" s="758"/>
      <c r="W102" s="758"/>
      <c r="X102" s="758"/>
      <c r="Y102" s="760"/>
      <c r="Z102" s="760"/>
      <c r="AA102" s="758"/>
      <c r="AB102" s="759"/>
      <c r="AC102" s="760"/>
      <c r="AD102" s="758"/>
      <c r="AE102" s="758"/>
      <c r="AF102" s="758"/>
      <c r="AG102" s="758"/>
      <c r="AH102" s="758"/>
      <c r="AI102" s="758"/>
      <c r="AJ102" s="758"/>
      <c r="AK102" s="758"/>
      <c r="AL102" s="758"/>
      <c r="AM102" s="758"/>
      <c r="AN102" s="758"/>
      <c r="AO102" s="758"/>
      <c r="AP102" s="758"/>
      <c r="AQ102" s="758"/>
      <c r="AR102" s="758"/>
      <c r="AS102" s="758"/>
      <c r="AT102" s="758"/>
      <c r="AU102" s="758"/>
      <c r="AV102" s="758"/>
      <c r="AW102" s="758"/>
      <c r="AX102" s="758"/>
    </row>
    <row r="103" spans="1:50" s="369" customFormat="1" hidden="1">
      <c r="A103" s="383" t="e">
        <f>#REF!</f>
        <v>#REF!</v>
      </c>
      <c r="B103" s="383"/>
      <c r="C103" s="383"/>
      <c r="D103" s="383"/>
      <c r="E103" s="383"/>
      <c r="F103" s="383"/>
      <c r="G103" s="384" t="e">
        <f>#REF!</f>
        <v>#REF!</v>
      </c>
      <c r="H103" s="1032" t="e">
        <f>#REF!</f>
        <v>#REF!</v>
      </c>
      <c r="I103" s="1032"/>
      <c r="J103" s="1032"/>
      <c r="K103" s="1032"/>
      <c r="O103" s="758"/>
      <c r="P103" s="758"/>
      <c r="Q103" s="758"/>
      <c r="R103" s="758"/>
      <c r="S103" s="758"/>
      <c r="T103" s="758"/>
      <c r="U103" s="758"/>
      <c r="V103" s="758"/>
      <c r="W103" s="758"/>
      <c r="X103" s="758"/>
      <c r="Y103" s="760"/>
      <c r="Z103" s="760"/>
      <c r="AA103" s="758"/>
      <c r="AB103" s="759"/>
      <c r="AC103" s="760"/>
      <c r="AD103" s="758"/>
      <c r="AE103" s="758"/>
      <c r="AF103" s="758"/>
      <c r="AG103" s="758"/>
      <c r="AH103" s="758"/>
      <c r="AI103" s="758"/>
      <c r="AJ103" s="758"/>
      <c r="AK103" s="758"/>
      <c r="AL103" s="758"/>
      <c r="AM103" s="758"/>
      <c r="AN103" s="758"/>
      <c r="AO103" s="758"/>
      <c r="AP103" s="758"/>
      <c r="AQ103" s="758"/>
      <c r="AR103" s="758"/>
      <c r="AS103" s="758"/>
      <c r="AT103" s="758"/>
      <c r="AU103" s="758"/>
      <c r="AV103" s="758"/>
      <c r="AW103" s="758"/>
      <c r="AX103" s="758"/>
    </row>
    <row r="104" spans="1:50" s="389" customFormat="1" ht="20.100000000000001" hidden="1" customHeight="1">
      <c r="A104" s="383"/>
      <c r="B104" s="383"/>
      <c r="C104" s="383"/>
      <c r="D104" s="383"/>
      <c r="E104" s="383"/>
      <c r="F104" s="383"/>
      <c r="G104" s="382" t="e">
        <f>#REF!</f>
        <v>#REF!</v>
      </c>
      <c r="H104" s="1032" t="e">
        <f>#REF!</f>
        <v>#REF!</v>
      </c>
      <c r="I104" s="1032"/>
      <c r="J104" s="1032"/>
      <c r="K104" s="1032"/>
      <c r="O104" s="761"/>
      <c r="P104" s="761"/>
      <c r="Q104" s="761"/>
      <c r="R104" s="761"/>
      <c r="S104" s="761"/>
      <c r="T104" s="761"/>
      <c r="U104" s="761"/>
      <c r="V104" s="761"/>
      <c r="W104" s="761"/>
      <c r="X104" s="761"/>
      <c r="Y104" s="760"/>
      <c r="Z104" s="760"/>
      <c r="AA104" s="761"/>
      <c r="AB104" s="760"/>
      <c r="AC104" s="760"/>
      <c r="AD104" s="761"/>
      <c r="AE104" s="761"/>
      <c r="AF104" s="761"/>
      <c r="AG104" s="761"/>
      <c r="AH104" s="761"/>
      <c r="AI104" s="761"/>
      <c r="AJ104" s="761"/>
      <c r="AK104" s="761"/>
      <c r="AL104" s="761"/>
      <c r="AM104" s="761"/>
      <c r="AN104" s="761"/>
      <c r="AO104" s="761"/>
      <c r="AP104" s="761"/>
      <c r="AQ104" s="761"/>
      <c r="AR104" s="761"/>
      <c r="AS104" s="761"/>
      <c r="AT104" s="761"/>
      <c r="AU104" s="761"/>
      <c r="AV104" s="761"/>
      <c r="AW104" s="761"/>
      <c r="AX104" s="761"/>
    </row>
    <row r="105" spans="1:50" s="369" customFormat="1" ht="20.100000000000001" hidden="1" customHeight="1">
      <c r="A105" s="390"/>
      <c r="B105" s="390"/>
      <c r="C105" s="390"/>
      <c r="D105" s="390"/>
      <c r="E105" s="390"/>
      <c r="F105" s="390"/>
      <c r="G105" s="382" t="e">
        <f>#REF!</f>
        <v>#REF!</v>
      </c>
      <c r="H105" s="1032" t="e">
        <f>#REF!</f>
        <v>#REF!</v>
      </c>
      <c r="I105" s="1032"/>
      <c r="J105" s="1032"/>
      <c r="K105" s="1032"/>
      <c r="O105" s="758"/>
      <c r="P105" s="758"/>
      <c r="Q105" s="758"/>
      <c r="R105" s="758"/>
      <c r="S105" s="758"/>
      <c r="T105" s="758"/>
      <c r="U105" s="758"/>
      <c r="V105" s="758"/>
      <c r="W105" s="758"/>
      <c r="X105" s="758"/>
      <c r="Y105" s="760"/>
      <c r="Z105" s="760"/>
      <c r="AA105" s="758"/>
      <c r="AB105" s="760"/>
      <c r="AC105" s="760"/>
      <c r="AD105" s="758"/>
      <c r="AE105" s="758"/>
      <c r="AF105" s="758"/>
      <c r="AG105" s="758"/>
      <c r="AH105" s="758"/>
      <c r="AI105" s="758"/>
      <c r="AJ105" s="758"/>
      <c r="AK105" s="758"/>
      <c r="AL105" s="758"/>
      <c r="AM105" s="758"/>
      <c r="AN105" s="758"/>
      <c r="AO105" s="758"/>
      <c r="AP105" s="758"/>
      <c r="AQ105" s="758"/>
      <c r="AR105" s="758"/>
      <c r="AS105" s="758"/>
      <c r="AT105" s="758"/>
      <c r="AU105" s="758"/>
      <c r="AV105" s="758"/>
      <c r="AW105" s="758"/>
      <c r="AX105" s="758"/>
    </row>
    <row r="106" spans="1:50" s="369" customFormat="1" hidden="1">
      <c r="A106" s="390"/>
      <c r="B106" s="390"/>
      <c r="C106" s="390"/>
      <c r="D106" s="390"/>
      <c r="E106" s="390"/>
      <c r="F106" s="390"/>
      <c r="G106" s="382"/>
      <c r="H106" s="1032"/>
      <c r="I106" s="1032"/>
      <c r="J106" s="1032"/>
      <c r="K106" s="1032"/>
      <c r="O106" s="758"/>
      <c r="P106" s="758"/>
      <c r="Q106" s="758"/>
      <c r="R106" s="758"/>
      <c r="S106" s="758"/>
      <c r="T106" s="758"/>
      <c r="U106" s="758"/>
      <c r="V106" s="758"/>
      <c r="W106" s="758"/>
      <c r="X106" s="758"/>
      <c r="Y106" s="760"/>
      <c r="Z106" s="760"/>
      <c r="AA106" s="758"/>
      <c r="AB106" s="760"/>
      <c r="AC106" s="760"/>
      <c r="AD106" s="758"/>
      <c r="AE106" s="758"/>
      <c r="AF106" s="758"/>
      <c r="AG106" s="758"/>
      <c r="AH106" s="758"/>
      <c r="AI106" s="758"/>
      <c r="AJ106" s="758"/>
      <c r="AK106" s="758"/>
      <c r="AL106" s="758"/>
      <c r="AM106" s="758"/>
      <c r="AN106" s="758"/>
      <c r="AO106" s="758"/>
      <c r="AP106" s="758"/>
      <c r="AQ106" s="758"/>
      <c r="AR106" s="758"/>
      <c r="AS106" s="758"/>
      <c r="AT106" s="758"/>
      <c r="AU106" s="758"/>
      <c r="AV106" s="758"/>
      <c r="AW106" s="758"/>
      <c r="AX106" s="758"/>
    </row>
    <row r="107" spans="1:50" s="369" customFormat="1" ht="20.100000000000001" hidden="1" customHeight="1">
      <c r="A107" s="386" t="e">
        <f>#REF!</f>
        <v>#REF!</v>
      </c>
      <c r="B107" s="386"/>
      <c r="C107" s="386"/>
      <c r="D107" s="386"/>
      <c r="E107" s="386"/>
      <c r="F107" s="386"/>
      <c r="G107" s="382" t="e">
        <f>#REF!</f>
        <v>#REF!</v>
      </c>
      <c r="H107" s="1032"/>
      <c r="I107" s="1032"/>
      <c r="J107" s="1032"/>
      <c r="K107" s="1032"/>
      <c r="O107" s="758"/>
      <c r="P107" s="758"/>
      <c r="Q107" s="758"/>
      <c r="R107" s="758"/>
      <c r="S107" s="758"/>
      <c r="T107" s="758"/>
      <c r="U107" s="758"/>
      <c r="V107" s="758"/>
      <c r="W107" s="758"/>
      <c r="X107" s="758"/>
      <c r="Y107" s="760"/>
      <c r="Z107" s="760"/>
      <c r="AA107" s="758"/>
      <c r="AB107" s="760"/>
      <c r="AC107" s="760"/>
      <c r="AD107" s="758"/>
      <c r="AE107" s="758"/>
      <c r="AF107" s="758"/>
      <c r="AG107" s="758"/>
      <c r="AH107" s="758"/>
      <c r="AI107" s="758"/>
      <c r="AJ107" s="758"/>
      <c r="AK107" s="758"/>
      <c r="AL107" s="758"/>
      <c r="AM107" s="758"/>
      <c r="AN107" s="758"/>
      <c r="AO107" s="758"/>
      <c r="AP107" s="758"/>
      <c r="AQ107" s="758"/>
      <c r="AR107" s="758"/>
      <c r="AS107" s="758"/>
      <c r="AT107" s="758"/>
      <c r="AU107" s="758"/>
      <c r="AV107" s="758"/>
      <c r="AW107" s="758"/>
      <c r="AX107" s="758"/>
    </row>
    <row r="108" spans="1:50" s="369" customFormat="1" ht="30" hidden="1" customHeight="1">
      <c r="A108" s="387" t="e">
        <f>#REF!</f>
        <v>#REF!</v>
      </c>
      <c r="B108" s="387"/>
      <c r="C108" s="387"/>
      <c r="D108" s="387"/>
      <c r="E108" s="387"/>
      <c r="F108" s="387"/>
      <c r="G108" s="382" t="e">
        <f>#REF!</f>
        <v>#REF!</v>
      </c>
      <c r="H108" s="1032"/>
      <c r="I108" s="1032"/>
      <c r="J108" s="1032"/>
      <c r="K108" s="1032"/>
      <c r="O108" s="758"/>
      <c r="P108" s="758"/>
      <c r="Q108" s="758"/>
      <c r="R108" s="758"/>
      <c r="S108" s="758"/>
      <c r="T108" s="758"/>
      <c r="U108" s="758"/>
      <c r="V108" s="758"/>
      <c r="W108" s="758"/>
      <c r="X108" s="758"/>
      <c r="Y108" s="760"/>
      <c r="Z108" s="760"/>
      <c r="AA108" s="758"/>
      <c r="AB108" s="760"/>
      <c r="AC108" s="760"/>
      <c r="AD108" s="758"/>
      <c r="AE108" s="758"/>
      <c r="AF108" s="758"/>
      <c r="AG108" s="758"/>
      <c r="AH108" s="758"/>
      <c r="AI108" s="758"/>
      <c r="AJ108" s="758"/>
      <c r="AK108" s="758"/>
      <c r="AL108" s="758"/>
      <c r="AM108" s="758"/>
      <c r="AN108" s="758"/>
      <c r="AO108" s="758"/>
      <c r="AP108" s="758"/>
      <c r="AQ108" s="758"/>
      <c r="AR108" s="758"/>
      <c r="AS108" s="758"/>
      <c r="AT108" s="758"/>
      <c r="AU108" s="758"/>
      <c r="AV108" s="758"/>
      <c r="AW108" s="758"/>
      <c r="AX108" s="758"/>
    </row>
    <row r="109" spans="1:50" s="369" customFormat="1" hidden="1">
      <c r="A109" s="383" t="e">
        <f>#REF!</f>
        <v>#REF!</v>
      </c>
      <c r="B109" s="383"/>
      <c r="C109" s="383"/>
      <c r="D109" s="383"/>
      <c r="E109" s="383"/>
      <c r="F109" s="383"/>
      <c r="G109" s="384" t="e">
        <f>#REF!</f>
        <v>#REF!</v>
      </c>
      <c r="H109" s="1032" t="e">
        <f>#REF!</f>
        <v>#REF!</v>
      </c>
      <c r="I109" s="1032"/>
      <c r="J109" s="1032"/>
      <c r="K109" s="1032"/>
      <c r="O109" s="758"/>
      <c r="P109" s="758"/>
      <c r="Q109" s="758"/>
      <c r="R109" s="758"/>
      <c r="S109" s="758"/>
      <c r="T109" s="758"/>
      <c r="U109" s="758"/>
      <c r="V109" s="758"/>
      <c r="W109" s="758"/>
      <c r="X109" s="758"/>
      <c r="Y109" s="760"/>
      <c r="Z109" s="760"/>
      <c r="AA109" s="758"/>
      <c r="AB109" s="759"/>
      <c r="AC109" s="760"/>
      <c r="AD109" s="758"/>
      <c r="AE109" s="758"/>
      <c r="AF109" s="758"/>
      <c r="AG109" s="758"/>
      <c r="AH109" s="758"/>
      <c r="AI109" s="758"/>
      <c r="AJ109" s="758"/>
      <c r="AK109" s="758"/>
      <c r="AL109" s="758"/>
      <c r="AM109" s="758"/>
      <c r="AN109" s="758"/>
      <c r="AO109" s="758"/>
      <c r="AP109" s="758"/>
      <c r="AQ109" s="758"/>
      <c r="AR109" s="758"/>
      <c r="AS109" s="758"/>
      <c r="AT109" s="758"/>
      <c r="AU109" s="758"/>
      <c r="AV109" s="758"/>
      <c r="AW109" s="758"/>
      <c r="AX109" s="758"/>
    </row>
    <row r="110" spans="1:50" s="369" customFormat="1" hidden="1">
      <c r="A110" s="383" t="e">
        <f>#REF!</f>
        <v>#REF!</v>
      </c>
      <c r="B110" s="383"/>
      <c r="C110" s="383"/>
      <c r="D110" s="383"/>
      <c r="E110" s="383"/>
      <c r="F110" s="383"/>
      <c r="G110" s="384" t="e">
        <f>#REF!</f>
        <v>#REF!</v>
      </c>
      <c r="H110" s="1032" t="e">
        <f>#REF!</f>
        <v>#REF!</v>
      </c>
      <c r="I110" s="1032"/>
      <c r="J110" s="1032"/>
      <c r="K110" s="1032"/>
      <c r="O110" s="758"/>
      <c r="P110" s="758"/>
      <c r="Q110" s="758"/>
      <c r="R110" s="758"/>
      <c r="S110" s="758"/>
      <c r="T110" s="758"/>
      <c r="U110" s="758"/>
      <c r="V110" s="758"/>
      <c r="W110" s="758"/>
      <c r="X110" s="758"/>
      <c r="Y110" s="760"/>
      <c r="Z110" s="760"/>
      <c r="AA110" s="758"/>
      <c r="AB110" s="759"/>
      <c r="AC110" s="760"/>
      <c r="AD110" s="758"/>
      <c r="AE110" s="758"/>
      <c r="AF110" s="758"/>
      <c r="AG110" s="758"/>
      <c r="AH110" s="758"/>
      <c r="AI110" s="758"/>
      <c r="AJ110" s="758"/>
      <c r="AK110" s="758"/>
      <c r="AL110" s="758"/>
      <c r="AM110" s="758"/>
      <c r="AN110" s="758"/>
      <c r="AO110" s="758"/>
      <c r="AP110" s="758"/>
      <c r="AQ110" s="758"/>
      <c r="AR110" s="758"/>
      <c r="AS110" s="758"/>
      <c r="AT110" s="758"/>
      <c r="AU110" s="758"/>
      <c r="AV110" s="758"/>
      <c r="AW110" s="758"/>
      <c r="AX110" s="758"/>
    </row>
    <row r="111" spans="1:50" s="369" customFormat="1" hidden="1">
      <c r="A111" s="383" t="e">
        <f>#REF!</f>
        <v>#REF!</v>
      </c>
      <c r="B111" s="383"/>
      <c r="C111" s="383"/>
      <c r="D111" s="383"/>
      <c r="E111" s="383"/>
      <c r="F111" s="383"/>
      <c r="G111" s="384" t="e">
        <f>#REF!</f>
        <v>#REF!</v>
      </c>
      <c r="H111" s="1032" t="e">
        <f>#REF!</f>
        <v>#REF!</v>
      </c>
      <c r="I111" s="1032"/>
      <c r="J111" s="1032"/>
      <c r="K111" s="1032"/>
      <c r="O111" s="758"/>
      <c r="P111" s="758"/>
      <c r="Q111" s="758"/>
      <c r="R111" s="758"/>
      <c r="S111" s="758"/>
      <c r="T111" s="758"/>
      <c r="U111" s="758"/>
      <c r="V111" s="758"/>
      <c r="W111" s="758"/>
      <c r="X111" s="758"/>
      <c r="Y111" s="760"/>
      <c r="Z111" s="760"/>
      <c r="AA111" s="758"/>
      <c r="AB111" s="759"/>
      <c r="AC111" s="760"/>
      <c r="AD111" s="758"/>
      <c r="AE111" s="758"/>
      <c r="AF111" s="758"/>
      <c r="AG111" s="758"/>
      <c r="AH111" s="758"/>
      <c r="AI111" s="758"/>
      <c r="AJ111" s="758"/>
      <c r="AK111" s="758"/>
      <c r="AL111" s="758"/>
      <c r="AM111" s="758"/>
      <c r="AN111" s="758"/>
      <c r="AO111" s="758"/>
      <c r="AP111" s="758"/>
      <c r="AQ111" s="758"/>
      <c r="AR111" s="758"/>
      <c r="AS111" s="758"/>
      <c r="AT111" s="758"/>
      <c r="AU111" s="758"/>
      <c r="AV111" s="758"/>
      <c r="AW111" s="758"/>
      <c r="AX111" s="758"/>
    </row>
    <row r="112" spans="1:50" s="369" customFormat="1" ht="20.100000000000001" hidden="1" customHeight="1">
      <c r="A112" s="391"/>
      <c r="B112" s="391"/>
      <c r="C112" s="391"/>
      <c r="D112" s="391"/>
      <c r="E112" s="391"/>
      <c r="F112" s="391"/>
      <c r="G112" s="382" t="e">
        <f>#REF!</f>
        <v>#REF!</v>
      </c>
      <c r="H112" s="1032" t="e">
        <f>#REF!</f>
        <v>#REF!</v>
      </c>
      <c r="I112" s="1032"/>
      <c r="J112" s="1032"/>
      <c r="K112" s="1032"/>
      <c r="O112" s="758"/>
      <c r="P112" s="758"/>
      <c r="Q112" s="758"/>
      <c r="R112" s="758"/>
      <c r="S112" s="758"/>
      <c r="T112" s="758"/>
      <c r="U112" s="758"/>
      <c r="V112" s="758"/>
      <c r="W112" s="758"/>
      <c r="X112" s="758"/>
      <c r="Y112" s="760"/>
      <c r="Z112" s="760"/>
      <c r="AA112" s="758"/>
      <c r="AB112" s="760"/>
      <c r="AC112" s="760"/>
      <c r="AD112" s="758"/>
      <c r="AE112" s="758"/>
      <c r="AF112" s="758"/>
      <c r="AG112" s="758"/>
      <c r="AH112" s="758"/>
      <c r="AI112" s="758"/>
      <c r="AJ112" s="758"/>
      <c r="AK112" s="758"/>
      <c r="AL112" s="758"/>
      <c r="AM112" s="758"/>
      <c r="AN112" s="758"/>
      <c r="AO112" s="758"/>
      <c r="AP112" s="758"/>
      <c r="AQ112" s="758"/>
      <c r="AR112" s="758"/>
      <c r="AS112" s="758"/>
      <c r="AT112" s="758"/>
      <c r="AU112" s="758"/>
      <c r="AV112" s="758"/>
      <c r="AW112" s="758"/>
      <c r="AX112" s="758"/>
    </row>
    <row r="113" spans="1:50" s="369" customFormat="1" ht="20.100000000000001" hidden="1" customHeight="1">
      <c r="A113" s="390"/>
      <c r="B113" s="390"/>
      <c r="C113" s="390"/>
      <c r="D113" s="390"/>
      <c r="E113" s="390"/>
      <c r="F113" s="390"/>
      <c r="G113" s="382" t="e">
        <f>#REF!</f>
        <v>#REF!</v>
      </c>
      <c r="H113" s="1032" t="e">
        <f>#REF!</f>
        <v>#REF!</v>
      </c>
      <c r="I113" s="1032"/>
      <c r="J113" s="1032"/>
      <c r="K113" s="1032"/>
      <c r="O113" s="758"/>
      <c r="P113" s="758"/>
      <c r="Q113" s="758"/>
      <c r="R113" s="758"/>
      <c r="S113" s="758"/>
      <c r="T113" s="758"/>
      <c r="U113" s="758"/>
      <c r="V113" s="758"/>
      <c r="W113" s="758"/>
      <c r="X113" s="758"/>
      <c r="Y113" s="760"/>
      <c r="Z113" s="760"/>
      <c r="AA113" s="758"/>
      <c r="AB113" s="760"/>
      <c r="AC113" s="760"/>
      <c r="AD113" s="758"/>
      <c r="AE113" s="758"/>
      <c r="AF113" s="758"/>
      <c r="AG113" s="758"/>
      <c r="AH113" s="758"/>
      <c r="AI113" s="758"/>
      <c r="AJ113" s="758"/>
      <c r="AK113" s="758"/>
      <c r="AL113" s="758"/>
      <c r="AM113" s="758"/>
      <c r="AN113" s="758"/>
      <c r="AO113" s="758"/>
      <c r="AP113" s="758"/>
      <c r="AQ113" s="758"/>
      <c r="AR113" s="758"/>
      <c r="AS113" s="758"/>
      <c r="AT113" s="758"/>
      <c r="AU113" s="758"/>
      <c r="AV113" s="758"/>
      <c r="AW113" s="758"/>
      <c r="AX113" s="758"/>
    </row>
    <row r="114" spans="1:50" s="369" customFormat="1" ht="20.100000000000001" hidden="1" customHeight="1">
      <c r="A114" s="381" t="e">
        <f>#REF!</f>
        <v>#REF!</v>
      </c>
      <c r="B114" s="381"/>
      <c r="C114" s="381"/>
      <c r="D114" s="381"/>
      <c r="E114" s="381"/>
      <c r="F114" s="381"/>
      <c r="G114" s="382" t="e">
        <f>#REF!</f>
        <v>#REF!</v>
      </c>
      <c r="H114" s="1032"/>
      <c r="I114" s="1032"/>
      <c r="J114" s="1032"/>
      <c r="K114" s="1032"/>
      <c r="O114" s="758"/>
      <c r="P114" s="758"/>
      <c r="Q114" s="758"/>
      <c r="R114" s="758"/>
      <c r="S114" s="758"/>
      <c r="T114" s="758"/>
      <c r="U114" s="758"/>
      <c r="V114" s="758"/>
      <c r="W114" s="758"/>
      <c r="X114" s="758"/>
      <c r="Y114" s="760"/>
      <c r="Z114" s="760"/>
      <c r="AA114" s="758"/>
      <c r="AB114" s="760"/>
      <c r="AC114" s="760"/>
      <c r="AD114" s="758"/>
      <c r="AE114" s="758"/>
      <c r="AF114" s="758"/>
      <c r="AG114" s="758"/>
      <c r="AH114" s="758"/>
      <c r="AI114" s="758"/>
      <c r="AJ114" s="758"/>
      <c r="AK114" s="758"/>
      <c r="AL114" s="758"/>
      <c r="AM114" s="758"/>
      <c r="AN114" s="758"/>
      <c r="AO114" s="758"/>
      <c r="AP114" s="758"/>
      <c r="AQ114" s="758"/>
      <c r="AR114" s="758"/>
      <c r="AS114" s="758"/>
      <c r="AT114" s="758"/>
      <c r="AU114" s="758"/>
      <c r="AV114" s="758"/>
      <c r="AW114" s="758"/>
      <c r="AX114" s="758"/>
    </row>
    <row r="115" spans="1:50" s="369" customFormat="1" ht="30" hidden="1" customHeight="1">
      <c r="A115" s="386" t="e">
        <f>#REF!</f>
        <v>#REF!</v>
      </c>
      <c r="B115" s="386"/>
      <c r="C115" s="386"/>
      <c r="D115" s="386"/>
      <c r="E115" s="386"/>
      <c r="F115" s="386"/>
      <c r="G115" s="382" t="e">
        <f>#REF!</f>
        <v>#REF!</v>
      </c>
      <c r="H115" s="1032"/>
      <c r="I115" s="1032"/>
      <c r="J115" s="1032"/>
      <c r="K115" s="1032"/>
      <c r="O115" s="758"/>
      <c r="P115" s="758"/>
      <c r="Q115" s="758"/>
      <c r="R115" s="758"/>
      <c r="S115" s="758"/>
      <c r="T115" s="758"/>
      <c r="U115" s="758"/>
      <c r="V115" s="758"/>
      <c r="W115" s="758"/>
      <c r="X115" s="758"/>
      <c r="Y115" s="760"/>
      <c r="Z115" s="760"/>
      <c r="AA115" s="758"/>
      <c r="AB115" s="760"/>
      <c r="AC115" s="760"/>
      <c r="AD115" s="758"/>
      <c r="AE115" s="758"/>
      <c r="AF115" s="758"/>
      <c r="AG115" s="758"/>
      <c r="AH115" s="758"/>
      <c r="AI115" s="758"/>
      <c r="AJ115" s="758"/>
      <c r="AK115" s="758"/>
      <c r="AL115" s="758"/>
      <c r="AM115" s="758"/>
      <c r="AN115" s="758"/>
      <c r="AO115" s="758"/>
      <c r="AP115" s="758"/>
      <c r="AQ115" s="758"/>
      <c r="AR115" s="758"/>
      <c r="AS115" s="758"/>
      <c r="AT115" s="758"/>
      <c r="AU115" s="758"/>
      <c r="AV115" s="758"/>
      <c r="AW115" s="758"/>
      <c r="AX115" s="758"/>
    </row>
    <row r="116" spans="1:50" s="369" customFormat="1" ht="20.100000000000001" hidden="1" customHeight="1">
      <c r="A116" s="383" t="e">
        <f>#REF!</f>
        <v>#REF!</v>
      </c>
      <c r="B116" s="383"/>
      <c r="C116" s="383"/>
      <c r="D116" s="383"/>
      <c r="E116" s="383"/>
      <c r="F116" s="383"/>
      <c r="G116" s="384" t="e">
        <f>#REF!</f>
        <v>#REF!</v>
      </c>
      <c r="H116" s="1032" t="e">
        <f>#REF!</f>
        <v>#REF!</v>
      </c>
      <c r="I116" s="1032"/>
      <c r="J116" s="1032"/>
      <c r="K116" s="1032"/>
      <c r="O116" s="758"/>
      <c r="P116" s="758"/>
      <c r="Q116" s="758"/>
      <c r="R116" s="758"/>
      <c r="S116" s="758"/>
      <c r="T116" s="758"/>
      <c r="U116" s="758"/>
      <c r="V116" s="758"/>
      <c r="W116" s="758"/>
      <c r="X116" s="758"/>
      <c r="Y116" s="760"/>
      <c r="Z116" s="760"/>
      <c r="AA116" s="758"/>
      <c r="AB116" s="759"/>
      <c r="AC116" s="760"/>
      <c r="AD116" s="758"/>
      <c r="AE116" s="758"/>
      <c r="AF116" s="758"/>
      <c r="AG116" s="758"/>
      <c r="AH116" s="758"/>
      <c r="AI116" s="758"/>
      <c r="AJ116" s="758"/>
      <c r="AK116" s="758"/>
      <c r="AL116" s="758"/>
      <c r="AM116" s="758"/>
      <c r="AN116" s="758"/>
      <c r="AO116" s="758"/>
      <c r="AP116" s="758"/>
      <c r="AQ116" s="758"/>
      <c r="AR116" s="758"/>
      <c r="AS116" s="758"/>
      <c r="AT116" s="758"/>
      <c r="AU116" s="758"/>
      <c r="AV116" s="758"/>
      <c r="AW116" s="758"/>
      <c r="AX116" s="758"/>
    </row>
    <row r="117" spans="1:50" s="369" customFormat="1" ht="20.100000000000001" hidden="1" customHeight="1">
      <c r="A117" s="383" t="e">
        <f>#REF!</f>
        <v>#REF!</v>
      </c>
      <c r="B117" s="383"/>
      <c r="C117" s="383"/>
      <c r="D117" s="383"/>
      <c r="E117" s="383"/>
      <c r="F117" s="383"/>
      <c r="G117" s="384" t="e">
        <f>#REF!</f>
        <v>#REF!</v>
      </c>
      <c r="H117" s="1032" t="e">
        <f>#REF!</f>
        <v>#REF!</v>
      </c>
      <c r="I117" s="1032"/>
      <c r="J117" s="1032"/>
      <c r="K117" s="1032"/>
      <c r="O117" s="758"/>
      <c r="P117" s="758"/>
      <c r="Q117" s="758"/>
      <c r="R117" s="758"/>
      <c r="S117" s="758"/>
      <c r="T117" s="758"/>
      <c r="U117" s="758"/>
      <c r="V117" s="758"/>
      <c r="W117" s="758"/>
      <c r="X117" s="758"/>
      <c r="Y117" s="760"/>
      <c r="Z117" s="760"/>
      <c r="AA117" s="758"/>
      <c r="AB117" s="759"/>
      <c r="AC117" s="760"/>
      <c r="AD117" s="758"/>
      <c r="AE117" s="758"/>
      <c r="AF117" s="758"/>
      <c r="AG117" s="758"/>
      <c r="AH117" s="758"/>
      <c r="AI117" s="758"/>
      <c r="AJ117" s="758"/>
      <c r="AK117" s="758"/>
      <c r="AL117" s="758"/>
      <c r="AM117" s="758"/>
      <c r="AN117" s="758"/>
      <c r="AO117" s="758"/>
      <c r="AP117" s="758"/>
      <c r="AQ117" s="758"/>
      <c r="AR117" s="758"/>
      <c r="AS117" s="758"/>
      <c r="AT117" s="758"/>
      <c r="AU117" s="758"/>
      <c r="AV117" s="758"/>
      <c r="AW117" s="758"/>
      <c r="AX117" s="758"/>
    </row>
    <row r="118" spans="1:50" s="369" customFormat="1" ht="20.100000000000001" hidden="1" customHeight="1">
      <c r="A118" s="383" t="e">
        <f>#REF!</f>
        <v>#REF!</v>
      </c>
      <c r="B118" s="383"/>
      <c r="C118" s="383"/>
      <c r="D118" s="383"/>
      <c r="E118" s="383"/>
      <c r="F118" s="383"/>
      <c r="G118" s="384" t="e">
        <f>#REF!</f>
        <v>#REF!</v>
      </c>
      <c r="H118" s="1032" t="e">
        <f>#REF!</f>
        <v>#REF!</v>
      </c>
      <c r="I118" s="1032"/>
      <c r="J118" s="1032"/>
      <c r="K118" s="1032"/>
      <c r="O118" s="758"/>
      <c r="P118" s="758"/>
      <c r="Q118" s="758"/>
      <c r="R118" s="758"/>
      <c r="S118" s="758"/>
      <c r="T118" s="758"/>
      <c r="U118" s="758"/>
      <c r="V118" s="758"/>
      <c r="W118" s="758"/>
      <c r="X118" s="758"/>
      <c r="Y118" s="760"/>
      <c r="Z118" s="760"/>
      <c r="AA118" s="758"/>
      <c r="AB118" s="759"/>
      <c r="AC118" s="760"/>
      <c r="AD118" s="758"/>
      <c r="AE118" s="758"/>
      <c r="AF118" s="758"/>
      <c r="AG118" s="758"/>
      <c r="AH118" s="758"/>
      <c r="AI118" s="758"/>
      <c r="AJ118" s="758"/>
      <c r="AK118" s="758"/>
      <c r="AL118" s="758"/>
      <c r="AM118" s="758"/>
      <c r="AN118" s="758"/>
      <c r="AO118" s="758"/>
      <c r="AP118" s="758"/>
      <c r="AQ118" s="758"/>
      <c r="AR118" s="758"/>
      <c r="AS118" s="758"/>
      <c r="AT118" s="758"/>
      <c r="AU118" s="758"/>
      <c r="AV118" s="758"/>
      <c r="AW118" s="758"/>
      <c r="AX118" s="758"/>
    </row>
    <row r="119" spans="1:50" s="369" customFormat="1" ht="20.100000000000001" hidden="1" customHeight="1">
      <c r="A119" s="383" t="e">
        <f>#REF!</f>
        <v>#REF!</v>
      </c>
      <c r="B119" s="383"/>
      <c r="C119" s="383"/>
      <c r="D119" s="383"/>
      <c r="E119" s="383"/>
      <c r="F119" s="383"/>
      <c r="G119" s="384" t="e">
        <f>#REF!</f>
        <v>#REF!</v>
      </c>
      <c r="H119" s="1032" t="e">
        <f>#REF!</f>
        <v>#REF!</v>
      </c>
      <c r="I119" s="1032"/>
      <c r="J119" s="1032"/>
      <c r="K119" s="1032"/>
      <c r="O119" s="758"/>
      <c r="P119" s="758"/>
      <c r="Q119" s="758"/>
      <c r="R119" s="758"/>
      <c r="S119" s="758"/>
      <c r="T119" s="758"/>
      <c r="U119" s="758"/>
      <c r="V119" s="758"/>
      <c r="W119" s="758"/>
      <c r="X119" s="758"/>
      <c r="Y119" s="760"/>
      <c r="Z119" s="760"/>
      <c r="AA119" s="758"/>
      <c r="AB119" s="759"/>
      <c r="AC119" s="760"/>
      <c r="AD119" s="758"/>
      <c r="AE119" s="758"/>
      <c r="AF119" s="758"/>
      <c r="AG119" s="758"/>
      <c r="AH119" s="758"/>
      <c r="AI119" s="758"/>
      <c r="AJ119" s="758"/>
      <c r="AK119" s="758"/>
      <c r="AL119" s="758"/>
      <c r="AM119" s="758"/>
      <c r="AN119" s="758"/>
      <c r="AO119" s="758"/>
      <c r="AP119" s="758"/>
      <c r="AQ119" s="758"/>
      <c r="AR119" s="758"/>
      <c r="AS119" s="758"/>
      <c r="AT119" s="758"/>
      <c r="AU119" s="758"/>
      <c r="AV119" s="758"/>
      <c r="AW119" s="758"/>
      <c r="AX119" s="758"/>
    </row>
    <row r="120" spans="1:50" s="369" customFormat="1" ht="20.100000000000001" hidden="1" customHeight="1">
      <c r="A120" s="383" t="e">
        <f>#REF!</f>
        <v>#REF!</v>
      </c>
      <c r="B120" s="383"/>
      <c r="C120" s="383"/>
      <c r="D120" s="383"/>
      <c r="E120" s="383"/>
      <c r="F120" s="383"/>
      <c r="G120" s="384" t="e">
        <f>#REF!</f>
        <v>#REF!</v>
      </c>
      <c r="H120" s="1032" t="e">
        <f>#REF!</f>
        <v>#REF!</v>
      </c>
      <c r="I120" s="1032"/>
      <c r="J120" s="1032"/>
      <c r="K120" s="1032"/>
      <c r="O120" s="758"/>
      <c r="P120" s="758"/>
      <c r="Q120" s="758"/>
      <c r="R120" s="758"/>
      <c r="S120" s="758"/>
      <c r="T120" s="758"/>
      <c r="U120" s="758"/>
      <c r="V120" s="758"/>
      <c r="W120" s="758"/>
      <c r="X120" s="758"/>
      <c r="Y120" s="760"/>
      <c r="Z120" s="760"/>
      <c r="AA120" s="758"/>
      <c r="AB120" s="759"/>
      <c r="AC120" s="760"/>
      <c r="AD120" s="758"/>
      <c r="AE120" s="758"/>
      <c r="AF120" s="758"/>
      <c r="AG120" s="758"/>
      <c r="AH120" s="758"/>
      <c r="AI120" s="758"/>
      <c r="AJ120" s="758"/>
      <c r="AK120" s="758"/>
      <c r="AL120" s="758"/>
      <c r="AM120" s="758"/>
      <c r="AN120" s="758"/>
      <c r="AO120" s="758"/>
      <c r="AP120" s="758"/>
      <c r="AQ120" s="758"/>
      <c r="AR120" s="758"/>
      <c r="AS120" s="758"/>
      <c r="AT120" s="758"/>
      <c r="AU120" s="758"/>
      <c r="AV120" s="758"/>
      <c r="AW120" s="758"/>
      <c r="AX120" s="758"/>
    </row>
    <row r="121" spans="1:50" s="369" customFormat="1" ht="20.100000000000001" hidden="1" customHeight="1">
      <c r="A121" s="385"/>
      <c r="B121" s="385"/>
      <c r="C121" s="385"/>
      <c r="D121" s="385"/>
      <c r="E121" s="385"/>
      <c r="F121" s="385"/>
      <c r="G121" s="382" t="e">
        <f>#REF!</f>
        <v>#REF!</v>
      </c>
      <c r="H121" s="1032" t="e">
        <f>#REF!</f>
        <v>#REF!</v>
      </c>
      <c r="I121" s="1032"/>
      <c r="J121" s="1032"/>
      <c r="K121" s="1032"/>
      <c r="O121" s="758"/>
      <c r="P121" s="758"/>
      <c r="Q121" s="758"/>
      <c r="R121" s="758"/>
      <c r="S121" s="758"/>
      <c r="T121" s="758"/>
      <c r="U121" s="758"/>
      <c r="V121" s="758"/>
      <c r="W121" s="758"/>
      <c r="X121" s="758"/>
      <c r="Y121" s="760"/>
      <c r="Z121" s="760"/>
      <c r="AA121" s="758"/>
      <c r="AB121" s="760"/>
      <c r="AC121" s="760"/>
      <c r="AD121" s="758"/>
      <c r="AE121" s="758"/>
      <c r="AF121" s="758"/>
      <c r="AG121" s="758"/>
      <c r="AH121" s="758"/>
      <c r="AI121" s="758"/>
      <c r="AJ121" s="758"/>
      <c r="AK121" s="758"/>
      <c r="AL121" s="758"/>
      <c r="AM121" s="758"/>
      <c r="AN121" s="758"/>
      <c r="AO121" s="758"/>
      <c r="AP121" s="758"/>
      <c r="AQ121" s="758"/>
      <c r="AR121" s="758"/>
      <c r="AS121" s="758"/>
      <c r="AT121" s="758"/>
      <c r="AU121" s="758"/>
      <c r="AV121" s="758"/>
      <c r="AW121" s="758"/>
      <c r="AX121" s="758"/>
    </row>
    <row r="122" spans="1:50" s="369" customFormat="1" ht="20.100000000000001" hidden="1" customHeight="1">
      <c r="A122" s="386" t="e">
        <f>#REF!</f>
        <v>#REF!</v>
      </c>
      <c r="B122" s="386"/>
      <c r="C122" s="386"/>
      <c r="D122" s="386"/>
      <c r="E122" s="386"/>
      <c r="F122" s="386"/>
      <c r="G122" s="382" t="e">
        <f>#REF!</f>
        <v>#REF!</v>
      </c>
      <c r="H122" s="1032"/>
      <c r="I122" s="1032"/>
      <c r="J122" s="1032"/>
      <c r="K122" s="1032"/>
      <c r="O122" s="758"/>
      <c r="P122" s="758"/>
      <c r="Q122" s="758"/>
      <c r="R122" s="758"/>
      <c r="S122" s="758"/>
      <c r="T122" s="758"/>
      <c r="U122" s="758"/>
      <c r="V122" s="758"/>
      <c r="W122" s="758"/>
      <c r="X122" s="758"/>
      <c r="Y122" s="760"/>
      <c r="Z122" s="760"/>
      <c r="AA122" s="758"/>
      <c r="AB122" s="760"/>
      <c r="AC122" s="760"/>
      <c r="AD122" s="758"/>
      <c r="AE122" s="758"/>
      <c r="AF122" s="758"/>
      <c r="AG122" s="758"/>
      <c r="AH122" s="758"/>
      <c r="AI122" s="758"/>
      <c r="AJ122" s="758"/>
      <c r="AK122" s="758"/>
      <c r="AL122" s="758"/>
      <c r="AM122" s="758"/>
      <c r="AN122" s="758"/>
      <c r="AO122" s="758"/>
      <c r="AP122" s="758"/>
      <c r="AQ122" s="758"/>
      <c r="AR122" s="758"/>
      <c r="AS122" s="758"/>
      <c r="AT122" s="758"/>
      <c r="AU122" s="758"/>
      <c r="AV122" s="758"/>
      <c r="AW122" s="758"/>
      <c r="AX122" s="758"/>
    </row>
    <row r="123" spans="1:50" s="369" customFormat="1" ht="20.100000000000001" hidden="1" customHeight="1">
      <c r="A123" s="383" t="e">
        <f>#REF!</f>
        <v>#REF!</v>
      </c>
      <c r="B123" s="383"/>
      <c r="C123" s="383"/>
      <c r="D123" s="383"/>
      <c r="E123" s="383"/>
      <c r="F123" s="383"/>
      <c r="G123" s="392" t="e">
        <f>#REF!</f>
        <v>#REF!</v>
      </c>
      <c r="H123" s="1032" t="e">
        <f>#REF!</f>
        <v>#REF!</v>
      </c>
      <c r="I123" s="1032"/>
      <c r="J123" s="1032"/>
      <c r="K123" s="1032"/>
      <c r="O123" s="758"/>
      <c r="P123" s="758"/>
      <c r="Q123" s="758"/>
      <c r="R123" s="758"/>
      <c r="S123" s="758"/>
      <c r="T123" s="758"/>
      <c r="U123" s="758"/>
      <c r="V123" s="758"/>
      <c r="W123" s="758"/>
      <c r="X123" s="758"/>
      <c r="Y123" s="760"/>
      <c r="Z123" s="760"/>
      <c r="AA123" s="758"/>
      <c r="AB123" s="759"/>
      <c r="AC123" s="760"/>
      <c r="AD123" s="758"/>
      <c r="AE123" s="758"/>
      <c r="AF123" s="758"/>
      <c r="AG123" s="758"/>
      <c r="AH123" s="758"/>
      <c r="AI123" s="758"/>
      <c r="AJ123" s="758"/>
      <c r="AK123" s="758"/>
      <c r="AL123" s="758"/>
      <c r="AM123" s="758"/>
      <c r="AN123" s="758"/>
      <c r="AO123" s="758"/>
      <c r="AP123" s="758"/>
      <c r="AQ123" s="758"/>
      <c r="AR123" s="758"/>
      <c r="AS123" s="758"/>
      <c r="AT123" s="758"/>
      <c r="AU123" s="758"/>
      <c r="AV123" s="758"/>
      <c r="AW123" s="758"/>
      <c r="AX123" s="758"/>
    </row>
    <row r="124" spans="1:50" s="369" customFormat="1" ht="20.100000000000001" hidden="1" customHeight="1">
      <c r="A124" s="383" t="e">
        <f>#REF!</f>
        <v>#REF!</v>
      </c>
      <c r="B124" s="383"/>
      <c r="C124" s="383"/>
      <c r="D124" s="383"/>
      <c r="E124" s="383"/>
      <c r="F124" s="383"/>
      <c r="G124" s="392" t="e">
        <f>#REF!</f>
        <v>#REF!</v>
      </c>
      <c r="H124" s="1032" t="e">
        <f>#REF!</f>
        <v>#REF!</v>
      </c>
      <c r="I124" s="1032"/>
      <c r="J124" s="1032"/>
      <c r="K124" s="1032"/>
      <c r="O124" s="758"/>
      <c r="P124" s="758"/>
      <c r="Q124" s="758"/>
      <c r="R124" s="758"/>
      <c r="S124" s="758"/>
      <c r="T124" s="758"/>
      <c r="U124" s="758"/>
      <c r="V124" s="758"/>
      <c r="W124" s="758"/>
      <c r="X124" s="758"/>
      <c r="Y124" s="760"/>
      <c r="Z124" s="760"/>
      <c r="AA124" s="758"/>
      <c r="AB124" s="759"/>
      <c r="AC124" s="760"/>
      <c r="AD124" s="758"/>
      <c r="AE124" s="758"/>
      <c r="AF124" s="758"/>
      <c r="AG124" s="758"/>
      <c r="AH124" s="758"/>
      <c r="AI124" s="758"/>
      <c r="AJ124" s="758"/>
      <c r="AK124" s="758"/>
      <c r="AL124" s="758"/>
      <c r="AM124" s="758"/>
      <c r="AN124" s="758"/>
      <c r="AO124" s="758"/>
      <c r="AP124" s="758"/>
      <c r="AQ124" s="758"/>
      <c r="AR124" s="758"/>
      <c r="AS124" s="758"/>
      <c r="AT124" s="758"/>
      <c r="AU124" s="758"/>
      <c r="AV124" s="758"/>
      <c r="AW124" s="758"/>
      <c r="AX124" s="758"/>
    </row>
    <row r="125" spans="1:50" s="369" customFormat="1" ht="20.100000000000001" hidden="1" customHeight="1">
      <c r="A125" s="383" t="e">
        <f>#REF!</f>
        <v>#REF!</v>
      </c>
      <c r="B125" s="383"/>
      <c r="C125" s="383"/>
      <c r="D125" s="383"/>
      <c r="E125" s="383"/>
      <c r="F125" s="383"/>
      <c r="G125" s="392" t="e">
        <f>#REF!</f>
        <v>#REF!</v>
      </c>
      <c r="H125" s="1032" t="e">
        <f>#REF!</f>
        <v>#REF!</v>
      </c>
      <c r="I125" s="1032"/>
      <c r="J125" s="1032"/>
      <c r="K125" s="1032"/>
      <c r="O125" s="758"/>
      <c r="P125" s="758"/>
      <c r="Q125" s="758"/>
      <c r="R125" s="758"/>
      <c r="S125" s="758"/>
      <c r="T125" s="758"/>
      <c r="U125" s="758"/>
      <c r="V125" s="758"/>
      <c r="W125" s="758"/>
      <c r="X125" s="758"/>
      <c r="Y125" s="760"/>
      <c r="Z125" s="760"/>
      <c r="AA125" s="758"/>
      <c r="AB125" s="759"/>
      <c r="AC125" s="760"/>
      <c r="AD125" s="758"/>
      <c r="AE125" s="758"/>
      <c r="AF125" s="758"/>
      <c r="AG125" s="758"/>
      <c r="AH125" s="758"/>
      <c r="AI125" s="758"/>
      <c r="AJ125" s="758"/>
      <c r="AK125" s="758"/>
      <c r="AL125" s="758"/>
      <c r="AM125" s="758"/>
      <c r="AN125" s="758"/>
      <c r="AO125" s="758"/>
      <c r="AP125" s="758"/>
      <c r="AQ125" s="758"/>
      <c r="AR125" s="758"/>
      <c r="AS125" s="758"/>
      <c r="AT125" s="758"/>
      <c r="AU125" s="758"/>
      <c r="AV125" s="758"/>
      <c r="AW125" s="758"/>
      <c r="AX125" s="758"/>
    </row>
    <row r="126" spans="1:50" s="369" customFormat="1" ht="20.100000000000001" hidden="1" customHeight="1">
      <c r="A126" s="383" t="e">
        <f>#REF!</f>
        <v>#REF!</v>
      </c>
      <c r="B126" s="383"/>
      <c r="C126" s="383"/>
      <c r="D126" s="383"/>
      <c r="E126" s="383"/>
      <c r="F126" s="383"/>
      <c r="G126" s="392" t="e">
        <f>#REF!</f>
        <v>#REF!</v>
      </c>
      <c r="H126" s="1032" t="e">
        <f>#REF!</f>
        <v>#REF!</v>
      </c>
      <c r="I126" s="1032"/>
      <c r="J126" s="1032"/>
      <c r="K126" s="1032"/>
      <c r="O126" s="758"/>
      <c r="P126" s="758"/>
      <c r="Q126" s="758"/>
      <c r="R126" s="758"/>
      <c r="S126" s="758"/>
      <c r="T126" s="758"/>
      <c r="U126" s="758"/>
      <c r="V126" s="758"/>
      <c r="W126" s="758"/>
      <c r="X126" s="758"/>
      <c r="Y126" s="760"/>
      <c r="Z126" s="760"/>
      <c r="AA126" s="758"/>
      <c r="AB126" s="759"/>
      <c r="AC126" s="760"/>
      <c r="AD126" s="758"/>
      <c r="AE126" s="758"/>
      <c r="AF126" s="758"/>
      <c r="AG126" s="758"/>
      <c r="AH126" s="758"/>
      <c r="AI126" s="758"/>
      <c r="AJ126" s="758"/>
      <c r="AK126" s="758"/>
      <c r="AL126" s="758"/>
      <c r="AM126" s="758"/>
      <c r="AN126" s="758"/>
      <c r="AO126" s="758"/>
      <c r="AP126" s="758"/>
      <c r="AQ126" s="758"/>
      <c r="AR126" s="758"/>
      <c r="AS126" s="758"/>
      <c r="AT126" s="758"/>
      <c r="AU126" s="758"/>
      <c r="AV126" s="758"/>
      <c r="AW126" s="758"/>
      <c r="AX126" s="758"/>
    </row>
    <row r="127" spans="1:50" s="369" customFormat="1" ht="20.100000000000001" hidden="1" customHeight="1">
      <c r="A127" s="383" t="e">
        <f>#REF!</f>
        <v>#REF!</v>
      </c>
      <c r="B127" s="383"/>
      <c r="C127" s="383"/>
      <c r="D127" s="383"/>
      <c r="E127" s="383"/>
      <c r="F127" s="383"/>
      <c r="G127" s="392" t="e">
        <f>#REF!</f>
        <v>#REF!</v>
      </c>
      <c r="H127" s="1032" t="e">
        <f>#REF!</f>
        <v>#REF!</v>
      </c>
      <c r="I127" s="1032"/>
      <c r="J127" s="1032"/>
      <c r="K127" s="1032"/>
      <c r="O127" s="758"/>
      <c r="P127" s="758"/>
      <c r="Q127" s="758"/>
      <c r="R127" s="758"/>
      <c r="S127" s="758"/>
      <c r="T127" s="758"/>
      <c r="U127" s="758"/>
      <c r="V127" s="758"/>
      <c r="W127" s="758"/>
      <c r="X127" s="758"/>
      <c r="Y127" s="760"/>
      <c r="Z127" s="760"/>
      <c r="AA127" s="758"/>
      <c r="AB127" s="759"/>
      <c r="AC127" s="760"/>
      <c r="AD127" s="758"/>
      <c r="AE127" s="758"/>
      <c r="AF127" s="758"/>
      <c r="AG127" s="758"/>
      <c r="AH127" s="758"/>
      <c r="AI127" s="758"/>
      <c r="AJ127" s="758"/>
      <c r="AK127" s="758"/>
      <c r="AL127" s="758"/>
      <c r="AM127" s="758"/>
      <c r="AN127" s="758"/>
      <c r="AO127" s="758"/>
      <c r="AP127" s="758"/>
      <c r="AQ127" s="758"/>
      <c r="AR127" s="758"/>
      <c r="AS127" s="758"/>
      <c r="AT127" s="758"/>
      <c r="AU127" s="758"/>
      <c r="AV127" s="758"/>
      <c r="AW127" s="758"/>
      <c r="AX127" s="758"/>
    </row>
    <row r="128" spans="1:50" s="369" customFormat="1" ht="20.100000000000001" hidden="1" customHeight="1">
      <c r="A128" s="383" t="e">
        <f>#REF!</f>
        <v>#REF!</v>
      </c>
      <c r="B128" s="383"/>
      <c r="C128" s="383"/>
      <c r="D128" s="383"/>
      <c r="E128" s="383"/>
      <c r="F128" s="383"/>
      <c r="G128" s="392" t="e">
        <f>#REF!</f>
        <v>#REF!</v>
      </c>
      <c r="H128" s="1032" t="e">
        <f>#REF!</f>
        <v>#REF!</v>
      </c>
      <c r="I128" s="1032"/>
      <c r="J128" s="1032"/>
      <c r="K128" s="1032"/>
      <c r="O128" s="758"/>
      <c r="P128" s="758"/>
      <c r="Q128" s="758"/>
      <c r="R128" s="758"/>
      <c r="S128" s="758"/>
      <c r="T128" s="758"/>
      <c r="U128" s="758"/>
      <c r="V128" s="758"/>
      <c r="W128" s="758"/>
      <c r="X128" s="758"/>
      <c r="Y128" s="760"/>
      <c r="Z128" s="760"/>
      <c r="AA128" s="758"/>
      <c r="AB128" s="759"/>
      <c r="AC128" s="760"/>
      <c r="AD128" s="758"/>
      <c r="AE128" s="758"/>
      <c r="AF128" s="758"/>
      <c r="AG128" s="758"/>
      <c r="AH128" s="758"/>
      <c r="AI128" s="758"/>
      <c r="AJ128" s="758"/>
      <c r="AK128" s="758"/>
      <c r="AL128" s="758"/>
      <c r="AM128" s="758"/>
      <c r="AN128" s="758"/>
      <c r="AO128" s="758"/>
      <c r="AP128" s="758"/>
      <c r="AQ128" s="758"/>
      <c r="AR128" s="758"/>
      <c r="AS128" s="758"/>
      <c r="AT128" s="758"/>
      <c r="AU128" s="758"/>
      <c r="AV128" s="758"/>
      <c r="AW128" s="758"/>
      <c r="AX128" s="758"/>
    </row>
    <row r="129" spans="1:50" s="369" customFormat="1" ht="20.100000000000001" hidden="1" customHeight="1">
      <c r="A129" s="393"/>
      <c r="B129" s="393"/>
      <c r="C129" s="393"/>
      <c r="D129" s="393"/>
      <c r="E129" s="393"/>
      <c r="F129" s="393"/>
      <c r="G129" s="382" t="e">
        <f>#REF!</f>
        <v>#REF!</v>
      </c>
      <c r="H129" s="1032" t="e">
        <f>#REF!</f>
        <v>#REF!</v>
      </c>
      <c r="I129" s="1032"/>
      <c r="J129" s="1032"/>
      <c r="K129" s="1032"/>
      <c r="O129" s="758"/>
      <c r="P129" s="758"/>
      <c r="Q129" s="758"/>
      <c r="R129" s="758"/>
      <c r="S129" s="758"/>
      <c r="T129" s="758"/>
      <c r="U129" s="758"/>
      <c r="V129" s="758"/>
      <c r="W129" s="758"/>
      <c r="X129" s="758"/>
      <c r="Y129" s="760"/>
      <c r="Z129" s="760"/>
      <c r="AA129" s="758"/>
      <c r="AB129" s="760"/>
      <c r="AC129" s="760"/>
      <c r="AD129" s="758"/>
      <c r="AE129" s="758"/>
      <c r="AF129" s="758"/>
      <c r="AG129" s="758"/>
      <c r="AH129" s="758"/>
      <c r="AI129" s="758"/>
      <c r="AJ129" s="758"/>
      <c r="AK129" s="758"/>
      <c r="AL129" s="758"/>
      <c r="AM129" s="758"/>
      <c r="AN129" s="758"/>
      <c r="AO129" s="758"/>
      <c r="AP129" s="758"/>
      <c r="AQ129" s="758"/>
      <c r="AR129" s="758"/>
      <c r="AS129" s="758"/>
      <c r="AT129" s="758"/>
      <c r="AU129" s="758"/>
      <c r="AV129" s="758"/>
      <c r="AW129" s="758"/>
      <c r="AX129" s="758"/>
    </row>
    <row r="130" spans="1:50" s="369" customFormat="1" ht="35.25" hidden="1" customHeight="1">
      <c r="A130" s="386" t="e">
        <f>#REF!</f>
        <v>#REF!</v>
      </c>
      <c r="B130" s="386"/>
      <c r="C130" s="386"/>
      <c r="D130" s="386"/>
      <c r="E130" s="386"/>
      <c r="F130" s="386"/>
      <c r="G130" s="382" t="e">
        <f>#REF!</f>
        <v>#REF!</v>
      </c>
      <c r="H130" s="1032"/>
      <c r="I130" s="1032"/>
      <c r="J130" s="1032"/>
      <c r="K130" s="1032"/>
      <c r="O130" s="758"/>
      <c r="P130" s="758"/>
      <c r="Q130" s="758"/>
      <c r="R130" s="758"/>
      <c r="S130" s="758"/>
      <c r="T130" s="758"/>
      <c r="U130" s="758"/>
      <c r="V130" s="758"/>
      <c r="W130" s="758"/>
      <c r="X130" s="758"/>
      <c r="Y130" s="760"/>
      <c r="Z130" s="760"/>
      <c r="AA130" s="758"/>
      <c r="AB130" s="760"/>
      <c r="AC130" s="760"/>
      <c r="AD130" s="758"/>
      <c r="AE130" s="758"/>
      <c r="AF130" s="758"/>
      <c r="AG130" s="758"/>
      <c r="AH130" s="758"/>
      <c r="AI130" s="758"/>
      <c r="AJ130" s="758"/>
      <c r="AK130" s="758"/>
      <c r="AL130" s="758"/>
      <c r="AM130" s="758"/>
      <c r="AN130" s="758"/>
      <c r="AO130" s="758"/>
      <c r="AP130" s="758"/>
      <c r="AQ130" s="758"/>
      <c r="AR130" s="758"/>
      <c r="AS130" s="758"/>
      <c r="AT130" s="758"/>
      <c r="AU130" s="758"/>
      <c r="AV130" s="758"/>
      <c r="AW130" s="758"/>
      <c r="AX130" s="758"/>
    </row>
    <row r="131" spans="1:50" s="369" customFormat="1" ht="19.5" hidden="1" customHeight="1">
      <c r="A131" s="383" t="e">
        <f>#REF!</f>
        <v>#REF!</v>
      </c>
      <c r="B131" s="383"/>
      <c r="C131" s="383"/>
      <c r="D131" s="383"/>
      <c r="E131" s="383"/>
      <c r="F131" s="383"/>
      <c r="G131" s="392" t="e">
        <f>#REF!</f>
        <v>#REF!</v>
      </c>
      <c r="H131" s="1032" t="e">
        <f>#REF!</f>
        <v>#REF!</v>
      </c>
      <c r="I131" s="1032"/>
      <c r="J131" s="1032"/>
      <c r="K131" s="1032"/>
      <c r="O131" s="758"/>
      <c r="P131" s="758"/>
      <c r="Q131" s="758"/>
      <c r="R131" s="758"/>
      <c r="S131" s="758"/>
      <c r="T131" s="758"/>
      <c r="U131" s="758"/>
      <c r="V131" s="758"/>
      <c r="W131" s="758"/>
      <c r="X131" s="758"/>
      <c r="Y131" s="760"/>
      <c r="Z131" s="760"/>
      <c r="AA131" s="758"/>
      <c r="AB131" s="759"/>
      <c r="AC131" s="760"/>
      <c r="AD131" s="758"/>
      <c r="AE131" s="758"/>
      <c r="AF131" s="758"/>
      <c r="AG131" s="758"/>
      <c r="AH131" s="758"/>
      <c r="AI131" s="758"/>
      <c r="AJ131" s="758"/>
      <c r="AK131" s="758"/>
      <c r="AL131" s="758"/>
      <c r="AM131" s="758"/>
      <c r="AN131" s="758"/>
      <c r="AO131" s="758"/>
      <c r="AP131" s="758"/>
      <c r="AQ131" s="758"/>
      <c r="AR131" s="758"/>
      <c r="AS131" s="758"/>
      <c r="AT131" s="758"/>
      <c r="AU131" s="758"/>
      <c r="AV131" s="758"/>
      <c r="AW131" s="758"/>
      <c r="AX131" s="758"/>
    </row>
    <row r="132" spans="1:50" s="369" customFormat="1" ht="19.5" hidden="1" customHeight="1">
      <c r="A132" s="383" t="e">
        <f>#REF!</f>
        <v>#REF!</v>
      </c>
      <c r="B132" s="383"/>
      <c r="C132" s="383"/>
      <c r="D132" s="383"/>
      <c r="E132" s="383"/>
      <c r="F132" s="383"/>
      <c r="G132" s="392" t="e">
        <f>#REF!</f>
        <v>#REF!</v>
      </c>
      <c r="H132" s="1032" t="e">
        <f>#REF!</f>
        <v>#REF!</v>
      </c>
      <c r="I132" s="1032"/>
      <c r="J132" s="1032"/>
      <c r="K132" s="1032"/>
      <c r="O132" s="758"/>
      <c r="P132" s="758"/>
      <c r="Q132" s="758"/>
      <c r="R132" s="758"/>
      <c r="S132" s="758"/>
      <c r="T132" s="758"/>
      <c r="U132" s="758"/>
      <c r="V132" s="758"/>
      <c r="W132" s="758"/>
      <c r="X132" s="758"/>
      <c r="Y132" s="760"/>
      <c r="Z132" s="760"/>
      <c r="AA132" s="758"/>
      <c r="AB132" s="759"/>
      <c r="AC132" s="760"/>
      <c r="AD132" s="758"/>
      <c r="AE132" s="758"/>
      <c r="AF132" s="758"/>
      <c r="AG132" s="758"/>
      <c r="AH132" s="758"/>
      <c r="AI132" s="758"/>
      <c r="AJ132" s="758"/>
      <c r="AK132" s="758"/>
      <c r="AL132" s="758"/>
      <c r="AM132" s="758"/>
      <c r="AN132" s="758"/>
      <c r="AO132" s="758"/>
      <c r="AP132" s="758"/>
      <c r="AQ132" s="758"/>
      <c r="AR132" s="758"/>
      <c r="AS132" s="758"/>
      <c r="AT132" s="758"/>
      <c r="AU132" s="758"/>
      <c r="AV132" s="758"/>
      <c r="AW132" s="758"/>
      <c r="AX132" s="758"/>
    </row>
    <row r="133" spans="1:50" s="369" customFormat="1" ht="19.5" hidden="1" customHeight="1">
      <c r="A133" s="383" t="e">
        <f>#REF!</f>
        <v>#REF!</v>
      </c>
      <c r="B133" s="383"/>
      <c r="C133" s="383"/>
      <c r="D133" s="383"/>
      <c r="E133" s="383"/>
      <c r="F133" s="383"/>
      <c r="G133" s="392" t="e">
        <f>#REF!</f>
        <v>#REF!</v>
      </c>
      <c r="H133" s="1032" t="e">
        <f>#REF!</f>
        <v>#REF!</v>
      </c>
      <c r="I133" s="1032"/>
      <c r="J133" s="1032"/>
      <c r="K133" s="1032"/>
      <c r="O133" s="758"/>
      <c r="P133" s="758"/>
      <c r="Q133" s="758"/>
      <c r="R133" s="758"/>
      <c r="S133" s="758"/>
      <c r="T133" s="758"/>
      <c r="U133" s="758"/>
      <c r="V133" s="758"/>
      <c r="W133" s="758"/>
      <c r="X133" s="758"/>
      <c r="Y133" s="760"/>
      <c r="Z133" s="760"/>
      <c r="AA133" s="758"/>
      <c r="AB133" s="759"/>
      <c r="AC133" s="760"/>
      <c r="AD133" s="758"/>
      <c r="AE133" s="758"/>
      <c r="AF133" s="758"/>
      <c r="AG133" s="758"/>
      <c r="AH133" s="758"/>
      <c r="AI133" s="758"/>
      <c r="AJ133" s="758"/>
      <c r="AK133" s="758"/>
      <c r="AL133" s="758"/>
      <c r="AM133" s="758"/>
      <c r="AN133" s="758"/>
      <c r="AO133" s="758"/>
      <c r="AP133" s="758"/>
      <c r="AQ133" s="758"/>
      <c r="AR133" s="758"/>
      <c r="AS133" s="758"/>
      <c r="AT133" s="758"/>
      <c r="AU133" s="758"/>
      <c r="AV133" s="758"/>
      <c r="AW133" s="758"/>
      <c r="AX133" s="758"/>
    </row>
    <row r="134" spans="1:50" s="369" customFormat="1" ht="19.5" hidden="1" customHeight="1">
      <c r="A134" s="383" t="e">
        <f>#REF!</f>
        <v>#REF!</v>
      </c>
      <c r="B134" s="383"/>
      <c r="C134" s="383"/>
      <c r="D134" s="383"/>
      <c r="E134" s="383"/>
      <c r="F134" s="383"/>
      <c r="G134" s="392" t="e">
        <f>#REF!</f>
        <v>#REF!</v>
      </c>
      <c r="H134" s="1032" t="e">
        <f>#REF!</f>
        <v>#REF!</v>
      </c>
      <c r="I134" s="1032"/>
      <c r="J134" s="1032"/>
      <c r="K134" s="1032"/>
      <c r="O134" s="758"/>
      <c r="P134" s="758"/>
      <c r="Q134" s="758"/>
      <c r="R134" s="758"/>
      <c r="S134" s="758"/>
      <c r="T134" s="758"/>
      <c r="U134" s="758"/>
      <c r="V134" s="758"/>
      <c r="W134" s="758"/>
      <c r="X134" s="758"/>
      <c r="Y134" s="760"/>
      <c r="Z134" s="760"/>
      <c r="AA134" s="758"/>
      <c r="AB134" s="759"/>
      <c r="AC134" s="760"/>
      <c r="AD134" s="758"/>
      <c r="AE134" s="758"/>
      <c r="AF134" s="758"/>
      <c r="AG134" s="758"/>
      <c r="AH134" s="758"/>
      <c r="AI134" s="758"/>
      <c r="AJ134" s="758"/>
      <c r="AK134" s="758"/>
      <c r="AL134" s="758"/>
      <c r="AM134" s="758"/>
      <c r="AN134" s="758"/>
      <c r="AO134" s="758"/>
      <c r="AP134" s="758"/>
      <c r="AQ134" s="758"/>
      <c r="AR134" s="758"/>
      <c r="AS134" s="758"/>
      <c r="AT134" s="758"/>
      <c r="AU134" s="758"/>
      <c r="AV134" s="758"/>
      <c r="AW134" s="758"/>
      <c r="AX134" s="758"/>
    </row>
    <row r="135" spans="1:50" s="369" customFormat="1" ht="33" hidden="1" customHeight="1">
      <c r="A135" s="383" t="e">
        <f>#REF!</f>
        <v>#REF!</v>
      </c>
      <c r="B135" s="383"/>
      <c r="C135" s="383"/>
      <c r="D135" s="383"/>
      <c r="E135" s="383"/>
      <c r="F135" s="383"/>
      <c r="G135" s="392" t="e">
        <f>#REF!</f>
        <v>#REF!</v>
      </c>
      <c r="H135" s="1032" t="e">
        <f>#REF!</f>
        <v>#REF!</v>
      </c>
      <c r="I135" s="1032"/>
      <c r="J135" s="1032"/>
      <c r="K135" s="1032"/>
      <c r="O135" s="758"/>
      <c r="P135" s="758"/>
      <c r="Q135" s="758"/>
      <c r="R135" s="758"/>
      <c r="S135" s="758"/>
      <c r="T135" s="758"/>
      <c r="U135" s="758"/>
      <c r="V135" s="758"/>
      <c r="W135" s="758"/>
      <c r="X135" s="758"/>
      <c r="Y135" s="760"/>
      <c r="Z135" s="760"/>
      <c r="AA135" s="758"/>
      <c r="AB135" s="759"/>
      <c r="AC135" s="760"/>
      <c r="AD135" s="758"/>
      <c r="AE135" s="758"/>
      <c r="AF135" s="758"/>
      <c r="AG135" s="758"/>
      <c r="AH135" s="758"/>
      <c r="AI135" s="758"/>
      <c r="AJ135" s="758"/>
      <c r="AK135" s="758"/>
      <c r="AL135" s="758"/>
      <c r="AM135" s="758"/>
      <c r="AN135" s="758"/>
      <c r="AO135" s="758"/>
      <c r="AP135" s="758"/>
      <c r="AQ135" s="758"/>
      <c r="AR135" s="758"/>
      <c r="AS135" s="758"/>
      <c r="AT135" s="758"/>
      <c r="AU135" s="758"/>
      <c r="AV135" s="758"/>
      <c r="AW135" s="758"/>
      <c r="AX135" s="758"/>
    </row>
    <row r="136" spans="1:50" s="369" customFormat="1" ht="19.5" hidden="1" customHeight="1">
      <c r="A136" s="383" t="e">
        <f>#REF!</f>
        <v>#REF!</v>
      </c>
      <c r="B136" s="383"/>
      <c r="C136" s="383"/>
      <c r="D136" s="383"/>
      <c r="E136" s="383"/>
      <c r="F136" s="383"/>
      <c r="G136" s="392" t="e">
        <f>#REF!</f>
        <v>#REF!</v>
      </c>
      <c r="H136" s="1032" t="e">
        <f>#REF!</f>
        <v>#REF!</v>
      </c>
      <c r="I136" s="1032"/>
      <c r="J136" s="1032"/>
      <c r="K136" s="1032"/>
      <c r="O136" s="758"/>
      <c r="P136" s="758"/>
      <c r="Q136" s="758"/>
      <c r="R136" s="758"/>
      <c r="S136" s="758"/>
      <c r="T136" s="758"/>
      <c r="U136" s="758"/>
      <c r="V136" s="758"/>
      <c r="W136" s="758"/>
      <c r="X136" s="758"/>
      <c r="Y136" s="760"/>
      <c r="Z136" s="760"/>
      <c r="AA136" s="758"/>
      <c r="AB136" s="759"/>
      <c r="AC136" s="760"/>
      <c r="AD136" s="758"/>
      <c r="AE136" s="758"/>
      <c r="AF136" s="758"/>
      <c r="AG136" s="758"/>
      <c r="AH136" s="758"/>
      <c r="AI136" s="758"/>
      <c r="AJ136" s="758"/>
      <c r="AK136" s="758"/>
      <c r="AL136" s="758"/>
      <c r="AM136" s="758"/>
      <c r="AN136" s="758"/>
      <c r="AO136" s="758"/>
      <c r="AP136" s="758"/>
      <c r="AQ136" s="758"/>
      <c r="AR136" s="758"/>
      <c r="AS136" s="758"/>
      <c r="AT136" s="758"/>
      <c r="AU136" s="758"/>
      <c r="AV136" s="758"/>
      <c r="AW136" s="758"/>
      <c r="AX136" s="758"/>
    </row>
    <row r="137" spans="1:50" s="369" customFormat="1" ht="19.5" hidden="1" customHeight="1">
      <c r="A137" s="383" t="e">
        <f>#REF!</f>
        <v>#REF!</v>
      </c>
      <c r="B137" s="383"/>
      <c r="C137" s="383"/>
      <c r="D137" s="383"/>
      <c r="E137" s="383"/>
      <c r="F137" s="383"/>
      <c r="G137" s="392" t="e">
        <f>#REF!</f>
        <v>#REF!</v>
      </c>
      <c r="H137" s="1032" t="e">
        <f>#REF!</f>
        <v>#REF!</v>
      </c>
      <c r="I137" s="1032"/>
      <c r="J137" s="1032"/>
      <c r="K137" s="1032"/>
      <c r="O137" s="758"/>
      <c r="P137" s="758"/>
      <c r="Q137" s="758"/>
      <c r="R137" s="758"/>
      <c r="S137" s="758"/>
      <c r="T137" s="758"/>
      <c r="U137" s="758"/>
      <c r="V137" s="758"/>
      <c r="W137" s="758"/>
      <c r="X137" s="758"/>
      <c r="Y137" s="760"/>
      <c r="Z137" s="760"/>
      <c r="AA137" s="758"/>
      <c r="AB137" s="759"/>
      <c r="AC137" s="760"/>
      <c r="AD137" s="758"/>
      <c r="AE137" s="758"/>
      <c r="AF137" s="758"/>
      <c r="AG137" s="758"/>
      <c r="AH137" s="758"/>
      <c r="AI137" s="758"/>
      <c r="AJ137" s="758"/>
      <c r="AK137" s="758"/>
      <c r="AL137" s="758"/>
      <c r="AM137" s="758"/>
      <c r="AN137" s="758"/>
      <c r="AO137" s="758"/>
      <c r="AP137" s="758"/>
      <c r="AQ137" s="758"/>
      <c r="AR137" s="758"/>
      <c r="AS137" s="758"/>
      <c r="AT137" s="758"/>
      <c r="AU137" s="758"/>
      <c r="AV137" s="758"/>
      <c r="AW137" s="758"/>
      <c r="AX137" s="758"/>
    </row>
    <row r="138" spans="1:50" s="369" customFormat="1" ht="19.5" hidden="1" customHeight="1">
      <c r="A138" s="383" t="e">
        <f>#REF!</f>
        <v>#REF!</v>
      </c>
      <c r="B138" s="383"/>
      <c r="C138" s="383"/>
      <c r="D138" s="383"/>
      <c r="E138" s="383"/>
      <c r="F138" s="383"/>
      <c r="G138" s="392" t="e">
        <f>#REF!</f>
        <v>#REF!</v>
      </c>
      <c r="H138" s="1032" t="e">
        <f>#REF!</f>
        <v>#REF!</v>
      </c>
      <c r="I138" s="1032"/>
      <c r="J138" s="1032"/>
      <c r="K138" s="1032"/>
      <c r="O138" s="758"/>
      <c r="P138" s="758"/>
      <c r="Q138" s="758"/>
      <c r="R138" s="758"/>
      <c r="S138" s="758"/>
      <c r="T138" s="758"/>
      <c r="U138" s="758"/>
      <c r="V138" s="758"/>
      <c r="W138" s="758"/>
      <c r="X138" s="758"/>
      <c r="Y138" s="760"/>
      <c r="Z138" s="760"/>
      <c r="AA138" s="758"/>
      <c r="AB138" s="759"/>
      <c r="AC138" s="760"/>
      <c r="AD138" s="758"/>
      <c r="AE138" s="758"/>
      <c r="AF138" s="758"/>
      <c r="AG138" s="758"/>
      <c r="AH138" s="758"/>
      <c r="AI138" s="758"/>
      <c r="AJ138" s="758"/>
      <c r="AK138" s="758"/>
      <c r="AL138" s="758"/>
      <c r="AM138" s="758"/>
      <c r="AN138" s="758"/>
      <c r="AO138" s="758"/>
      <c r="AP138" s="758"/>
      <c r="AQ138" s="758"/>
      <c r="AR138" s="758"/>
      <c r="AS138" s="758"/>
      <c r="AT138" s="758"/>
      <c r="AU138" s="758"/>
      <c r="AV138" s="758"/>
      <c r="AW138" s="758"/>
      <c r="AX138" s="758"/>
    </row>
    <row r="139" spans="1:50" s="369" customFormat="1" ht="19.5" hidden="1" customHeight="1">
      <c r="A139" s="383" t="e">
        <f>#REF!</f>
        <v>#REF!</v>
      </c>
      <c r="B139" s="383"/>
      <c r="C139" s="383"/>
      <c r="D139" s="383"/>
      <c r="E139" s="383"/>
      <c r="F139" s="383"/>
      <c r="G139" s="392" t="e">
        <f>#REF!</f>
        <v>#REF!</v>
      </c>
      <c r="H139" s="1032" t="e">
        <f>#REF!</f>
        <v>#REF!</v>
      </c>
      <c r="I139" s="1032"/>
      <c r="J139" s="1032"/>
      <c r="K139" s="1032"/>
      <c r="O139" s="758"/>
      <c r="P139" s="758"/>
      <c r="Q139" s="758"/>
      <c r="R139" s="758"/>
      <c r="S139" s="758"/>
      <c r="T139" s="758"/>
      <c r="U139" s="758"/>
      <c r="V139" s="758"/>
      <c r="W139" s="758"/>
      <c r="X139" s="758"/>
      <c r="Y139" s="760"/>
      <c r="Z139" s="760"/>
      <c r="AA139" s="758"/>
      <c r="AB139" s="759"/>
      <c r="AC139" s="760"/>
      <c r="AD139" s="758"/>
      <c r="AE139" s="758"/>
      <c r="AF139" s="758"/>
      <c r="AG139" s="758"/>
      <c r="AH139" s="758"/>
      <c r="AI139" s="758"/>
      <c r="AJ139" s="758"/>
      <c r="AK139" s="758"/>
      <c r="AL139" s="758"/>
      <c r="AM139" s="758"/>
      <c r="AN139" s="758"/>
      <c r="AO139" s="758"/>
      <c r="AP139" s="758"/>
      <c r="AQ139" s="758"/>
      <c r="AR139" s="758"/>
      <c r="AS139" s="758"/>
      <c r="AT139" s="758"/>
      <c r="AU139" s="758"/>
      <c r="AV139" s="758"/>
      <c r="AW139" s="758"/>
      <c r="AX139" s="758"/>
    </row>
    <row r="140" spans="1:50" s="369" customFormat="1" ht="19.5" hidden="1" customHeight="1">
      <c r="A140" s="393"/>
      <c r="B140" s="393"/>
      <c r="C140" s="393"/>
      <c r="D140" s="393"/>
      <c r="E140" s="393"/>
      <c r="F140" s="393"/>
      <c r="G140" s="382" t="e">
        <f>#REF!</f>
        <v>#REF!</v>
      </c>
      <c r="H140" s="1032" t="e">
        <f>#REF!</f>
        <v>#REF!</v>
      </c>
      <c r="I140" s="1032"/>
      <c r="J140" s="1032"/>
      <c r="K140" s="1032"/>
      <c r="O140" s="758"/>
      <c r="P140" s="758"/>
      <c r="Q140" s="758"/>
      <c r="R140" s="758"/>
      <c r="S140" s="758"/>
      <c r="T140" s="758"/>
      <c r="U140" s="758"/>
      <c r="V140" s="758"/>
      <c r="W140" s="758"/>
      <c r="X140" s="758"/>
      <c r="Y140" s="760"/>
      <c r="Z140" s="760"/>
      <c r="AA140" s="758"/>
      <c r="AB140" s="760"/>
      <c r="AC140" s="760"/>
      <c r="AD140" s="758"/>
      <c r="AE140" s="758"/>
      <c r="AF140" s="758"/>
      <c r="AG140" s="758"/>
      <c r="AH140" s="758"/>
      <c r="AI140" s="758"/>
      <c r="AJ140" s="758"/>
      <c r="AK140" s="758"/>
      <c r="AL140" s="758"/>
      <c r="AM140" s="758"/>
      <c r="AN140" s="758"/>
      <c r="AO140" s="758"/>
      <c r="AP140" s="758"/>
      <c r="AQ140" s="758"/>
      <c r="AR140" s="758"/>
      <c r="AS140" s="758"/>
      <c r="AT140" s="758"/>
      <c r="AU140" s="758"/>
      <c r="AV140" s="758"/>
      <c r="AW140" s="758"/>
      <c r="AX140" s="758"/>
    </row>
    <row r="141" spans="1:50" s="369" customFormat="1" ht="19.5" hidden="1" customHeight="1">
      <c r="A141" s="386" t="e">
        <f>#REF!</f>
        <v>#REF!</v>
      </c>
      <c r="B141" s="386"/>
      <c r="C141" s="386"/>
      <c r="D141" s="386"/>
      <c r="E141" s="386"/>
      <c r="F141" s="386"/>
      <c r="G141" s="382" t="e">
        <f>#REF!</f>
        <v>#REF!</v>
      </c>
      <c r="H141" s="1032"/>
      <c r="I141" s="1032"/>
      <c r="J141" s="1032"/>
      <c r="K141" s="1032"/>
      <c r="O141" s="758"/>
      <c r="P141" s="758"/>
      <c r="Q141" s="758"/>
      <c r="R141" s="758"/>
      <c r="S141" s="758"/>
      <c r="T141" s="758"/>
      <c r="U141" s="758"/>
      <c r="V141" s="758"/>
      <c r="W141" s="758"/>
      <c r="X141" s="758"/>
      <c r="Y141" s="760"/>
      <c r="Z141" s="760"/>
      <c r="AA141" s="758"/>
      <c r="AB141" s="760"/>
      <c r="AC141" s="760"/>
      <c r="AD141" s="758"/>
      <c r="AE141" s="758"/>
      <c r="AF141" s="758"/>
      <c r="AG141" s="758"/>
      <c r="AH141" s="758"/>
      <c r="AI141" s="758"/>
      <c r="AJ141" s="758"/>
      <c r="AK141" s="758"/>
      <c r="AL141" s="758"/>
      <c r="AM141" s="758"/>
      <c r="AN141" s="758"/>
      <c r="AO141" s="758"/>
      <c r="AP141" s="758"/>
      <c r="AQ141" s="758"/>
      <c r="AR141" s="758"/>
      <c r="AS141" s="758"/>
      <c r="AT141" s="758"/>
      <c r="AU141" s="758"/>
      <c r="AV141" s="758"/>
      <c r="AW141" s="758"/>
      <c r="AX141" s="758"/>
    </row>
    <row r="142" spans="1:50" s="369" customFormat="1" ht="19.5" hidden="1" customHeight="1">
      <c r="A142" s="383" t="e">
        <f>#REF!</f>
        <v>#REF!</v>
      </c>
      <c r="B142" s="383"/>
      <c r="C142" s="383"/>
      <c r="D142" s="383"/>
      <c r="E142" s="383"/>
      <c r="F142" s="383"/>
      <c r="G142" s="384" t="e">
        <f>#REF!</f>
        <v>#REF!</v>
      </c>
      <c r="H142" s="1032" t="e">
        <f>#REF!</f>
        <v>#REF!</v>
      </c>
      <c r="I142" s="1032"/>
      <c r="J142" s="1032"/>
      <c r="K142" s="1032"/>
      <c r="O142" s="758"/>
      <c r="P142" s="758"/>
      <c r="Q142" s="758"/>
      <c r="R142" s="758"/>
      <c r="S142" s="758"/>
      <c r="T142" s="758"/>
      <c r="U142" s="758"/>
      <c r="V142" s="758"/>
      <c r="W142" s="758"/>
      <c r="X142" s="758"/>
      <c r="Y142" s="760"/>
      <c r="Z142" s="760"/>
      <c r="AA142" s="758"/>
      <c r="AB142" s="759"/>
      <c r="AC142" s="760"/>
      <c r="AD142" s="758"/>
      <c r="AE142" s="758"/>
      <c r="AF142" s="758"/>
      <c r="AG142" s="758"/>
      <c r="AH142" s="758"/>
      <c r="AI142" s="758"/>
      <c r="AJ142" s="758"/>
      <c r="AK142" s="758"/>
      <c r="AL142" s="758"/>
      <c r="AM142" s="758"/>
      <c r="AN142" s="758"/>
      <c r="AO142" s="758"/>
      <c r="AP142" s="758"/>
      <c r="AQ142" s="758"/>
      <c r="AR142" s="758"/>
      <c r="AS142" s="758"/>
      <c r="AT142" s="758"/>
      <c r="AU142" s="758"/>
      <c r="AV142" s="758"/>
      <c r="AW142" s="758"/>
      <c r="AX142" s="758"/>
    </row>
    <row r="143" spans="1:50" s="369" customFormat="1" ht="19.5" hidden="1" customHeight="1">
      <c r="A143" s="383" t="e">
        <f>#REF!</f>
        <v>#REF!</v>
      </c>
      <c r="B143" s="383"/>
      <c r="C143" s="383"/>
      <c r="D143" s="383"/>
      <c r="E143" s="383"/>
      <c r="F143" s="383"/>
      <c r="G143" s="384" t="e">
        <f>#REF!</f>
        <v>#REF!</v>
      </c>
      <c r="H143" s="1032" t="e">
        <f>#REF!</f>
        <v>#REF!</v>
      </c>
      <c r="I143" s="1032"/>
      <c r="J143" s="1032"/>
      <c r="K143" s="1032"/>
      <c r="O143" s="758"/>
      <c r="P143" s="758"/>
      <c r="Q143" s="758"/>
      <c r="R143" s="758"/>
      <c r="S143" s="758"/>
      <c r="T143" s="758"/>
      <c r="U143" s="758"/>
      <c r="V143" s="758"/>
      <c r="W143" s="758"/>
      <c r="X143" s="758"/>
      <c r="Y143" s="760"/>
      <c r="Z143" s="760"/>
      <c r="AA143" s="758"/>
      <c r="AB143" s="759"/>
      <c r="AC143" s="760"/>
      <c r="AD143" s="758"/>
      <c r="AE143" s="758"/>
      <c r="AF143" s="758"/>
      <c r="AG143" s="758"/>
      <c r="AH143" s="758"/>
      <c r="AI143" s="758"/>
      <c r="AJ143" s="758"/>
      <c r="AK143" s="758"/>
      <c r="AL143" s="758"/>
      <c r="AM143" s="758"/>
      <c r="AN143" s="758"/>
      <c r="AO143" s="758"/>
      <c r="AP143" s="758"/>
      <c r="AQ143" s="758"/>
      <c r="AR143" s="758"/>
      <c r="AS143" s="758"/>
      <c r="AT143" s="758"/>
      <c r="AU143" s="758"/>
      <c r="AV143" s="758"/>
      <c r="AW143" s="758"/>
      <c r="AX143" s="758"/>
    </row>
    <row r="144" spans="1:50" s="369" customFormat="1" ht="19.5" hidden="1" customHeight="1">
      <c r="A144" s="383" t="e">
        <f>#REF!</f>
        <v>#REF!</v>
      </c>
      <c r="B144" s="383"/>
      <c r="C144" s="383"/>
      <c r="D144" s="383"/>
      <c r="E144" s="383"/>
      <c r="F144" s="383"/>
      <c r="G144" s="384" t="e">
        <f>#REF!</f>
        <v>#REF!</v>
      </c>
      <c r="H144" s="1032" t="e">
        <f>#REF!</f>
        <v>#REF!</v>
      </c>
      <c r="I144" s="1032"/>
      <c r="J144" s="1032"/>
      <c r="K144" s="1032"/>
      <c r="O144" s="758"/>
      <c r="P144" s="758"/>
      <c r="Q144" s="758"/>
      <c r="R144" s="758"/>
      <c r="S144" s="758"/>
      <c r="T144" s="758"/>
      <c r="U144" s="758"/>
      <c r="V144" s="758"/>
      <c r="W144" s="758"/>
      <c r="X144" s="758"/>
      <c r="Y144" s="760"/>
      <c r="Z144" s="760"/>
      <c r="AA144" s="758"/>
      <c r="AB144" s="759"/>
      <c r="AC144" s="760"/>
      <c r="AD144" s="758"/>
      <c r="AE144" s="758"/>
      <c r="AF144" s="758"/>
      <c r="AG144" s="758"/>
      <c r="AH144" s="758"/>
      <c r="AI144" s="758"/>
      <c r="AJ144" s="758"/>
      <c r="AK144" s="758"/>
      <c r="AL144" s="758"/>
      <c r="AM144" s="758"/>
      <c r="AN144" s="758"/>
      <c r="AO144" s="758"/>
      <c r="AP144" s="758"/>
      <c r="AQ144" s="758"/>
      <c r="AR144" s="758"/>
      <c r="AS144" s="758"/>
      <c r="AT144" s="758"/>
      <c r="AU144" s="758"/>
      <c r="AV144" s="758"/>
      <c r="AW144" s="758"/>
      <c r="AX144" s="758"/>
    </row>
    <row r="145" spans="1:50" s="369" customFormat="1" ht="19.5" hidden="1" customHeight="1">
      <c r="A145" s="393"/>
      <c r="B145" s="393"/>
      <c r="C145" s="393"/>
      <c r="D145" s="393"/>
      <c r="E145" s="393"/>
      <c r="F145" s="393"/>
      <c r="G145" s="382" t="e">
        <f>#REF!</f>
        <v>#REF!</v>
      </c>
      <c r="H145" s="1032" t="e">
        <f>#REF!</f>
        <v>#REF!</v>
      </c>
      <c r="I145" s="1032"/>
      <c r="J145" s="1032"/>
      <c r="K145" s="1032"/>
      <c r="O145" s="758"/>
      <c r="P145" s="758"/>
      <c r="Q145" s="758"/>
      <c r="R145" s="758"/>
      <c r="S145" s="758"/>
      <c r="T145" s="758"/>
      <c r="U145" s="758"/>
      <c r="V145" s="758"/>
      <c r="W145" s="758"/>
      <c r="X145" s="758"/>
      <c r="Y145" s="760"/>
      <c r="Z145" s="760"/>
      <c r="AA145" s="758"/>
      <c r="AB145" s="760"/>
      <c r="AC145" s="760"/>
      <c r="AD145" s="758"/>
      <c r="AE145" s="758"/>
      <c r="AF145" s="758"/>
      <c r="AG145" s="758"/>
      <c r="AH145" s="758"/>
      <c r="AI145" s="758"/>
      <c r="AJ145" s="758"/>
      <c r="AK145" s="758"/>
      <c r="AL145" s="758"/>
      <c r="AM145" s="758"/>
      <c r="AN145" s="758"/>
      <c r="AO145" s="758"/>
      <c r="AP145" s="758"/>
      <c r="AQ145" s="758"/>
      <c r="AR145" s="758"/>
      <c r="AS145" s="758"/>
      <c r="AT145" s="758"/>
      <c r="AU145" s="758"/>
      <c r="AV145" s="758"/>
      <c r="AW145" s="758"/>
      <c r="AX145" s="758"/>
    </row>
    <row r="146" spans="1:50" s="369" customFormat="1" ht="33" hidden="1" customHeight="1">
      <c r="A146" s="386" t="e">
        <f>#REF!</f>
        <v>#REF!</v>
      </c>
      <c r="B146" s="386"/>
      <c r="C146" s="386"/>
      <c r="D146" s="386"/>
      <c r="E146" s="386"/>
      <c r="F146" s="386"/>
      <c r="G146" s="382" t="e">
        <f>#REF!</f>
        <v>#REF!</v>
      </c>
      <c r="H146" s="1032"/>
      <c r="I146" s="1032"/>
      <c r="J146" s="1032"/>
      <c r="K146" s="1032"/>
      <c r="O146" s="758"/>
      <c r="P146" s="758"/>
      <c r="Q146" s="758"/>
      <c r="R146" s="758"/>
      <c r="S146" s="758"/>
      <c r="T146" s="758"/>
      <c r="U146" s="758"/>
      <c r="V146" s="758"/>
      <c r="W146" s="758"/>
      <c r="X146" s="758"/>
      <c r="Y146" s="760"/>
      <c r="Z146" s="760"/>
      <c r="AA146" s="758"/>
      <c r="AB146" s="760"/>
      <c r="AC146" s="760"/>
      <c r="AD146" s="758"/>
      <c r="AE146" s="758"/>
      <c r="AF146" s="758"/>
      <c r="AG146" s="758"/>
      <c r="AH146" s="758"/>
      <c r="AI146" s="758"/>
      <c r="AJ146" s="758"/>
      <c r="AK146" s="758"/>
      <c r="AL146" s="758"/>
      <c r="AM146" s="758"/>
      <c r="AN146" s="758"/>
      <c r="AO146" s="758"/>
      <c r="AP146" s="758"/>
      <c r="AQ146" s="758"/>
      <c r="AR146" s="758"/>
      <c r="AS146" s="758"/>
      <c r="AT146" s="758"/>
      <c r="AU146" s="758"/>
      <c r="AV146" s="758"/>
      <c r="AW146" s="758"/>
      <c r="AX146" s="758"/>
    </row>
    <row r="147" spans="1:50" s="369" customFormat="1" ht="19.5" hidden="1" customHeight="1">
      <c r="A147" s="393" t="e">
        <f>#REF!</f>
        <v>#REF!</v>
      </c>
      <c r="B147" s="393"/>
      <c r="C147" s="393"/>
      <c r="D147" s="393"/>
      <c r="E147" s="393"/>
      <c r="F147" s="393"/>
      <c r="G147" s="384" t="e">
        <f>#REF!</f>
        <v>#REF!</v>
      </c>
      <c r="H147" s="1032" t="e">
        <f>#REF!</f>
        <v>#REF!</v>
      </c>
      <c r="I147" s="1032"/>
      <c r="J147" s="1032"/>
      <c r="K147" s="1032"/>
      <c r="O147" s="758"/>
      <c r="P147" s="758"/>
      <c r="Q147" s="758"/>
      <c r="R147" s="758"/>
      <c r="S147" s="758"/>
      <c r="T147" s="758"/>
      <c r="U147" s="758"/>
      <c r="V147" s="758"/>
      <c r="W147" s="758"/>
      <c r="X147" s="758"/>
      <c r="Y147" s="760"/>
      <c r="Z147" s="760"/>
      <c r="AA147" s="758"/>
      <c r="AB147" s="759"/>
      <c r="AC147" s="760"/>
      <c r="AD147" s="758"/>
      <c r="AE147" s="758"/>
      <c r="AF147" s="758"/>
      <c r="AG147" s="758"/>
      <c r="AH147" s="758"/>
      <c r="AI147" s="758"/>
      <c r="AJ147" s="758"/>
      <c r="AK147" s="758"/>
      <c r="AL147" s="758"/>
      <c r="AM147" s="758"/>
      <c r="AN147" s="758"/>
      <c r="AO147" s="758"/>
      <c r="AP147" s="758"/>
      <c r="AQ147" s="758"/>
      <c r="AR147" s="758"/>
      <c r="AS147" s="758"/>
      <c r="AT147" s="758"/>
      <c r="AU147" s="758"/>
      <c r="AV147" s="758"/>
      <c r="AW147" s="758"/>
      <c r="AX147" s="758"/>
    </row>
    <row r="148" spans="1:50" s="369" customFormat="1" ht="19.5" hidden="1" customHeight="1">
      <c r="A148" s="393" t="e">
        <f>#REF!</f>
        <v>#REF!</v>
      </c>
      <c r="B148" s="393"/>
      <c r="C148" s="393"/>
      <c r="D148" s="393"/>
      <c r="E148" s="393"/>
      <c r="F148" s="393"/>
      <c r="G148" s="384" t="e">
        <f>#REF!</f>
        <v>#REF!</v>
      </c>
      <c r="H148" s="1032" t="e">
        <f>#REF!</f>
        <v>#REF!</v>
      </c>
      <c r="I148" s="1032"/>
      <c r="J148" s="1032"/>
      <c r="K148" s="1032"/>
      <c r="O148" s="758"/>
      <c r="P148" s="758"/>
      <c r="Q148" s="758"/>
      <c r="R148" s="758"/>
      <c r="S148" s="758"/>
      <c r="T148" s="758"/>
      <c r="U148" s="758"/>
      <c r="V148" s="758"/>
      <c r="W148" s="758"/>
      <c r="X148" s="758"/>
      <c r="Y148" s="760"/>
      <c r="Z148" s="760"/>
      <c r="AA148" s="758"/>
      <c r="AB148" s="759"/>
      <c r="AC148" s="760"/>
      <c r="AD148" s="758"/>
      <c r="AE148" s="758"/>
      <c r="AF148" s="758"/>
      <c r="AG148" s="758"/>
      <c r="AH148" s="758"/>
      <c r="AI148" s="758"/>
      <c r="AJ148" s="758"/>
      <c r="AK148" s="758"/>
      <c r="AL148" s="758"/>
      <c r="AM148" s="758"/>
      <c r="AN148" s="758"/>
      <c r="AO148" s="758"/>
      <c r="AP148" s="758"/>
      <c r="AQ148" s="758"/>
      <c r="AR148" s="758"/>
      <c r="AS148" s="758"/>
      <c r="AT148" s="758"/>
      <c r="AU148" s="758"/>
      <c r="AV148" s="758"/>
      <c r="AW148" s="758"/>
      <c r="AX148" s="758"/>
    </row>
    <row r="149" spans="1:50" s="369" customFormat="1" ht="19.5" hidden="1" customHeight="1">
      <c r="A149" s="393" t="e">
        <f>#REF!</f>
        <v>#REF!</v>
      </c>
      <c r="B149" s="393"/>
      <c r="C149" s="393"/>
      <c r="D149" s="393"/>
      <c r="E149" s="393"/>
      <c r="F149" s="393"/>
      <c r="G149" s="384" t="e">
        <f>#REF!</f>
        <v>#REF!</v>
      </c>
      <c r="H149" s="1032" t="e">
        <f>#REF!</f>
        <v>#REF!</v>
      </c>
      <c r="I149" s="1032"/>
      <c r="J149" s="1032"/>
      <c r="K149" s="1032"/>
      <c r="O149" s="758"/>
      <c r="P149" s="758"/>
      <c r="Q149" s="758"/>
      <c r="R149" s="758"/>
      <c r="S149" s="758"/>
      <c r="T149" s="758"/>
      <c r="U149" s="758"/>
      <c r="V149" s="758"/>
      <c r="W149" s="758"/>
      <c r="X149" s="758"/>
      <c r="Y149" s="760"/>
      <c r="Z149" s="760"/>
      <c r="AA149" s="758"/>
      <c r="AB149" s="759"/>
      <c r="AC149" s="760"/>
      <c r="AD149" s="758"/>
      <c r="AE149" s="758"/>
      <c r="AF149" s="758"/>
      <c r="AG149" s="758"/>
      <c r="AH149" s="758"/>
      <c r="AI149" s="758"/>
      <c r="AJ149" s="758"/>
      <c r="AK149" s="758"/>
      <c r="AL149" s="758"/>
      <c r="AM149" s="758"/>
      <c r="AN149" s="758"/>
      <c r="AO149" s="758"/>
      <c r="AP149" s="758"/>
      <c r="AQ149" s="758"/>
      <c r="AR149" s="758"/>
      <c r="AS149" s="758"/>
      <c r="AT149" s="758"/>
      <c r="AU149" s="758"/>
      <c r="AV149" s="758"/>
      <c r="AW149" s="758"/>
      <c r="AX149" s="758"/>
    </row>
    <row r="150" spans="1:50" s="369" customFormat="1" ht="19.5" hidden="1" customHeight="1">
      <c r="A150" s="393"/>
      <c r="B150" s="393"/>
      <c r="C150" s="393"/>
      <c r="D150" s="393"/>
      <c r="E150" s="393"/>
      <c r="F150" s="393"/>
      <c r="G150" s="382" t="e">
        <f>#REF!</f>
        <v>#REF!</v>
      </c>
      <c r="H150" s="1032" t="e">
        <f>#REF!</f>
        <v>#REF!</v>
      </c>
      <c r="I150" s="1032"/>
      <c r="J150" s="1032"/>
      <c r="K150" s="1032"/>
      <c r="O150" s="758"/>
      <c r="P150" s="758"/>
      <c r="Q150" s="758"/>
      <c r="R150" s="758"/>
      <c r="S150" s="758"/>
      <c r="T150" s="758"/>
      <c r="U150" s="758"/>
      <c r="V150" s="758"/>
      <c r="W150" s="758"/>
      <c r="X150" s="758"/>
      <c r="Y150" s="760"/>
      <c r="Z150" s="760"/>
      <c r="AA150" s="758"/>
      <c r="AB150" s="760"/>
      <c r="AC150" s="760"/>
      <c r="AD150" s="758"/>
      <c r="AE150" s="758"/>
      <c r="AF150" s="758"/>
      <c r="AG150" s="758"/>
      <c r="AH150" s="758"/>
      <c r="AI150" s="758"/>
      <c r="AJ150" s="758"/>
      <c r="AK150" s="758"/>
      <c r="AL150" s="758"/>
      <c r="AM150" s="758"/>
      <c r="AN150" s="758"/>
      <c r="AO150" s="758"/>
      <c r="AP150" s="758"/>
      <c r="AQ150" s="758"/>
      <c r="AR150" s="758"/>
      <c r="AS150" s="758"/>
      <c r="AT150" s="758"/>
      <c r="AU150" s="758"/>
      <c r="AV150" s="758"/>
      <c r="AW150" s="758"/>
      <c r="AX150" s="758"/>
    </row>
    <row r="151" spans="1:50" s="369" customFormat="1" ht="19.5" hidden="1" customHeight="1">
      <c r="A151" s="386" t="e">
        <f>#REF!</f>
        <v>#REF!</v>
      </c>
      <c r="B151" s="386"/>
      <c r="C151" s="386"/>
      <c r="D151" s="386"/>
      <c r="E151" s="386"/>
      <c r="F151" s="386"/>
      <c r="G151" s="382" t="e">
        <f>#REF!</f>
        <v>#REF!</v>
      </c>
      <c r="H151" s="1032"/>
      <c r="I151" s="1032"/>
      <c r="J151" s="1032"/>
      <c r="K151" s="1032"/>
      <c r="O151" s="758"/>
      <c r="P151" s="758"/>
      <c r="Q151" s="758"/>
      <c r="R151" s="758"/>
      <c r="S151" s="758"/>
      <c r="T151" s="758"/>
      <c r="U151" s="758"/>
      <c r="V151" s="758"/>
      <c r="W151" s="758"/>
      <c r="X151" s="758"/>
      <c r="Y151" s="760"/>
      <c r="Z151" s="760"/>
      <c r="AA151" s="758"/>
      <c r="AB151" s="760"/>
      <c r="AC151" s="760"/>
      <c r="AD151" s="758"/>
      <c r="AE151" s="758"/>
      <c r="AF151" s="758"/>
      <c r="AG151" s="758"/>
      <c r="AH151" s="758"/>
      <c r="AI151" s="758"/>
      <c r="AJ151" s="758"/>
      <c r="AK151" s="758"/>
      <c r="AL151" s="758"/>
      <c r="AM151" s="758"/>
      <c r="AN151" s="758"/>
      <c r="AO151" s="758"/>
      <c r="AP151" s="758"/>
      <c r="AQ151" s="758"/>
      <c r="AR151" s="758"/>
      <c r="AS151" s="758"/>
      <c r="AT151" s="758"/>
      <c r="AU151" s="758"/>
      <c r="AV151" s="758"/>
      <c r="AW151" s="758"/>
      <c r="AX151" s="758"/>
    </row>
    <row r="152" spans="1:50" s="369" customFormat="1" ht="19.5" hidden="1" customHeight="1">
      <c r="A152" s="383" t="e">
        <f>#REF!</f>
        <v>#REF!</v>
      </c>
      <c r="B152" s="383"/>
      <c r="C152" s="383"/>
      <c r="D152" s="383"/>
      <c r="E152" s="383"/>
      <c r="F152" s="383"/>
      <c r="G152" s="384" t="e">
        <f>#REF!</f>
        <v>#REF!</v>
      </c>
      <c r="H152" s="1032" t="e">
        <f>#REF!</f>
        <v>#REF!</v>
      </c>
      <c r="I152" s="1032"/>
      <c r="J152" s="1032"/>
      <c r="K152" s="1032"/>
      <c r="O152" s="758"/>
      <c r="P152" s="758"/>
      <c r="Q152" s="758"/>
      <c r="R152" s="758"/>
      <c r="S152" s="758"/>
      <c r="T152" s="758"/>
      <c r="U152" s="758"/>
      <c r="V152" s="758"/>
      <c r="W152" s="758"/>
      <c r="X152" s="758"/>
      <c r="Y152" s="760"/>
      <c r="Z152" s="760"/>
      <c r="AA152" s="758"/>
      <c r="AB152" s="759"/>
      <c r="AC152" s="760"/>
      <c r="AD152" s="758"/>
      <c r="AE152" s="758"/>
      <c r="AF152" s="758"/>
      <c r="AG152" s="758"/>
      <c r="AH152" s="758"/>
      <c r="AI152" s="758"/>
      <c r="AJ152" s="758"/>
      <c r="AK152" s="758"/>
      <c r="AL152" s="758"/>
      <c r="AM152" s="758"/>
      <c r="AN152" s="758"/>
      <c r="AO152" s="758"/>
      <c r="AP152" s="758"/>
      <c r="AQ152" s="758"/>
      <c r="AR152" s="758"/>
      <c r="AS152" s="758"/>
      <c r="AT152" s="758"/>
      <c r="AU152" s="758"/>
      <c r="AV152" s="758"/>
      <c r="AW152" s="758"/>
      <c r="AX152" s="758"/>
    </row>
    <row r="153" spans="1:50" s="369" customFormat="1" ht="19.5" hidden="1" customHeight="1">
      <c r="A153" s="383" t="e">
        <f>#REF!</f>
        <v>#REF!</v>
      </c>
      <c r="B153" s="383"/>
      <c r="C153" s="383"/>
      <c r="D153" s="383"/>
      <c r="E153" s="383"/>
      <c r="F153" s="383"/>
      <c r="G153" s="384" t="e">
        <f>#REF!</f>
        <v>#REF!</v>
      </c>
      <c r="H153" s="1032" t="e">
        <f>#REF!</f>
        <v>#REF!</v>
      </c>
      <c r="I153" s="1032"/>
      <c r="J153" s="1032"/>
      <c r="K153" s="1032"/>
      <c r="O153" s="758"/>
      <c r="P153" s="758"/>
      <c r="Q153" s="758"/>
      <c r="R153" s="758"/>
      <c r="S153" s="758"/>
      <c r="T153" s="758"/>
      <c r="U153" s="758"/>
      <c r="V153" s="758"/>
      <c r="W153" s="758"/>
      <c r="X153" s="758"/>
      <c r="Y153" s="760"/>
      <c r="Z153" s="760"/>
      <c r="AA153" s="758"/>
      <c r="AB153" s="759"/>
      <c r="AC153" s="760"/>
      <c r="AD153" s="758"/>
      <c r="AE153" s="758"/>
      <c r="AF153" s="758"/>
      <c r="AG153" s="758"/>
      <c r="AH153" s="758"/>
      <c r="AI153" s="758"/>
      <c r="AJ153" s="758"/>
      <c r="AK153" s="758"/>
      <c r="AL153" s="758"/>
      <c r="AM153" s="758"/>
      <c r="AN153" s="758"/>
      <c r="AO153" s="758"/>
      <c r="AP153" s="758"/>
      <c r="AQ153" s="758"/>
      <c r="AR153" s="758"/>
      <c r="AS153" s="758"/>
      <c r="AT153" s="758"/>
      <c r="AU153" s="758"/>
      <c r="AV153" s="758"/>
      <c r="AW153" s="758"/>
      <c r="AX153" s="758"/>
    </row>
    <row r="154" spans="1:50" s="369" customFormat="1" ht="19.5" hidden="1" customHeight="1">
      <c r="A154" s="393"/>
      <c r="B154" s="393"/>
      <c r="C154" s="393"/>
      <c r="D154" s="393"/>
      <c r="E154" s="393"/>
      <c r="F154" s="393"/>
      <c r="G154" s="382" t="e">
        <f>#REF!</f>
        <v>#REF!</v>
      </c>
      <c r="H154" s="1032" t="e">
        <f>#REF!</f>
        <v>#REF!</v>
      </c>
      <c r="I154" s="1032"/>
      <c r="J154" s="1032"/>
      <c r="K154" s="1032"/>
      <c r="O154" s="758"/>
      <c r="P154" s="758"/>
      <c r="Q154" s="758"/>
      <c r="R154" s="758"/>
      <c r="S154" s="758"/>
      <c r="T154" s="758"/>
      <c r="U154" s="758"/>
      <c r="V154" s="758"/>
      <c r="W154" s="758"/>
      <c r="X154" s="758"/>
      <c r="Y154" s="760"/>
      <c r="Z154" s="760"/>
      <c r="AA154" s="758"/>
      <c r="AB154" s="760"/>
      <c r="AC154" s="760"/>
      <c r="AD154" s="758"/>
      <c r="AE154" s="758"/>
      <c r="AF154" s="758"/>
      <c r="AG154" s="758"/>
      <c r="AH154" s="758"/>
      <c r="AI154" s="758"/>
      <c r="AJ154" s="758"/>
      <c r="AK154" s="758"/>
      <c r="AL154" s="758"/>
      <c r="AM154" s="758"/>
      <c r="AN154" s="758"/>
      <c r="AO154" s="758"/>
      <c r="AP154" s="758"/>
      <c r="AQ154" s="758"/>
      <c r="AR154" s="758"/>
      <c r="AS154" s="758"/>
      <c r="AT154" s="758"/>
      <c r="AU154" s="758"/>
      <c r="AV154" s="758"/>
      <c r="AW154" s="758"/>
      <c r="AX154" s="758"/>
    </row>
    <row r="155" spans="1:50" s="369" customFormat="1" ht="33" hidden="1" customHeight="1">
      <c r="A155" s="386" t="e">
        <f>#REF!</f>
        <v>#REF!</v>
      </c>
      <c r="B155" s="386"/>
      <c r="C155" s="386"/>
      <c r="D155" s="386"/>
      <c r="E155" s="386"/>
      <c r="F155" s="386"/>
      <c r="G155" s="382" t="e">
        <f>#REF!</f>
        <v>#REF!</v>
      </c>
      <c r="H155" s="1032"/>
      <c r="I155" s="1032"/>
      <c r="J155" s="1032"/>
      <c r="K155" s="1032"/>
      <c r="O155" s="758"/>
      <c r="P155" s="758"/>
      <c r="Q155" s="758"/>
      <c r="R155" s="758"/>
      <c r="S155" s="758"/>
      <c r="T155" s="758"/>
      <c r="U155" s="758"/>
      <c r="V155" s="758"/>
      <c r="W155" s="758"/>
      <c r="X155" s="758"/>
      <c r="Y155" s="760"/>
      <c r="Z155" s="760"/>
      <c r="AA155" s="758"/>
      <c r="AB155" s="760"/>
      <c r="AC155" s="760"/>
      <c r="AD155" s="758"/>
      <c r="AE155" s="758"/>
      <c r="AF155" s="758"/>
      <c r="AG155" s="758"/>
      <c r="AH155" s="758"/>
      <c r="AI155" s="758"/>
      <c r="AJ155" s="758"/>
      <c r="AK155" s="758"/>
      <c r="AL155" s="758"/>
      <c r="AM155" s="758"/>
      <c r="AN155" s="758"/>
      <c r="AO155" s="758"/>
      <c r="AP155" s="758"/>
      <c r="AQ155" s="758"/>
      <c r="AR155" s="758"/>
      <c r="AS155" s="758"/>
      <c r="AT155" s="758"/>
      <c r="AU155" s="758"/>
      <c r="AV155" s="758"/>
      <c r="AW155" s="758"/>
      <c r="AX155" s="758"/>
    </row>
    <row r="156" spans="1:50" s="369" customFormat="1" ht="19.5" hidden="1" customHeight="1">
      <c r="A156" s="383" t="e">
        <f>#REF!</f>
        <v>#REF!</v>
      </c>
      <c r="B156" s="383"/>
      <c r="C156" s="383"/>
      <c r="D156" s="383"/>
      <c r="E156" s="383"/>
      <c r="F156" s="383"/>
      <c r="G156" s="384" t="e">
        <f>#REF!</f>
        <v>#REF!</v>
      </c>
      <c r="H156" s="1032" t="e">
        <f>#REF!</f>
        <v>#REF!</v>
      </c>
      <c r="I156" s="1032"/>
      <c r="J156" s="1032"/>
      <c r="K156" s="1032"/>
      <c r="O156" s="758"/>
      <c r="P156" s="758"/>
      <c r="Q156" s="758"/>
      <c r="R156" s="758"/>
      <c r="S156" s="758"/>
      <c r="T156" s="758"/>
      <c r="U156" s="758"/>
      <c r="V156" s="758"/>
      <c r="W156" s="758"/>
      <c r="X156" s="758"/>
      <c r="Y156" s="760"/>
      <c r="Z156" s="760"/>
      <c r="AA156" s="758"/>
      <c r="AB156" s="759"/>
      <c r="AC156" s="760"/>
      <c r="AD156" s="758"/>
      <c r="AE156" s="758"/>
      <c r="AF156" s="758"/>
      <c r="AG156" s="758"/>
      <c r="AH156" s="758"/>
      <c r="AI156" s="758"/>
      <c r="AJ156" s="758"/>
      <c r="AK156" s="758"/>
      <c r="AL156" s="758"/>
      <c r="AM156" s="758"/>
      <c r="AN156" s="758"/>
      <c r="AO156" s="758"/>
      <c r="AP156" s="758"/>
      <c r="AQ156" s="758"/>
      <c r="AR156" s="758"/>
      <c r="AS156" s="758"/>
      <c r="AT156" s="758"/>
      <c r="AU156" s="758"/>
      <c r="AV156" s="758"/>
      <c r="AW156" s="758"/>
      <c r="AX156" s="758"/>
    </row>
    <row r="157" spans="1:50" s="369" customFormat="1" ht="19.5" hidden="1" customHeight="1">
      <c r="A157" s="383" t="e">
        <f>#REF!</f>
        <v>#REF!</v>
      </c>
      <c r="B157" s="383"/>
      <c r="C157" s="383"/>
      <c r="D157" s="383"/>
      <c r="E157" s="383"/>
      <c r="F157" s="383"/>
      <c r="G157" s="384" t="e">
        <f>#REF!</f>
        <v>#REF!</v>
      </c>
      <c r="H157" s="1032" t="e">
        <f>#REF!</f>
        <v>#REF!</v>
      </c>
      <c r="I157" s="1032"/>
      <c r="J157" s="1032"/>
      <c r="K157" s="1032"/>
      <c r="O157" s="758"/>
      <c r="P157" s="758"/>
      <c r="Q157" s="758"/>
      <c r="R157" s="758"/>
      <c r="S157" s="758"/>
      <c r="T157" s="758"/>
      <c r="U157" s="758"/>
      <c r="V157" s="758"/>
      <c r="W157" s="758"/>
      <c r="X157" s="758"/>
      <c r="Y157" s="760"/>
      <c r="Z157" s="760"/>
      <c r="AA157" s="758"/>
      <c r="AB157" s="759"/>
      <c r="AC157" s="760"/>
      <c r="AD157" s="758"/>
      <c r="AE157" s="758"/>
      <c r="AF157" s="758"/>
      <c r="AG157" s="758"/>
      <c r="AH157" s="758"/>
      <c r="AI157" s="758"/>
      <c r="AJ157" s="758"/>
      <c r="AK157" s="758"/>
      <c r="AL157" s="758"/>
      <c r="AM157" s="758"/>
      <c r="AN157" s="758"/>
      <c r="AO157" s="758"/>
      <c r="AP157" s="758"/>
      <c r="AQ157" s="758"/>
      <c r="AR157" s="758"/>
      <c r="AS157" s="758"/>
      <c r="AT157" s="758"/>
      <c r="AU157" s="758"/>
      <c r="AV157" s="758"/>
      <c r="AW157" s="758"/>
      <c r="AX157" s="758"/>
    </row>
    <row r="158" spans="1:50" s="369" customFormat="1" ht="19.5" hidden="1" customHeight="1">
      <c r="A158" s="383" t="e">
        <f>#REF!</f>
        <v>#REF!</v>
      </c>
      <c r="B158" s="383"/>
      <c r="C158" s="383"/>
      <c r="D158" s="383"/>
      <c r="E158" s="383"/>
      <c r="F158" s="383"/>
      <c r="G158" s="384" t="e">
        <f>#REF!</f>
        <v>#REF!</v>
      </c>
      <c r="H158" s="1032" t="e">
        <f>#REF!</f>
        <v>#REF!</v>
      </c>
      <c r="I158" s="1032"/>
      <c r="J158" s="1032"/>
      <c r="K158" s="1032"/>
      <c r="O158" s="758"/>
      <c r="P158" s="758"/>
      <c r="Q158" s="758"/>
      <c r="R158" s="758"/>
      <c r="S158" s="758"/>
      <c r="T158" s="758"/>
      <c r="U158" s="758"/>
      <c r="V158" s="758"/>
      <c r="W158" s="758"/>
      <c r="X158" s="758"/>
      <c r="Y158" s="760"/>
      <c r="Z158" s="760"/>
      <c r="AA158" s="758"/>
      <c r="AB158" s="759"/>
      <c r="AC158" s="760"/>
      <c r="AD158" s="758"/>
      <c r="AE158" s="758"/>
      <c r="AF158" s="758"/>
      <c r="AG158" s="758"/>
      <c r="AH158" s="758"/>
      <c r="AI158" s="758"/>
      <c r="AJ158" s="758"/>
      <c r="AK158" s="758"/>
      <c r="AL158" s="758"/>
      <c r="AM158" s="758"/>
      <c r="AN158" s="758"/>
      <c r="AO158" s="758"/>
      <c r="AP158" s="758"/>
      <c r="AQ158" s="758"/>
      <c r="AR158" s="758"/>
      <c r="AS158" s="758"/>
      <c r="AT158" s="758"/>
      <c r="AU158" s="758"/>
      <c r="AV158" s="758"/>
      <c r="AW158" s="758"/>
      <c r="AX158" s="758"/>
    </row>
    <row r="159" spans="1:50" s="369" customFormat="1" ht="19.5" hidden="1" customHeight="1">
      <c r="A159" s="383" t="e">
        <f>#REF!</f>
        <v>#REF!</v>
      </c>
      <c r="B159" s="383"/>
      <c r="C159" s="383"/>
      <c r="D159" s="383"/>
      <c r="E159" s="383"/>
      <c r="F159" s="383"/>
      <c r="G159" s="384" t="e">
        <f>#REF!</f>
        <v>#REF!</v>
      </c>
      <c r="H159" s="1032" t="e">
        <f>#REF!</f>
        <v>#REF!</v>
      </c>
      <c r="I159" s="1032"/>
      <c r="J159" s="1032"/>
      <c r="K159" s="1032"/>
      <c r="O159" s="758"/>
      <c r="P159" s="758"/>
      <c r="Q159" s="758"/>
      <c r="R159" s="758"/>
      <c r="S159" s="758"/>
      <c r="T159" s="758"/>
      <c r="U159" s="758"/>
      <c r="V159" s="758"/>
      <c r="W159" s="758"/>
      <c r="X159" s="758"/>
      <c r="Y159" s="760"/>
      <c r="Z159" s="760"/>
      <c r="AA159" s="758"/>
      <c r="AB159" s="759"/>
      <c r="AC159" s="760"/>
      <c r="AD159" s="758"/>
      <c r="AE159" s="758"/>
      <c r="AF159" s="758"/>
      <c r="AG159" s="758"/>
      <c r="AH159" s="758"/>
      <c r="AI159" s="758"/>
      <c r="AJ159" s="758"/>
      <c r="AK159" s="758"/>
      <c r="AL159" s="758"/>
      <c r="AM159" s="758"/>
      <c r="AN159" s="758"/>
      <c r="AO159" s="758"/>
      <c r="AP159" s="758"/>
      <c r="AQ159" s="758"/>
      <c r="AR159" s="758"/>
      <c r="AS159" s="758"/>
      <c r="AT159" s="758"/>
      <c r="AU159" s="758"/>
      <c r="AV159" s="758"/>
      <c r="AW159" s="758"/>
      <c r="AX159" s="758"/>
    </row>
    <row r="160" spans="1:50" s="369" customFormat="1" ht="19.5" hidden="1" customHeight="1">
      <c r="A160" s="383" t="e">
        <f>#REF!</f>
        <v>#REF!</v>
      </c>
      <c r="B160" s="383"/>
      <c r="C160" s="383"/>
      <c r="D160" s="383"/>
      <c r="E160" s="383"/>
      <c r="F160" s="383"/>
      <c r="G160" s="384" t="e">
        <f>#REF!</f>
        <v>#REF!</v>
      </c>
      <c r="H160" s="1032" t="e">
        <f>#REF!</f>
        <v>#REF!</v>
      </c>
      <c r="I160" s="1032"/>
      <c r="J160" s="1032"/>
      <c r="K160" s="1032"/>
      <c r="O160" s="758"/>
      <c r="P160" s="758"/>
      <c r="Q160" s="758"/>
      <c r="R160" s="758"/>
      <c r="S160" s="758"/>
      <c r="T160" s="758"/>
      <c r="U160" s="758"/>
      <c r="V160" s="758"/>
      <c r="W160" s="758"/>
      <c r="X160" s="758"/>
      <c r="Y160" s="760"/>
      <c r="Z160" s="760"/>
      <c r="AA160" s="758"/>
      <c r="AB160" s="759"/>
      <c r="AC160" s="760"/>
      <c r="AD160" s="758"/>
      <c r="AE160" s="758"/>
      <c r="AF160" s="758"/>
      <c r="AG160" s="758"/>
      <c r="AH160" s="758"/>
      <c r="AI160" s="758"/>
      <c r="AJ160" s="758"/>
      <c r="AK160" s="758"/>
      <c r="AL160" s="758"/>
      <c r="AM160" s="758"/>
      <c r="AN160" s="758"/>
      <c r="AO160" s="758"/>
      <c r="AP160" s="758"/>
      <c r="AQ160" s="758"/>
      <c r="AR160" s="758"/>
      <c r="AS160" s="758"/>
      <c r="AT160" s="758"/>
      <c r="AU160" s="758"/>
      <c r="AV160" s="758"/>
      <c r="AW160" s="758"/>
      <c r="AX160" s="758"/>
    </row>
    <row r="161" spans="1:50" s="369" customFormat="1" ht="19.5" hidden="1" customHeight="1">
      <c r="A161" s="383" t="e">
        <f>#REF!</f>
        <v>#REF!</v>
      </c>
      <c r="B161" s="383"/>
      <c r="C161" s="383"/>
      <c r="D161" s="383"/>
      <c r="E161" s="383"/>
      <c r="F161" s="383"/>
      <c r="G161" s="384" t="e">
        <f>#REF!</f>
        <v>#REF!</v>
      </c>
      <c r="H161" s="1032" t="e">
        <f>#REF!</f>
        <v>#REF!</v>
      </c>
      <c r="I161" s="1032"/>
      <c r="J161" s="1032"/>
      <c r="K161" s="1032"/>
      <c r="O161" s="758"/>
      <c r="P161" s="758"/>
      <c r="Q161" s="758"/>
      <c r="R161" s="758"/>
      <c r="S161" s="758"/>
      <c r="T161" s="758"/>
      <c r="U161" s="758"/>
      <c r="V161" s="758"/>
      <c r="W161" s="758"/>
      <c r="X161" s="758"/>
      <c r="Y161" s="760"/>
      <c r="Z161" s="760"/>
      <c r="AA161" s="758"/>
      <c r="AB161" s="759"/>
      <c r="AC161" s="760"/>
      <c r="AD161" s="758"/>
      <c r="AE161" s="758"/>
      <c r="AF161" s="758"/>
      <c r="AG161" s="758"/>
      <c r="AH161" s="758"/>
      <c r="AI161" s="758"/>
      <c r="AJ161" s="758"/>
      <c r="AK161" s="758"/>
      <c r="AL161" s="758"/>
      <c r="AM161" s="758"/>
      <c r="AN161" s="758"/>
      <c r="AO161" s="758"/>
      <c r="AP161" s="758"/>
      <c r="AQ161" s="758"/>
      <c r="AR161" s="758"/>
      <c r="AS161" s="758"/>
      <c r="AT161" s="758"/>
      <c r="AU161" s="758"/>
      <c r="AV161" s="758"/>
      <c r="AW161" s="758"/>
      <c r="AX161" s="758"/>
    </row>
    <row r="162" spans="1:50" s="369" customFormat="1" ht="19.5" hidden="1" customHeight="1">
      <c r="A162" s="393"/>
      <c r="B162" s="393"/>
      <c r="C162" s="393"/>
      <c r="D162" s="393"/>
      <c r="E162" s="393"/>
      <c r="F162" s="393"/>
      <c r="G162" s="382" t="e">
        <f>#REF!</f>
        <v>#REF!</v>
      </c>
      <c r="H162" s="1032" t="e">
        <f>#REF!</f>
        <v>#REF!</v>
      </c>
      <c r="I162" s="1032"/>
      <c r="J162" s="1032"/>
      <c r="K162" s="1032"/>
      <c r="O162" s="758"/>
      <c r="P162" s="758"/>
      <c r="Q162" s="758"/>
      <c r="R162" s="758"/>
      <c r="S162" s="758"/>
      <c r="T162" s="758"/>
      <c r="U162" s="758"/>
      <c r="V162" s="758"/>
      <c r="W162" s="758"/>
      <c r="X162" s="758"/>
      <c r="Y162" s="760"/>
      <c r="Z162" s="760"/>
      <c r="AA162" s="758"/>
      <c r="AB162" s="760"/>
      <c r="AC162" s="760"/>
      <c r="AD162" s="758"/>
      <c r="AE162" s="758"/>
      <c r="AF162" s="758"/>
      <c r="AG162" s="758"/>
      <c r="AH162" s="758"/>
      <c r="AI162" s="758"/>
      <c r="AJ162" s="758"/>
      <c r="AK162" s="758"/>
      <c r="AL162" s="758"/>
      <c r="AM162" s="758"/>
      <c r="AN162" s="758"/>
      <c r="AO162" s="758"/>
      <c r="AP162" s="758"/>
      <c r="AQ162" s="758"/>
      <c r="AR162" s="758"/>
      <c r="AS162" s="758"/>
      <c r="AT162" s="758"/>
      <c r="AU162" s="758"/>
      <c r="AV162" s="758"/>
      <c r="AW162" s="758"/>
      <c r="AX162" s="758"/>
    </row>
    <row r="163" spans="1:50" s="369" customFormat="1" ht="33" hidden="1" customHeight="1">
      <c r="A163" s="386" t="e">
        <f>#REF!</f>
        <v>#REF!</v>
      </c>
      <c r="B163" s="386"/>
      <c r="C163" s="386"/>
      <c r="D163" s="386"/>
      <c r="E163" s="386"/>
      <c r="F163" s="386"/>
      <c r="G163" s="382" t="e">
        <f>#REF!</f>
        <v>#REF!</v>
      </c>
      <c r="H163" s="1032"/>
      <c r="I163" s="1032"/>
      <c r="J163" s="1032"/>
      <c r="K163" s="1032"/>
      <c r="O163" s="758"/>
      <c r="P163" s="758"/>
      <c r="Q163" s="758"/>
      <c r="R163" s="758"/>
      <c r="S163" s="758"/>
      <c r="T163" s="758"/>
      <c r="U163" s="758"/>
      <c r="V163" s="758"/>
      <c r="W163" s="758"/>
      <c r="X163" s="758"/>
      <c r="Y163" s="760"/>
      <c r="Z163" s="760"/>
      <c r="AA163" s="758"/>
      <c r="AB163" s="760"/>
      <c r="AC163" s="760"/>
      <c r="AD163" s="758"/>
      <c r="AE163" s="758"/>
      <c r="AF163" s="758"/>
      <c r="AG163" s="758"/>
      <c r="AH163" s="758"/>
      <c r="AI163" s="758"/>
      <c r="AJ163" s="758"/>
      <c r="AK163" s="758"/>
      <c r="AL163" s="758"/>
      <c r="AM163" s="758"/>
      <c r="AN163" s="758"/>
      <c r="AO163" s="758"/>
      <c r="AP163" s="758"/>
      <c r="AQ163" s="758"/>
      <c r="AR163" s="758"/>
      <c r="AS163" s="758"/>
      <c r="AT163" s="758"/>
      <c r="AU163" s="758"/>
      <c r="AV163" s="758"/>
      <c r="AW163" s="758"/>
      <c r="AX163" s="758"/>
    </row>
    <row r="164" spans="1:50" s="369" customFormat="1" ht="33" hidden="1" customHeight="1">
      <c r="A164" s="383" t="e">
        <f>#REF!</f>
        <v>#REF!</v>
      </c>
      <c r="B164" s="383"/>
      <c r="C164" s="383"/>
      <c r="D164" s="383"/>
      <c r="E164" s="383"/>
      <c r="F164" s="383"/>
      <c r="G164" s="384" t="e">
        <f>#REF!</f>
        <v>#REF!</v>
      </c>
      <c r="H164" s="1032" t="e">
        <f>#REF!</f>
        <v>#REF!</v>
      </c>
      <c r="I164" s="1032"/>
      <c r="J164" s="1032"/>
      <c r="K164" s="1032"/>
      <c r="O164" s="758"/>
      <c r="P164" s="758"/>
      <c r="Q164" s="758"/>
      <c r="R164" s="758"/>
      <c r="S164" s="758"/>
      <c r="T164" s="758"/>
      <c r="U164" s="758"/>
      <c r="V164" s="758"/>
      <c r="W164" s="758"/>
      <c r="X164" s="758"/>
      <c r="Y164" s="760"/>
      <c r="Z164" s="760"/>
      <c r="AA164" s="758"/>
      <c r="AB164" s="759"/>
      <c r="AC164" s="760"/>
      <c r="AD164" s="758"/>
      <c r="AE164" s="758"/>
      <c r="AF164" s="758"/>
      <c r="AG164" s="758"/>
      <c r="AH164" s="758"/>
      <c r="AI164" s="758"/>
      <c r="AJ164" s="758"/>
      <c r="AK164" s="758"/>
      <c r="AL164" s="758"/>
      <c r="AM164" s="758"/>
      <c r="AN164" s="758"/>
      <c r="AO164" s="758"/>
      <c r="AP164" s="758"/>
      <c r="AQ164" s="758"/>
      <c r="AR164" s="758"/>
      <c r="AS164" s="758"/>
      <c r="AT164" s="758"/>
      <c r="AU164" s="758"/>
      <c r="AV164" s="758"/>
      <c r="AW164" s="758"/>
      <c r="AX164" s="758"/>
    </row>
    <row r="165" spans="1:50" s="369" customFormat="1" ht="19.5" hidden="1" customHeight="1">
      <c r="A165" s="383" t="e">
        <f>#REF!</f>
        <v>#REF!</v>
      </c>
      <c r="B165" s="383"/>
      <c r="C165" s="383"/>
      <c r="D165" s="383"/>
      <c r="E165" s="383"/>
      <c r="F165" s="383"/>
      <c r="G165" s="384" t="e">
        <f>#REF!</f>
        <v>#REF!</v>
      </c>
      <c r="H165" s="1032" t="e">
        <f>#REF!</f>
        <v>#REF!</v>
      </c>
      <c r="I165" s="1032"/>
      <c r="J165" s="1032"/>
      <c r="K165" s="1032"/>
      <c r="O165" s="758"/>
      <c r="P165" s="758"/>
      <c r="Q165" s="758"/>
      <c r="R165" s="758"/>
      <c r="S165" s="758"/>
      <c r="T165" s="758"/>
      <c r="U165" s="758"/>
      <c r="V165" s="758"/>
      <c r="W165" s="758"/>
      <c r="X165" s="758"/>
      <c r="Y165" s="760"/>
      <c r="Z165" s="760"/>
      <c r="AA165" s="758"/>
      <c r="AB165" s="759"/>
      <c r="AC165" s="760"/>
      <c r="AD165" s="758"/>
      <c r="AE165" s="758"/>
      <c r="AF165" s="758"/>
      <c r="AG165" s="758"/>
      <c r="AH165" s="758"/>
      <c r="AI165" s="758"/>
      <c r="AJ165" s="758"/>
      <c r="AK165" s="758"/>
      <c r="AL165" s="758"/>
      <c r="AM165" s="758"/>
      <c r="AN165" s="758"/>
      <c r="AO165" s="758"/>
      <c r="AP165" s="758"/>
      <c r="AQ165" s="758"/>
      <c r="AR165" s="758"/>
      <c r="AS165" s="758"/>
      <c r="AT165" s="758"/>
      <c r="AU165" s="758"/>
      <c r="AV165" s="758"/>
      <c r="AW165" s="758"/>
      <c r="AX165" s="758"/>
    </row>
    <row r="166" spans="1:50" s="369" customFormat="1" ht="19.5" hidden="1" customHeight="1">
      <c r="A166" s="383" t="e">
        <f>#REF!</f>
        <v>#REF!</v>
      </c>
      <c r="B166" s="383"/>
      <c r="C166" s="383"/>
      <c r="D166" s="383"/>
      <c r="E166" s="383"/>
      <c r="F166" s="383"/>
      <c r="G166" s="384" t="e">
        <f>#REF!</f>
        <v>#REF!</v>
      </c>
      <c r="H166" s="1032" t="e">
        <f>#REF!</f>
        <v>#REF!</v>
      </c>
      <c r="I166" s="1032"/>
      <c r="J166" s="1032"/>
      <c r="K166" s="1032"/>
      <c r="O166" s="758"/>
      <c r="P166" s="758"/>
      <c r="Q166" s="758"/>
      <c r="R166" s="758"/>
      <c r="S166" s="758"/>
      <c r="T166" s="758"/>
      <c r="U166" s="758"/>
      <c r="V166" s="758"/>
      <c r="W166" s="758"/>
      <c r="X166" s="758"/>
      <c r="Y166" s="760"/>
      <c r="Z166" s="760"/>
      <c r="AA166" s="758"/>
      <c r="AB166" s="759"/>
      <c r="AC166" s="760"/>
      <c r="AD166" s="758"/>
      <c r="AE166" s="758"/>
      <c r="AF166" s="758"/>
      <c r="AG166" s="758"/>
      <c r="AH166" s="758"/>
      <c r="AI166" s="758"/>
      <c r="AJ166" s="758"/>
      <c r="AK166" s="758"/>
      <c r="AL166" s="758"/>
      <c r="AM166" s="758"/>
      <c r="AN166" s="758"/>
      <c r="AO166" s="758"/>
      <c r="AP166" s="758"/>
      <c r="AQ166" s="758"/>
      <c r="AR166" s="758"/>
      <c r="AS166" s="758"/>
      <c r="AT166" s="758"/>
      <c r="AU166" s="758"/>
      <c r="AV166" s="758"/>
      <c r="AW166" s="758"/>
      <c r="AX166" s="758"/>
    </row>
    <row r="167" spans="1:50" s="369" customFormat="1" ht="19.5" hidden="1" customHeight="1">
      <c r="A167" s="393" t="e">
        <f>#REF!</f>
        <v>#REF!</v>
      </c>
      <c r="B167" s="393"/>
      <c r="C167" s="393"/>
      <c r="D167" s="393"/>
      <c r="E167" s="393"/>
      <c r="F167" s="393"/>
      <c r="G167" s="382" t="e">
        <f>#REF!</f>
        <v>#REF!</v>
      </c>
      <c r="H167" s="1032" t="e">
        <f>#REF!</f>
        <v>#REF!</v>
      </c>
      <c r="I167" s="1032"/>
      <c r="J167" s="1032"/>
      <c r="K167" s="1032"/>
      <c r="O167" s="758"/>
      <c r="P167" s="758"/>
      <c r="Q167" s="758"/>
      <c r="R167" s="758"/>
      <c r="S167" s="758"/>
      <c r="T167" s="758"/>
      <c r="U167" s="758"/>
      <c r="V167" s="758"/>
      <c r="W167" s="758"/>
      <c r="X167" s="758"/>
      <c r="Y167" s="760"/>
      <c r="Z167" s="760"/>
      <c r="AA167" s="758"/>
      <c r="AB167" s="760"/>
      <c r="AC167" s="760"/>
      <c r="AD167" s="758"/>
      <c r="AE167" s="758"/>
      <c r="AF167" s="758"/>
      <c r="AG167" s="758"/>
      <c r="AH167" s="758"/>
      <c r="AI167" s="758"/>
      <c r="AJ167" s="758"/>
      <c r="AK167" s="758"/>
      <c r="AL167" s="758"/>
      <c r="AM167" s="758"/>
      <c r="AN167" s="758"/>
      <c r="AO167" s="758"/>
      <c r="AP167" s="758"/>
      <c r="AQ167" s="758"/>
      <c r="AR167" s="758"/>
      <c r="AS167" s="758"/>
      <c r="AT167" s="758"/>
      <c r="AU167" s="758"/>
      <c r="AV167" s="758"/>
      <c r="AW167" s="758"/>
      <c r="AX167" s="758"/>
    </row>
    <row r="168" spans="1:50" s="369" customFormat="1" ht="33" hidden="1" customHeight="1">
      <c r="A168" s="386" t="e">
        <f>#REF!</f>
        <v>#REF!</v>
      </c>
      <c r="B168" s="386"/>
      <c r="C168" s="386"/>
      <c r="D168" s="386"/>
      <c r="E168" s="386"/>
      <c r="F168" s="386"/>
      <c r="G168" s="382" t="e">
        <f>#REF!</f>
        <v>#REF!</v>
      </c>
      <c r="H168" s="1032"/>
      <c r="I168" s="1032"/>
      <c r="J168" s="1032"/>
      <c r="K168" s="1032"/>
      <c r="O168" s="758"/>
      <c r="P168" s="758"/>
      <c r="Q168" s="758"/>
      <c r="R168" s="758"/>
      <c r="S168" s="758"/>
      <c r="T168" s="758"/>
      <c r="U168" s="758"/>
      <c r="V168" s="758"/>
      <c r="W168" s="758"/>
      <c r="X168" s="758"/>
      <c r="Y168" s="760"/>
      <c r="Z168" s="760"/>
      <c r="AA168" s="758"/>
      <c r="AB168" s="760"/>
      <c r="AC168" s="760"/>
      <c r="AD168" s="758"/>
      <c r="AE168" s="758"/>
      <c r="AF168" s="758"/>
      <c r="AG168" s="758"/>
      <c r="AH168" s="758"/>
      <c r="AI168" s="758"/>
      <c r="AJ168" s="758"/>
      <c r="AK168" s="758"/>
      <c r="AL168" s="758"/>
      <c r="AM168" s="758"/>
      <c r="AN168" s="758"/>
      <c r="AO168" s="758"/>
      <c r="AP168" s="758"/>
      <c r="AQ168" s="758"/>
      <c r="AR168" s="758"/>
      <c r="AS168" s="758"/>
      <c r="AT168" s="758"/>
      <c r="AU168" s="758"/>
      <c r="AV168" s="758"/>
      <c r="AW168" s="758"/>
      <c r="AX168" s="758"/>
    </row>
    <row r="169" spans="1:50" s="369" customFormat="1" ht="19.5" hidden="1" customHeight="1">
      <c r="A169" s="383" t="e">
        <f>#REF!</f>
        <v>#REF!</v>
      </c>
      <c r="B169" s="383"/>
      <c r="C169" s="383"/>
      <c r="D169" s="383"/>
      <c r="E169" s="383"/>
      <c r="F169" s="383"/>
      <c r="G169" s="384" t="e">
        <f>#REF!</f>
        <v>#REF!</v>
      </c>
      <c r="H169" s="1032" t="e">
        <f>#REF!</f>
        <v>#REF!</v>
      </c>
      <c r="I169" s="1032"/>
      <c r="J169" s="1032"/>
      <c r="K169" s="1032"/>
      <c r="O169" s="758"/>
      <c r="P169" s="758"/>
      <c r="Q169" s="758"/>
      <c r="R169" s="758"/>
      <c r="S169" s="758"/>
      <c r="T169" s="758"/>
      <c r="U169" s="758"/>
      <c r="V169" s="758"/>
      <c r="W169" s="758"/>
      <c r="X169" s="758"/>
      <c r="Y169" s="760"/>
      <c r="Z169" s="760"/>
      <c r="AA169" s="758"/>
      <c r="AB169" s="759"/>
      <c r="AC169" s="760"/>
      <c r="AD169" s="758"/>
      <c r="AE169" s="758"/>
      <c r="AF169" s="758"/>
      <c r="AG169" s="758"/>
      <c r="AH169" s="758"/>
      <c r="AI169" s="758"/>
      <c r="AJ169" s="758"/>
      <c r="AK169" s="758"/>
      <c r="AL169" s="758"/>
      <c r="AM169" s="758"/>
      <c r="AN169" s="758"/>
      <c r="AO169" s="758"/>
      <c r="AP169" s="758"/>
      <c r="AQ169" s="758"/>
      <c r="AR169" s="758"/>
      <c r="AS169" s="758"/>
      <c r="AT169" s="758"/>
      <c r="AU169" s="758"/>
      <c r="AV169" s="758"/>
      <c r="AW169" s="758"/>
      <c r="AX169" s="758"/>
    </row>
    <row r="170" spans="1:50" s="369" customFormat="1" ht="19.5" hidden="1" customHeight="1">
      <c r="A170" s="383" t="e">
        <f>#REF!</f>
        <v>#REF!</v>
      </c>
      <c r="B170" s="383"/>
      <c r="C170" s="383"/>
      <c r="D170" s="383"/>
      <c r="E170" s="383"/>
      <c r="F170" s="383"/>
      <c r="G170" s="384" t="e">
        <f>#REF!</f>
        <v>#REF!</v>
      </c>
      <c r="H170" s="1032" t="e">
        <f>#REF!</f>
        <v>#REF!</v>
      </c>
      <c r="I170" s="1032"/>
      <c r="J170" s="1032"/>
      <c r="K170" s="1032"/>
      <c r="O170" s="758"/>
      <c r="P170" s="758"/>
      <c r="Q170" s="758"/>
      <c r="R170" s="758"/>
      <c r="S170" s="758"/>
      <c r="T170" s="758"/>
      <c r="U170" s="758"/>
      <c r="V170" s="758"/>
      <c r="W170" s="758"/>
      <c r="X170" s="758"/>
      <c r="Y170" s="760"/>
      <c r="Z170" s="760"/>
      <c r="AA170" s="758"/>
      <c r="AB170" s="759"/>
      <c r="AC170" s="760"/>
      <c r="AD170" s="758"/>
      <c r="AE170" s="758"/>
      <c r="AF170" s="758"/>
      <c r="AG170" s="758"/>
      <c r="AH170" s="758"/>
      <c r="AI170" s="758"/>
      <c r="AJ170" s="758"/>
      <c r="AK170" s="758"/>
      <c r="AL170" s="758"/>
      <c r="AM170" s="758"/>
      <c r="AN170" s="758"/>
      <c r="AO170" s="758"/>
      <c r="AP170" s="758"/>
      <c r="AQ170" s="758"/>
      <c r="AR170" s="758"/>
      <c r="AS170" s="758"/>
      <c r="AT170" s="758"/>
      <c r="AU170" s="758"/>
      <c r="AV170" s="758"/>
      <c r="AW170" s="758"/>
      <c r="AX170" s="758"/>
    </row>
    <row r="171" spans="1:50" s="369" customFormat="1" ht="32.25" hidden="1" customHeight="1">
      <c r="A171" s="383" t="e">
        <f>#REF!</f>
        <v>#REF!</v>
      </c>
      <c r="B171" s="383"/>
      <c r="C171" s="383"/>
      <c r="D171" s="383"/>
      <c r="E171" s="383"/>
      <c r="F171" s="383"/>
      <c r="G171" s="384" t="e">
        <f>#REF!</f>
        <v>#REF!</v>
      </c>
      <c r="H171" s="1032" t="e">
        <f>#REF!</f>
        <v>#REF!</v>
      </c>
      <c r="I171" s="1032"/>
      <c r="J171" s="1032"/>
      <c r="K171" s="1032"/>
      <c r="O171" s="758"/>
      <c r="P171" s="758"/>
      <c r="Q171" s="758"/>
      <c r="R171" s="758"/>
      <c r="S171" s="758"/>
      <c r="T171" s="758"/>
      <c r="U171" s="758"/>
      <c r="V171" s="758"/>
      <c r="W171" s="758"/>
      <c r="X171" s="758"/>
      <c r="Y171" s="760"/>
      <c r="Z171" s="760"/>
      <c r="AA171" s="758"/>
      <c r="AB171" s="759"/>
      <c r="AC171" s="760"/>
      <c r="AD171" s="758"/>
      <c r="AE171" s="758"/>
      <c r="AF171" s="758"/>
      <c r="AG171" s="758"/>
      <c r="AH171" s="758"/>
      <c r="AI171" s="758"/>
      <c r="AJ171" s="758"/>
      <c r="AK171" s="758"/>
      <c r="AL171" s="758"/>
      <c r="AM171" s="758"/>
      <c r="AN171" s="758"/>
      <c r="AO171" s="758"/>
      <c r="AP171" s="758"/>
      <c r="AQ171" s="758"/>
      <c r="AR171" s="758"/>
      <c r="AS171" s="758"/>
      <c r="AT171" s="758"/>
      <c r="AU171" s="758"/>
      <c r="AV171" s="758"/>
      <c r="AW171" s="758"/>
      <c r="AX171" s="758"/>
    </row>
    <row r="172" spans="1:50" s="369" customFormat="1" ht="19.5" hidden="1" customHeight="1">
      <c r="A172" s="383" t="e">
        <f>#REF!</f>
        <v>#REF!</v>
      </c>
      <c r="B172" s="383"/>
      <c r="C172" s="383"/>
      <c r="D172" s="383"/>
      <c r="E172" s="383"/>
      <c r="F172" s="383"/>
      <c r="G172" s="384" t="e">
        <f>#REF!</f>
        <v>#REF!</v>
      </c>
      <c r="H172" s="1032" t="e">
        <f>#REF!</f>
        <v>#REF!</v>
      </c>
      <c r="I172" s="1032"/>
      <c r="J172" s="1032"/>
      <c r="K172" s="1032"/>
      <c r="O172" s="758"/>
      <c r="P172" s="758"/>
      <c r="Q172" s="758"/>
      <c r="R172" s="758"/>
      <c r="S172" s="758"/>
      <c r="T172" s="758"/>
      <c r="U172" s="758"/>
      <c r="V172" s="758"/>
      <c r="W172" s="758"/>
      <c r="X172" s="758"/>
      <c r="Y172" s="760"/>
      <c r="Z172" s="760"/>
      <c r="AA172" s="758"/>
      <c r="AB172" s="759"/>
      <c r="AC172" s="760"/>
      <c r="AD172" s="758"/>
      <c r="AE172" s="758"/>
      <c r="AF172" s="758"/>
      <c r="AG172" s="758"/>
      <c r="AH172" s="758"/>
      <c r="AI172" s="758"/>
      <c r="AJ172" s="758"/>
      <c r="AK172" s="758"/>
      <c r="AL172" s="758"/>
      <c r="AM172" s="758"/>
      <c r="AN172" s="758"/>
      <c r="AO172" s="758"/>
      <c r="AP172" s="758"/>
      <c r="AQ172" s="758"/>
      <c r="AR172" s="758"/>
      <c r="AS172" s="758"/>
      <c r="AT172" s="758"/>
      <c r="AU172" s="758"/>
      <c r="AV172" s="758"/>
      <c r="AW172" s="758"/>
      <c r="AX172" s="758"/>
    </row>
    <row r="173" spans="1:50" s="369" customFormat="1" ht="19.5" hidden="1" customHeight="1">
      <c r="A173" s="385"/>
      <c r="B173" s="385"/>
      <c r="C173" s="385"/>
      <c r="D173" s="385"/>
      <c r="E173" s="385"/>
      <c r="F173" s="385"/>
      <c r="G173" s="382" t="e">
        <f>#REF!</f>
        <v>#REF!</v>
      </c>
      <c r="H173" s="1032" t="e">
        <f>#REF!</f>
        <v>#REF!</v>
      </c>
      <c r="I173" s="1032"/>
      <c r="J173" s="1032"/>
      <c r="K173" s="1032"/>
      <c r="O173" s="758"/>
      <c r="P173" s="758"/>
      <c r="Q173" s="758"/>
      <c r="R173" s="758"/>
      <c r="S173" s="758"/>
      <c r="T173" s="758"/>
      <c r="U173" s="758"/>
      <c r="V173" s="758"/>
      <c r="W173" s="758"/>
      <c r="X173" s="758"/>
      <c r="Y173" s="760"/>
      <c r="Z173" s="760"/>
      <c r="AA173" s="758"/>
      <c r="AB173" s="760"/>
      <c r="AC173" s="760"/>
      <c r="AD173" s="758"/>
      <c r="AE173" s="758"/>
      <c r="AF173" s="758"/>
      <c r="AG173" s="758"/>
      <c r="AH173" s="758"/>
      <c r="AI173" s="758"/>
      <c r="AJ173" s="758"/>
      <c r="AK173" s="758"/>
      <c r="AL173" s="758"/>
      <c r="AM173" s="758"/>
      <c r="AN173" s="758"/>
      <c r="AO173" s="758"/>
      <c r="AP173" s="758"/>
      <c r="AQ173" s="758"/>
      <c r="AR173" s="758"/>
      <c r="AS173" s="758"/>
      <c r="AT173" s="758"/>
      <c r="AU173" s="758"/>
      <c r="AV173" s="758"/>
      <c r="AW173" s="758"/>
      <c r="AX173" s="758"/>
    </row>
    <row r="174" spans="1:50" s="369" customFormat="1" hidden="1">
      <c r="A174" s="388"/>
      <c r="B174" s="388"/>
      <c r="C174" s="388"/>
      <c r="D174" s="388"/>
      <c r="E174" s="388"/>
      <c r="F174" s="388"/>
      <c r="G174" s="382" t="e">
        <f>#REF!</f>
        <v>#REF!</v>
      </c>
      <c r="H174" s="1032" t="e">
        <f>#REF!</f>
        <v>#REF!</v>
      </c>
      <c r="I174" s="1032"/>
      <c r="J174" s="1032"/>
      <c r="K174" s="1032"/>
      <c r="O174" s="758"/>
      <c r="P174" s="758"/>
      <c r="Q174" s="758"/>
      <c r="R174" s="758"/>
      <c r="S174" s="758"/>
      <c r="T174" s="758"/>
      <c r="U174" s="758"/>
      <c r="V174" s="758"/>
      <c r="W174" s="758"/>
      <c r="X174" s="758"/>
      <c r="Y174" s="760"/>
      <c r="Z174" s="760"/>
      <c r="AA174" s="758"/>
      <c r="AB174" s="760"/>
      <c r="AC174" s="760"/>
      <c r="AD174" s="758"/>
      <c r="AE174" s="758"/>
      <c r="AF174" s="758"/>
      <c r="AG174" s="758"/>
      <c r="AH174" s="758"/>
      <c r="AI174" s="758"/>
      <c r="AJ174" s="758"/>
      <c r="AK174" s="758"/>
      <c r="AL174" s="758"/>
      <c r="AM174" s="758"/>
      <c r="AN174" s="758"/>
      <c r="AO174" s="758"/>
      <c r="AP174" s="758"/>
      <c r="AQ174" s="758"/>
      <c r="AR174" s="758"/>
      <c r="AS174" s="758"/>
      <c r="AT174" s="758"/>
      <c r="AU174" s="758"/>
      <c r="AV174" s="758"/>
      <c r="AW174" s="758"/>
      <c r="AX174" s="758"/>
    </row>
    <row r="175" spans="1:50" s="369" customFormat="1" ht="19.5" hidden="1" customHeight="1">
      <c r="A175" s="390"/>
      <c r="B175" s="390"/>
      <c r="C175" s="390"/>
      <c r="D175" s="390"/>
      <c r="E175" s="390"/>
      <c r="F175" s="390"/>
      <c r="G175" s="382" t="e">
        <f>#REF!</f>
        <v>#REF!</v>
      </c>
      <c r="H175" s="1032" t="e">
        <f>#REF!</f>
        <v>#REF!</v>
      </c>
      <c r="I175" s="1032"/>
      <c r="J175" s="1032"/>
      <c r="K175" s="1032"/>
      <c r="O175" s="758"/>
      <c r="P175" s="758"/>
      <c r="Q175" s="758"/>
      <c r="R175" s="758"/>
      <c r="S175" s="758"/>
      <c r="T175" s="758"/>
      <c r="U175" s="758"/>
      <c r="V175" s="758"/>
      <c r="W175" s="758"/>
      <c r="X175" s="758"/>
      <c r="Y175" s="760"/>
      <c r="Z175" s="760"/>
      <c r="AA175" s="758"/>
      <c r="AB175" s="760"/>
      <c r="AC175" s="760"/>
      <c r="AD175" s="758"/>
      <c r="AE175" s="758"/>
      <c r="AF175" s="758"/>
      <c r="AG175" s="758"/>
      <c r="AH175" s="758"/>
      <c r="AI175" s="758"/>
      <c r="AJ175" s="758"/>
      <c r="AK175" s="758"/>
      <c r="AL175" s="758"/>
      <c r="AM175" s="758"/>
      <c r="AN175" s="758"/>
      <c r="AO175" s="758"/>
      <c r="AP175" s="758"/>
      <c r="AQ175" s="758"/>
      <c r="AR175" s="758"/>
      <c r="AS175" s="758"/>
      <c r="AT175" s="758"/>
      <c r="AU175" s="758"/>
      <c r="AV175" s="758"/>
      <c r="AW175" s="758"/>
      <c r="AX175" s="758"/>
    </row>
    <row r="176" spans="1:50" s="359" customFormat="1">
      <c r="A176" s="394"/>
      <c r="B176" s="394"/>
      <c r="C176" s="394"/>
      <c r="D176" s="394"/>
      <c r="E176" s="394"/>
      <c r="F176" s="394"/>
      <c r="G176" s="395"/>
      <c r="H176" s="1036"/>
      <c r="I176" s="1036"/>
      <c r="J176" s="1036"/>
      <c r="K176" s="1036"/>
      <c r="O176" s="401"/>
      <c r="P176" s="401"/>
      <c r="Q176" s="401"/>
      <c r="R176" s="401"/>
      <c r="S176" s="401"/>
      <c r="T176" s="401"/>
      <c r="U176" s="401"/>
      <c r="V176" s="401"/>
      <c r="W176" s="401"/>
      <c r="X176" s="401"/>
      <c r="Y176" s="401"/>
      <c r="Z176" s="401"/>
      <c r="AA176" s="401"/>
      <c r="AB176" s="401"/>
      <c r="AC176" s="401"/>
      <c r="AD176" s="401"/>
      <c r="AE176" s="401"/>
      <c r="AF176" s="401"/>
      <c r="AG176" s="401"/>
      <c r="AH176" s="401"/>
      <c r="AI176" s="401"/>
      <c r="AJ176" s="401"/>
      <c r="AK176" s="401"/>
      <c r="AL176" s="401"/>
      <c r="AM176" s="401"/>
      <c r="AN176" s="401"/>
      <c r="AO176" s="401"/>
      <c r="AP176" s="401"/>
      <c r="AQ176" s="401"/>
      <c r="AR176" s="401"/>
      <c r="AS176" s="401"/>
      <c r="AT176" s="401"/>
      <c r="AU176" s="401"/>
      <c r="AV176" s="401"/>
      <c r="AW176" s="401"/>
      <c r="AX176" s="401"/>
    </row>
    <row r="177" spans="1:50" s="359" customFormat="1">
      <c r="A177" s="365"/>
      <c r="B177" s="365"/>
      <c r="C177" s="365"/>
      <c r="D177" s="365"/>
      <c r="E177" s="365"/>
      <c r="F177" s="365"/>
      <c r="G177" s="523"/>
      <c r="H177" s="366"/>
      <c r="I177" s="366"/>
      <c r="J177" s="366"/>
      <c r="K177" s="366"/>
      <c r="O177" s="401"/>
      <c r="P177" s="401"/>
      <c r="Q177" s="401"/>
      <c r="R177" s="401"/>
      <c r="S177" s="401"/>
      <c r="T177" s="401"/>
      <c r="U177" s="401"/>
      <c r="V177" s="401"/>
      <c r="W177" s="401"/>
      <c r="X177" s="401"/>
      <c r="Y177" s="401"/>
      <c r="Z177" s="401"/>
      <c r="AA177" s="401"/>
      <c r="AB177" s="401"/>
      <c r="AC177" s="401"/>
      <c r="AD177" s="401"/>
      <c r="AE177" s="401"/>
      <c r="AF177" s="401"/>
      <c r="AG177" s="401"/>
      <c r="AH177" s="401"/>
      <c r="AI177" s="401"/>
      <c r="AJ177" s="401"/>
      <c r="AK177" s="401"/>
      <c r="AL177" s="401"/>
      <c r="AM177" s="401"/>
      <c r="AN177" s="401"/>
      <c r="AO177" s="401"/>
      <c r="AP177" s="401"/>
      <c r="AQ177" s="401"/>
      <c r="AR177" s="401"/>
      <c r="AS177" s="401"/>
      <c r="AT177" s="401"/>
      <c r="AU177" s="401"/>
      <c r="AV177" s="401"/>
      <c r="AW177" s="401"/>
      <c r="AX177" s="401"/>
    </row>
    <row r="178" spans="1:50" s="359" customFormat="1">
      <c r="A178" s="365"/>
      <c r="B178" s="365"/>
      <c r="C178" s="365"/>
      <c r="D178" s="365"/>
      <c r="E178" s="365"/>
      <c r="F178" s="365"/>
      <c r="G178" s="523"/>
      <c r="H178" s="366"/>
      <c r="I178" s="366"/>
      <c r="J178" s="366"/>
      <c r="K178" s="366"/>
      <c r="O178" s="401"/>
      <c r="P178" s="401"/>
      <c r="Q178" s="401"/>
      <c r="R178" s="401"/>
      <c r="S178" s="401"/>
      <c r="T178" s="401"/>
      <c r="U178" s="401"/>
      <c r="V178" s="401"/>
      <c r="W178" s="401"/>
      <c r="X178" s="401"/>
      <c r="Y178" s="401"/>
      <c r="Z178" s="401"/>
      <c r="AA178" s="401"/>
      <c r="AB178" s="401"/>
      <c r="AC178" s="401"/>
      <c r="AD178" s="401"/>
      <c r="AE178" s="401"/>
      <c r="AF178" s="401"/>
      <c r="AG178" s="401"/>
      <c r="AH178" s="401"/>
      <c r="AI178" s="401"/>
      <c r="AJ178" s="401"/>
      <c r="AK178" s="401"/>
      <c r="AL178" s="401"/>
      <c r="AM178" s="401"/>
      <c r="AN178" s="401"/>
      <c r="AO178" s="401"/>
      <c r="AP178" s="401"/>
      <c r="AQ178" s="401"/>
      <c r="AR178" s="401"/>
      <c r="AS178" s="401"/>
      <c r="AT178" s="401"/>
      <c r="AU178" s="401"/>
      <c r="AV178" s="401"/>
      <c r="AW178" s="401"/>
      <c r="AX178" s="401"/>
    </row>
  </sheetData>
  <sheetProtection password="CC67" sheet="1" objects="1" scenarios="1" selectLockedCells="1"/>
  <customSheetViews>
    <customSheetView guid="{22CC5C8B-E1A0-44D5-9004-AA64A7EE9D42}" scale="85" showPageBreaks="1" fitToPage="1" printArea="1" hiddenRows="1" hiddenColumns="1" view="pageBreakPreview">
      <selection activeCell="D27" sqref="D27"/>
      <pageMargins left="0.41" right="0.17" top="0.75" bottom="0.75" header="0.3" footer="0.3"/>
      <pageSetup scale="63" fitToHeight="0" orientation="landscape" r:id="rId1"/>
    </customSheetView>
    <customSheetView guid="{C6EEF9FA-063F-4239-949A-984D30F93FAB}" scale="85" showPageBreaks="1" fitToPage="1" printArea="1" hiddenRows="1" hiddenColumns="1" view="pageBreakPreview" topLeftCell="A4">
      <selection activeCell="D27" sqref="D27"/>
      <pageMargins left="0.41" right="0.17" top="0.75" bottom="0.75" header="0.3" footer="0.3"/>
      <pageSetup scale="63"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4"/>
    </customSheetView>
  </customSheetViews>
  <mergeCells count="145">
    <mergeCell ref="H171:K171"/>
    <mergeCell ref="H172:K172"/>
    <mergeCell ref="H173:K173"/>
    <mergeCell ref="H174:K174"/>
    <mergeCell ref="H175:K175"/>
    <mergeCell ref="H176:K176"/>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05:K105"/>
    <mergeCell ref="H106:K106"/>
    <mergeCell ref="H107:K107"/>
    <mergeCell ref="H108:K108"/>
    <mergeCell ref="H109:K109"/>
    <mergeCell ref="H110:K110"/>
    <mergeCell ref="H99:K99"/>
    <mergeCell ref="H100:K100"/>
    <mergeCell ref="H101:K101"/>
    <mergeCell ref="H102:K102"/>
    <mergeCell ref="H103:K103"/>
    <mergeCell ref="H104:K104"/>
    <mergeCell ref="H93:K93"/>
    <mergeCell ref="H94:K94"/>
    <mergeCell ref="H95:K95"/>
    <mergeCell ref="H96:K96"/>
    <mergeCell ref="H97:K97"/>
    <mergeCell ref="H98:K98"/>
    <mergeCell ref="H87:K87"/>
    <mergeCell ref="H88:K88"/>
    <mergeCell ref="H89:K89"/>
    <mergeCell ref="H90:K90"/>
    <mergeCell ref="H91:K91"/>
    <mergeCell ref="H92:K92"/>
    <mergeCell ref="H81:K81"/>
    <mergeCell ref="H82:K82"/>
    <mergeCell ref="H83:K83"/>
    <mergeCell ref="H84:K84"/>
    <mergeCell ref="H85:K85"/>
    <mergeCell ref="H86:K86"/>
    <mergeCell ref="H77:K77"/>
    <mergeCell ref="Y77:Z77"/>
    <mergeCell ref="AB77:AC77"/>
    <mergeCell ref="H78:K78"/>
    <mergeCell ref="H79:K79"/>
    <mergeCell ref="H80:K80"/>
    <mergeCell ref="H75:K75"/>
    <mergeCell ref="Y75:Z75"/>
    <mergeCell ref="AB75:AC75"/>
    <mergeCell ref="H76:K76"/>
    <mergeCell ref="Y76:Z76"/>
    <mergeCell ref="AB76:AC76"/>
    <mergeCell ref="Y71:Z71"/>
    <mergeCell ref="AB71:AC71"/>
    <mergeCell ref="H72:K72"/>
    <mergeCell ref="H73:K73"/>
    <mergeCell ref="H74:K74"/>
    <mergeCell ref="H69:K69"/>
    <mergeCell ref="Y69:Z69"/>
    <mergeCell ref="AB69:AC69"/>
    <mergeCell ref="H70:K70"/>
    <mergeCell ref="Y70:Z70"/>
    <mergeCell ref="AB70:AC70"/>
    <mergeCell ref="A63:H63"/>
    <mergeCell ref="G64:H64"/>
    <mergeCell ref="G65:H65"/>
    <mergeCell ref="G66:H66"/>
    <mergeCell ref="G67:H67"/>
    <mergeCell ref="A59:K59"/>
    <mergeCell ref="C11:D11"/>
    <mergeCell ref="A13:K13"/>
    <mergeCell ref="H71:K71"/>
    <mergeCell ref="J21:K21"/>
    <mergeCell ref="J22:K22"/>
    <mergeCell ref="C21:D21"/>
    <mergeCell ref="C22:D22"/>
    <mergeCell ref="I19:M19"/>
    <mergeCell ref="A4:N4"/>
    <mergeCell ref="A3:N3"/>
    <mergeCell ref="Y14:Z14"/>
    <mergeCell ref="AB14:AC14"/>
    <mergeCell ref="A7:H7"/>
    <mergeCell ref="C8:D8"/>
    <mergeCell ref="C9:D9"/>
    <mergeCell ref="C10:D10"/>
    <mergeCell ref="A60:K60"/>
    <mergeCell ref="D23:H23"/>
    <mergeCell ref="C24:N24"/>
    <mergeCell ref="F17:H18"/>
  </mergeCells>
  <dataValidations count="1">
    <dataValidation type="decimal" operator="greaterThan" allowBlank="1" showInputMessage="1" showErrorMessage="1" error="Enter only Numeric Value greater than zero or leave the cell blank !" sqref="J65504 WVG983011 WLK983011 WBO983011 VRS983011 VHW983011 UYA983011 UOE983011 UEI983011 TUM983011 TKQ983011 TAU983011 SQY983011 SHC983011 RXG983011 RNK983011 RDO983011 QTS983011 QJW983011 QAA983011 PQE983011 PGI983011 OWM983011 OMQ983011 OCU983011 NSY983011 NJC983011 MZG983011 MPK983011 MFO983011 LVS983011 LLW983011 LCA983011 KSE983011 KII983011 JYM983011 JOQ983011 JEU983011 IUY983011 ILC983011 IBG983011 HRK983011 HHO983011 GXS983011 GNW983011 GEA983011 FUE983011 FKI983011 FAM983011 EQQ983011 EGU983011 DWY983011 DNC983011 DDG983011 CTK983011 CJO983011 BZS983011 BPW983011 BGA983011 AWE983011 AMI983011 ACM983011 SQ983011 IU983011 J983011 WVG917475 WLK917475 WBO917475 VRS917475 VHW917475 UYA917475 UOE917475 UEI917475 TUM917475 TKQ917475 TAU917475 SQY917475 SHC917475 RXG917475 RNK917475 RDO917475 QTS917475 QJW917475 QAA917475 PQE917475 PGI917475 OWM917475 OMQ917475 OCU917475 NSY917475 NJC917475 MZG917475 MPK917475 MFO917475 LVS917475 LLW917475 LCA917475 KSE917475 KII917475 JYM917475 JOQ917475 JEU917475 IUY917475 ILC917475 IBG917475 HRK917475 HHO917475 GXS917475 GNW917475 GEA917475 FUE917475 FKI917475 FAM917475 EQQ917475 EGU917475 DWY917475 DNC917475 DDG917475 CTK917475 CJO917475 BZS917475 BPW917475 BGA917475 AWE917475 AMI917475 ACM917475 SQ917475 IU917475 J917475 WVG851939 WLK851939 WBO851939 VRS851939 VHW851939 UYA851939 UOE851939 UEI851939 TUM851939 TKQ851939 TAU851939 SQY851939 SHC851939 RXG851939 RNK851939 RDO851939 QTS851939 QJW851939 QAA851939 PQE851939 PGI851939 OWM851939 OMQ851939 OCU851939 NSY851939 NJC851939 MZG851939 MPK851939 MFO851939 LVS851939 LLW851939 LCA851939 KSE851939 KII851939 JYM851939 JOQ851939 JEU851939 IUY851939 ILC851939 IBG851939 HRK851939 HHO851939 GXS851939 GNW851939 GEA851939 FUE851939 FKI851939 FAM851939 EQQ851939 EGU851939 DWY851939 DNC851939 DDG851939 CTK851939 CJO851939 BZS851939 BPW851939 BGA851939 AWE851939 AMI851939 ACM851939 SQ851939 IU851939 J851939 WVG786403 WLK786403 WBO786403 VRS786403 VHW786403 UYA786403 UOE786403 UEI786403 TUM786403 TKQ786403 TAU786403 SQY786403 SHC786403 RXG786403 RNK786403 RDO786403 QTS786403 QJW786403 QAA786403 PQE786403 PGI786403 OWM786403 OMQ786403 OCU786403 NSY786403 NJC786403 MZG786403 MPK786403 MFO786403 LVS786403 LLW786403 LCA786403 KSE786403 KII786403 JYM786403 JOQ786403 JEU786403 IUY786403 ILC786403 IBG786403 HRK786403 HHO786403 GXS786403 GNW786403 GEA786403 FUE786403 FKI786403 FAM786403 EQQ786403 EGU786403 DWY786403 DNC786403 DDG786403 CTK786403 CJO786403 BZS786403 BPW786403 BGA786403 AWE786403 AMI786403 ACM786403 SQ786403 IU786403 J786403 WVG720867 WLK720867 WBO720867 VRS720867 VHW720867 UYA720867 UOE720867 UEI720867 TUM720867 TKQ720867 TAU720867 SQY720867 SHC720867 RXG720867 RNK720867 RDO720867 QTS720867 QJW720867 QAA720867 PQE720867 PGI720867 OWM720867 OMQ720867 OCU720867 NSY720867 NJC720867 MZG720867 MPK720867 MFO720867 LVS720867 LLW720867 LCA720867 KSE720867 KII720867 JYM720867 JOQ720867 JEU720867 IUY720867 ILC720867 IBG720867 HRK720867 HHO720867 GXS720867 GNW720867 GEA720867 FUE720867 FKI720867 FAM720867 EQQ720867 EGU720867 DWY720867 DNC720867 DDG720867 CTK720867 CJO720867 BZS720867 BPW720867 BGA720867 AWE720867 AMI720867 ACM720867 SQ720867 IU720867 J720867 WVG655331 WLK655331 WBO655331 VRS655331 VHW655331 UYA655331 UOE655331 UEI655331 TUM655331 TKQ655331 TAU655331 SQY655331 SHC655331 RXG655331 RNK655331 RDO655331 QTS655331 QJW655331 QAA655331 PQE655331 PGI655331 OWM655331 OMQ655331 OCU655331 NSY655331 NJC655331 MZG655331 MPK655331 MFO655331 LVS655331 LLW655331 LCA655331 KSE655331 KII655331 JYM655331 JOQ655331 JEU655331 IUY655331 ILC655331 IBG655331 HRK655331 HHO655331 GXS655331 GNW655331 GEA655331 FUE655331 FKI655331 FAM655331 EQQ655331 EGU655331 DWY655331 DNC655331 DDG655331 CTK655331 CJO655331 BZS655331 BPW655331 BGA655331 AWE655331 AMI655331 ACM655331 SQ655331 IU655331 J655331 WVG589795 WLK589795 WBO589795 VRS589795 VHW589795 UYA589795 UOE589795 UEI589795 TUM589795 TKQ589795 TAU589795 SQY589795 SHC589795 RXG589795 RNK589795 RDO589795 QTS589795 QJW589795 QAA589795 PQE589795 PGI589795 OWM589795 OMQ589795 OCU589795 NSY589795 NJC589795 MZG589795 MPK589795 MFO589795 LVS589795 LLW589795 LCA589795 KSE589795 KII589795 JYM589795 JOQ589795 JEU589795 IUY589795 ILC589795 IBG589795 HRK589795 HHO589795 GXS589795 GNW589795 GEA589795 FUE589795 FKI589795 FAM589795 EQQ589795 EGU589795 DWY589795 DNC589795 DDG589795 CTK589795 CJO589795 BZS589795 BPW589795 BGA589795 AWE589795 AMI589795 ACM589795 SQ589795 IU589795 J589795 WVG524259 WLK524259 WBO524259 VRS524259 VHW524259 UYA524259 UOE524259 UEI524259 TUM524259 TKQ524259 TAU524259 SQY524259 SHC524259 RXG524259 RNK524259 RDO524259 QTS524259 QJW524259 QAA524259 PQE524259 PGI524259 OWM524259 OMQ524259 OCU524259 NSY524259 NJC524259 MZG524259 MPK524259 MFO524259 LVS524259 LLW524259 LCA524259 KSE524259 KII524259 JYM524259 JOQ524259 JEU524259 IUY524259 ILC524259 IBG524259 HRK524259 HHO524259 GXS524259 GNW524259 GEA524259 FUE524259 FKI524259 FAM524259 EQQ524259 EGU524259 DWY524259 DNC524259 DDG524259 CTK524259 CJO524259 BZS524259 BPW524259 BGA524259 AWE524259 AMI524259 ACM524259 SQ524259 IU524259 J524259 WVG458723 WLK458723 WBO458723 VRS458723 VHW458723 UYA458723 UOE458723 UEI458723 TUM458723 TKQ458723 TAU458723 SQY458723 SHC458723 RXG458723 RNK458723 RDO458723 QTS458723 QJW458723 QAA458723 PQE458723 PGI458723 OWM458723 OMQ458723 OCU458723 NSY458723 NJC458723 MZG458723 MPK458723 MFO458723 LVS458723 LLW458723 LCA458723 KSE458723 KII458723 JYM458723 JOQ458723 JEU458723 IUY458723 ILC458723 IBG458723 HRK458723 HHO458723 GXS458723 GNW458723 GEA458723 FUE458723 FKI458723 FAM458723 EQQ458723 EGU458723 DWY458723 DNC458723 DDG458723 CTK458723 CJO458723 BZS458723 BPW458723 BGA458723 AWE458723 AMI458723 ACM458723 SQ458723 IU458723 J458723 WVG393187 WLK393187 WBO393187 VRS393187 VHW393187 UYA393187 UOE393187 UEI393187 TUM393187 TKQ393187 TAU393187 SQY393187 SHC393187 RXG393187 RNK393187 RDO393187 QTS393187 QJW393187 QAA393187 PQE393187 PGI393187 OWM393187 OMQ393187 OCU393187 NSY393187 NJC393187 MZG393187 MPK393187 MFO393187 LVS393187 LLW393187 LCA393187 KSE393187 KII393187 JYM393187 JOQ393187 JEU393187 IUY393187 ILC393187 IBG393187 HRK393187 HHO393187 GXS393187 GNW393187 GEA393187 FUE393187 FKI393187 FAM393187 EQQ393187 EGU393187 DWY393187 DNC393187 DDG393187 CTK393187 CJO393187 BZS393187 BPW393187 BGA393187 AWE393187 AMI393187 ACM393187 SQ393187 IU393187 J393187 WVG327651 WLK327651 WBO327651 VRS327651 VHW327651 UYA327651 UOE327651 UEI327651 TUM327651 TKQ327651 TAU327651 SQY327651 SHC327651 RXG327651 RNK327651 RDO327651 QTS327651 QJW327651 QAA327651 PQE327651 PGI327651 OWM327651 OMQ327651 OCU327651 NSY327651 NJC327651 MZG327651 MPK327651 MFO327651 LVS327651 LLW327651 LCA327651 KSE327651 KII327651 JYM327651 JOQ327651 JEU327651 IUY327651 ILC327651 IBG327651 HRK327651 HHO327651 GXS327651 GNW327651 GEA327651 FUE327651 FKI327651 FAM327651 EQQ327651 EGU327651 DWY327651 DNC327651 DDG327651 CTK327651 CJO327651 BZS327651 BPW327651 BGA327651 AWE327651 AMI327651 ACM327651 SQ327651 IU327651 J327651 WVG262115 WLK262115 WBO262115 VRS262115 VHW262115 UYA262115 UOE262115 UEI262115 TUM262115 TKQ262115 TAU262115 SQY262115 SHC262115 RXG262115 RNK262115 RDO262115 QTS262115 QJW262115 QAA262115 PQE262115 PGI262115 OWM262115 OMQ262115 OCU262115 NSY262115 NJC262115 MZG262115 MPK262115 MFO262115 LVS262115 LLW262115 LCA262115 KSE262115 KII262115 JYM262115 JOQ262115 JEU262115 IUY262115 ILC262115 IBG262115 HRK262115 HHO262115 GXS262115 GNW262115 GEA262115 FUE262115 FKI262115 FAM262115 EQQ262115 EGU262115 DWY262115 DNC262115 DDG262115 CTK262115 CJO262115 BZS262115 BPW262115 BGA262115 AWE262115 AMI262115 ACM262115 SQ262115 IU262115 J262115 WVG196579 WLK196579 WBO196579 VRS196579 VHW196579 UYA196579 UOE196579 UEI196579 TUM196579 TKQ196579 TAU196579 SQY196579 SHC196579 RXG196579 RNK196579 RDO196579 QTS196579 QJW196579 QAA196579 PQE196579 PGI196579 OWM196579 OMQ196579 OCU196579 NSY196579 NJC196579 MZG196579 MPK196579 MFO196579 LVS196579 LLW196579 LCA196579 KSE196579 KII196579 JYM196579 JOQ196579 JEU196579 IUY196579 ILC196579 IBG196579 HRK196579 HHO196579 GXS196579 GNW196579 GEA196579 FUE196579 FKI196579 FAM196579 EQQ196579 EGU196579 DWY196579 DNC196579 DDG196579 CTK196579 CJO196579 BZS196579 BPW196579 BGA196579 AWE196579 AMI196579 ACM196579 SQ196579 IU196579 J196579 WVG131043 WLK131043 WBO131043 VRS131043 VHW131043 UYA131043 UOE131043 UEI131043 TUM131043 TKQ131043 TAU131043 SQY131043 SHC131043 RXG131043 RNK131043 RDO131043 QTS131043 QJW131043 QAA131043 PQE131043 PGI131043 OWM131043 OMQ131043 OCU131043 NSY131043 NJC131043 MZG131043 MPK131043 MFO131043 LVS131043 LLW131043 LCA131043 KSE131043 KII131043 JYM131043 JOQ131043 JEU131043 IUY131043 ILC131043 IBG131043 HRK131043 HHO131043 GXS131043 GNW131043 GEA131043 FUE131043 FKI131043 FAM131043 EQQ131043 EGU131043 DWY131043 DNC131043 DDG131043 CTK131043 CJO131043 BZS131043 BPW131043 BGA131043 AWE131043 AMI131043 ACM131043 SQ131043 IU131043 J131043 WVG65507 WLK65507 WBO65507 VRS65507 VHW65507 UYA65507 UOE65507 UEI65507 TUM65507 TKQ65507 TAU65507 SQY65507 SHC65507 RXG65507 RNK65507 RDO65507 QTS65507 QJW65507 QAA65507 PQE65507 PGI65507 OWM65507 OMQ65507 OCU65507 NSY65507 NJC65507 MZG65507 MPK65507 MFO65507 LVS65507 LLW65507 LCA65507 KSE65507 KII65507 JYM65507 JOQ65507 JEU65507 IUY65507 ILC65507 IBG65507 HRK65507 HHO65507 GXS65507 GNW65507 GEA65507 FUE65507 FKI65507 FAM65507 EQQ65507 EGU65507 DWY65507 DNC65507 DDG65507 CTK65507 CJO65507 BZS65507 BPW65507 BGA65507 AWE65507 AMI65507 ACM65507 SQ65507 IU65507 J65507 WVG983008 WLK983008 WBO983008 VRS983008 VHW983008 UYA983008 UOE983008 UEI983008 TUM983008 TKQ983008 TAU983008 SQY983008 SHC983008 RXG983008 RNK983008 RDO983008 QTS983008 QJW983008 QAA983008 PQE983008 PGI983008 OWM983008 OMQ983008 OCU983008 NSY983008 NJC983008 MZG983008 MPK983008 MFO983008 LVS983008 LLW983008 LCA983008 KSE983008 KII983008 JYM983008 JOQ983008 JEU983008 IUY983008 ILC983008 IBG983008 HRK983008 HHO983008 GXS983008 GNW983008 GEA983008 FUE983008 FKI983008 FAM983008 EQQ983008 EGU983008 DWY983008 DNC983008 DDG983008 CTK983008 CJO983008 BZS983008 BPW983008 BGA983008 AWE983008 AMI983008 ACM983008 SQ983008 IU983008 J983008 WVG917472 WLK917472 WBO917472 VRS917472 VHW917472 UYA917472 UOE917472 UEI917472 TUM917472 TKQ917472 TAU917472 SQY917472 SHC917472 RXG917472 RNK917472 RDO917472 QTS917472 QJW917472 QAA917472 PQE917472 PGI917472 OWM917472 OMQ917472 OCU917472 NSY917472 NJC917472 MZG917472 MPK917472 MFO917472 LVS917472 LLW917472 LCA917472 KSE917472 KII917472 JYM917472 JOQ917472 JEU917472 IUY917472 ILC917472 IBG917472 HRK917472 HHO917472 GXS917472 GNW917472 GEA917472 FUE917472 FKI917472 FAM917472 EQQ917472 EGU917472 DWY917472 DNC917472 DDG917472 CTK917472 CJO917472 BZS917472 BPW917472 BGA917472 AWE917472 AMI917472 ACM917472 SQ917472 IU917472 J917472 WVG851936 WLK851936 WBO851936 VRS851936 VHW851936 UYA851936 UOE851936 UEI851936 TUM851936 TKQ851936 TAU851936 SQY851936 SHC851936 RXG851936 RNK851936 RDO851936 QTS851936 QJW851936 QAA851936 PQE851936 PGI851936 OWM851936 OMQ851936 OCU851936 NSY851936 NJC851936 MZG851936 MPK851936 MFO851936 LVS851936 LLW851936 LCA851936 KSE851936 KII851936 JYM851936 JOQ851936 JEU851936 IUY851936 ILC851936 IBG851936 HRK851936 HHO851936 GXS851936 GNW851936 GEA851936 FUE851936 FKI851936 FAM851936 EQQ851936 EGU851936 DWY851936 DNC851936 DDG851936 CTK851936 CJO851936 BZS851936 BPW851936 BGA851936 AWE851936 AMI851936 ACM851936 SQ851936 IU851936 J851936 WVG786400 WLK786400 WBO786400 VRS786400 VHW786400 UYA786400 UOE786400 UEI786400 TUM786400 TKQ786400 TAU786400 SQY786400 SHC786400 RXG786400 RNK786400 RDO786400 QTS786400 QJW786400 QAA786400 PQE786400 PGI786400 OWM786400 OMQ786400 OCU786400 NSY786400 NJC786400 MZG786400 MPK786400 MFO786400 LVS786400 LLW786400 LCA786400 KSE786400 KII786400 JYM786400 JOQ786400 JEU786400 IUY786400 ILC786400 IBG786400 HRK786400 HHO786400 GXS786400 GNW786400 GEA786400 FUE786400 FKI786400 FAM786400 EQQ786400 EGU786400 DWY786400 DNC786400 DDG786400 CTK786400 CJO786400 BZS786400 BPW786400 BGA786400 AWE786400 AMI786400 ACM786400 SQ786400 IU786400 J786400 WVG720864 WLK720864 WBO720864 VRS720864 VHW720864 UYA720864 UOE720864 UEI720864 TUM720864 TKQ720864 TAU720864 SQY720864 SHC720864 RXG720864 RNK720864 RDO720864 QTS720864 QJW720864 QAA720864 PQE720864 PGI720864 OWM720864 OMQ720864 OCU720864 NSY720864 NJC720864 MZG720864 MPK720864 MFO720864 LVS720864 LLW720864 LCA720864 KSE720864 KII720864 JYM720864 JOQ720864 JEU720864 IUY720864 ILC720864 IBG720864 HRK720864 HHO720864 GXS720864 GNW720864 GEA720864 FUE720864 FKI720864 FAM720864 EQQ720864 EGU720864 DWY720864 DNC720864 DDG720864 CTK720864 CJO720864 BZS720864 BPW720864 BGA720864 AWE720864 AMI720864 ACM720864 SQ720864 IU720864 J720864 WVG655328 WLK655328 WBO655328 VRS655328 VHW655328 UYA655328 UOE655328 UEI655328 TUM655328 TKQ655328 TAU655328 SQY655328 SHC655328 RXG655328 RNK655328 RDO655328 QTS655328 QJW655328 QAA655328 PQE655328 PGI655328 OWM655328 OMQ655328 OCU655328 NSY655328 NJC655328 MZG655328 MPK655328 MFO655328 LVS655328 LLW655328 LCA655328 KSE655328 KII655328 JYM655328 JOQ655328 JEU655328 IUY655328 ILC655328 IBG655328 HRK655328 HHO655328 GXS655328 GNW655328 GEA655328 FUE655328 FKI655328 FAM655328 EQQ655328 EGU655328 DWY655328 DNC655328 DDG655328 CTK655328 CJO655328 BZS655328 BPW655328 BGA655328 AWE655328 AMI655328 ACM655328 SQ655328 IU655328 J655328 WVG589792 WLK589792 WBO589792 VRS589792 VHW589792 UYA589792 UOE589792 UEI589792 TUM589792 TKQ589792 TAU589792 SQY589792 SHC589792 RXG589792 RNK589792 RDO589792 QTS589792 QJW589792 QAA589792 PQE589792 PGI589792 OWM589792 OMQ589792 OCU589792 NSY589792 NJC589792 MZG589792 MPK589792 MFO589792 LVS589792 LLW589792 LCA589792 KSE589792 KII589792 JYM589792 JOQ589792 JEU589792 IUY589792 ILC589792 IBG589792 HRK589792 HHO589792 GXS589792 GNW589792 GEA589792 FUE589792 FKI589792 FAM589792 EQQ589792 EGU589792 DWY589792 DNC589792 DDG589792 CTK589792 CJO589792 BZS589792 BPW589792 BGA589792 AWE589792 AMI589792 ACM589792 SQ589792 IU589792 J589792 WVG524256 WLK524256 WBO524256 VRS524256 VHW524256 UYA524256 UOE524256 UEI524256 TUM524256 TKQ524256 TAU524256 SQY524256 SHC524256 RXG524256 RNK524256 RDO524256 QTS524256 QJW524256 QAA524256 PQE524256 PGI524256 OWM524256 OMQ524256 OCU524256 NSY524256 NJC524256 MZG524256 MPK524256 MFO524256 LVS524256 LLW524256 LCA524256 KSE524256 KII524256 JYM524256 JOQ524256 JEU524256 IUY524256 ILC524256 IBG524256 HRK524256 HHO524256 GXS524256 GNW524256 GEA524256 FUE524256 FKI524256 FAM524256 EQQ524256 EGU524256 DWY524256 DNC524256 DDG524256 CTK524256 CJO524256 BZS524256 BPW524256 BGA524256 AWE524256 AMI524256 ACM524256 SQ524256 IU524256 J524256 WVG458720 WLK458720 WBO458720 VRS458720 VHW458720 UYA458720 UOE458720 UEI458720 TUM458720 TKQ458720 TAU458720 SQY458720 SHC458720 RXG458720 RNK458720 RDO458720 QTS458720 QJW458720 QAA458720 PQE458720 PGI458720 OWM458720 OMQ458720 OCU458720 NSY458720 NJC458720 MZG458720 MPK458720 MFO458720 LVS458720 LLW458720 LCA458720 KSE458720 KII458720 JYM458720 JOQ458720 JEU458720 IUY458720 ILC458720 IBG458720 HRK458720 HHO458720 GXS458720 GNW458720 GEA458720 FUE458720 FKI458720 FAM458720 EQQ458720 EGU458720 DWY458720 DNC458720 DDG458720 CTK458720 CJO458720 BZS458720 BPW458720 BGA458720 AWE458720 AMI458720 ACM458720 SQ458720 IU458720 J458720 WVG393184 WLK393184 WBO393184 VRS393184 VHW393184 UYA393184 UOE393184 UEI393184 TUM393184 TKQ393184 TAU393184 SQY393184 SHC393184 RXG393184 RNK393184 RDO393184 QTS393184 QJW393184 QAA393184 PQE393184 PGI393184 OWM393184 OMQ393184 OCU393184 NSY393184 NJC393184 MZG393184 MPK393184 MFO393184 LVS393184 LLW393184 LCA393184 KSE393184 KII393184 JYM393184 JOQ393184 JEU393184 IUY393184 ILC393184 IBG393184 HRK393184 HHO393184 GXS393184 GNW393184 GEA393184 FUE393184 FKI393184 FAM393184 EQQ393184 EGU393184 DWY393184 DNC393184 DDG393184 CTK393184 CJO393184 BZS393184 BPW393184 BGA393184 AWE393184 AMI393184 ACM393184 SQ393184 IU393184 J393184 WVG327648 WLK327648 WBO327648 VRS327648 VHW327648 UYA327648 UOE327648 UEI327648 TUM327648 TKQ327648 TAU327648 SQY327648 SHC327648 RXG327648 RNK327648 RDO327648 QTS327648 QJW327648 QAA327648 PQE327648 PGI327648 OWM327648 OMQ327648 OCU327648 NSY327648 NJC327648 MZG327648 MPK327648 MFO327648 LVS327648 LLW327648 LCA327648 KSE327648 KII327648 JYM327648 JOQ327648 JEU327648 IUY327648 ILC327648 IBG327648 HRK327648 HHO327648 GXS327648 GNW327648 GEA327648 FUE327648 FKI327648 FAM327648 EQQ327648 EGU327648 DWY327648 DNC327648 DDG327648 CTK327648 CJO327648 BZS327648 BPW327648 BGA327648 AWE327648 AMI327648 ACM327648 SQ327648 IU327648 J327648 WVG262112 WLK262112 WBO262112 VRS262112 VHW262112 UYA262112 UOE262112 UEI262112 TUM262112 TKQ262112 TAU262112 SQY262112 SHC262112 RXG262112 RNK262112 RDO262112 QTS262112 QJW262112 QAA262112 PQE262112 PGI262112 OWM262112 OMQ262112 OCU262112 NSY262112 NJC262112 MZG262112 MPK262112 MFO262112 LVS262112 LLW262112 LCA262112 KSE262112 KII262112 JYM262112 JOQ262112 JEU262112 IUY262112 ILC262112 IBG262112 HRK262112 HHO262112 GXS262112 GNW262112 GEA262112 FUE262112 FKI262112 FAM262112 EQQ262112 EGU262112 DWY262112 DNC262112 DDG262112 CTK262112 CJO262112 BZS262112 BPW262112 BGA262112 AWE262112 AMI262112 ACM262112 SQ262112 IU262112 J262112 WVG196576 WLK196576 WBO196576 VRS196576 VHW196576 UYA196576 UOE196576 UEI196576 TUM196576 TKQ196576 TAU196576 SQY196576 SHC196576 RXG196576 RNK196576 RDO196576 QTS196576 QJW196576 QAA196576 PQE196576 PGI196576 OWM196576 OMQ196576 OCU196576 NSY196576 NJC196576 MZG196576 MPK196576 MFO196576 LVS196576 LLW196576 LCA196576 KSE196576 KII196576 JYM196576 JOQ196576 JEU196576 IUY196576 ILC196576 IBG196576 HRK196576 HHO196576 GXS196576 GNW196576 GEA196576 FUE196576 FKI196576 FAM196576 EQQ196576 EGU196576 DWY196576 DNC196576 DDG196576 CTK196576 CJO196576 BZS196576 BPW196576 BGA196576 AWE196576 AMI196576 ACM196576 SQ196576 IU196576 J196576 WVG131040 WLK131040 WBO131040 VRS131040 VHW131040 UYA131040 UOE131040 UEI131040 TUM131040 TKQ131040 TAU131040 SQY131040 SHC131040 RXG131040 RNK131040 RDO131040 QTS131040 QJW131040 QAA131040 PQE131040 PGI131040 OWM131040 OMQ131040 OCU131040 NSY131040 NJC131040 MZG131040 MPK131040 MFO131040 LVS131040 LLW131040 LCA131040 KSE131040 KII131040 JYM131040 JOQ131040 JEU131040 IUY131040 ILC131040 IBG131040 HRK131040 HHO131040 GXS131040 GNW131040 GEA131040 FUE131040 FKI131040 FAM131040 EQQ131040 EGU131040 DWY131040 DNC131040 DDG131040 CTK131040 CJO131040 BZS131040 BPW131040 BGA131040 AWE131040 AMI131040 ACM131040 SQ131040 IU131040 J131040 WVG65504 WLK65504 WBO65504 VRS65504 VHW65504 UYA65504 UOE65504 UEI65504 TUM65504 TKQ65504 TAU65504 SQY65504 SHC65504 RXG65504 RNK65504 RDO65504 QTS65504 QJW65504 QAA65504 PQE65504 PGI65504 OWM65504 OMQ65504 OCU65504 NSY65504 NJC65504 MZG65504 MPK65504 MFO65504 LVS65504 LLW65504 LCA65504 KSE65504 KII65504 JYM65504 JOQ65504 JEU65504 IUY65504 ILC65504 IBG65504 HRK65504 HHO65504 GXS65504 GNW65504 GEA65504 FUE65504 FKI65504 FAM65504 EQQ65504 EGU65504 DWY65504 DNC65504 DDG65504 CTK65504 CJO65504 BZS65504 BPW65504 BGA65504 AWE65504 AMI65504 ACM65504 SQ65504 IU65504">
      <formula1>0</formula1>
    </dataValidation>
  </dataValidations>
  <pageMargins left="0.41" right="0.17" top="0.75" bottom="0.75" header="0.3" footer="0.3"/>
  <pageSetup scale="63" fitToHeight="0"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AA43"/>
  <sheetViews>
    <sheetView showZeros="0" view="pageBreakPreview" topLeftCell="A21" zoomScale="85" zoomScaleNormal="70" zoomScaleSheetLayoutView="85" workbookViewId="0">
      <selection activeCell="G18" sqref="G18"/>
    </sheetView>
  </sheetViews>
  <sheetFormatPr defaultRowHeight="14.4"/>
  <cols>
    <col min="1" max="2" width="7.5546875" style="240" customWidth="1"/>
    <col min="3" max="3" width="24.6640625" style="240" customWidth="1"/>
    <col min="4" max="4" width="15.33203125" style="240" customWidth="1"/>
    <col min="5" max="5" width="27" style="240" customWidth="1"/>
    <col min="6" max="6" width="17.6640625" style="240" customWidth="1"/>
    <col min="7" max="7" width="22.88671875" style="240" customWidth="1"/>
    <col min="8" max="8" width="16.33203125" style="222" hidden="1" customWidth="1"/>
    <col min="9" max="9" width="17.88671875" style="667" hidden="1" customWidth="1"/>
    <col min="10" max="12" width="18.5546875" style="667" hidden="1" customWidth="1"/>
    <col min="13" max="15" width="16.33203125" style="229" hidden="1" customWidth="1"/>
    <col min="16" max="16" width="20.109375" style="229" hidden="1" customWidth="1"/>
    <col min="17" max="17" width="31" style="229" hidden="1" customWidth="1"/>
    <col min="18" max="19" width="20.109375" style="229" hidden="1" customWidth="1"/>
    <col min="20" max="20" width="18.44140625" style="230" hidden="1" customWidth="1"/>
    <col min="21" max="21" width="14.5546875" style="230" hidden="1" customWidth="1"/>
    <col min="22" max="22" width="18.44140625" style="230" hidden="1" customWidth="1"/>
    <col min="23" max="23" width="17.6640625" style="231" hidden="1" customWidth="1"/>
    <col min="24" max="25" width="9.109375" style="231" customWidth="1"/>
    <col min="26" max="27" width="9.109375" style="232" customWidth="1"/>
    <col min="28" max="40" width="9.109375" style="233" customWidth="1"/>
    <col min="41" max="51" width="8.88671875" style="233" customWidth="1"/>
    <col min="52" max="258" width="9.109375" style="233"/>
    <col min="259" max="260" width="7.5546875" style="233" customWidth="1"/>
    <col min="261" max="261" width="24.6640625" style="233" customWidth="1"/>
    <col min="262" max="262" width="15.33203125" style="233" customWidth="1"/>
    <col min="263" max="263" width="27" style="233" customWidth="1"/>
    <col min="264" max="264" width="13.5546875" style="233" customWidth="1"/>
    <col min="265" max="265" width="16.44140625" style="233" customWidth="1"/>
    <col min="266" max="266" width="16.33203125" style="233" customWidth="1"/>
    <col min="267" max="274" width="0" style="233" hidden="1" customWidth="1"/>
    <col min="275" max="275" width="16.33203125" style="233" customWidth="1"/>
    <col min="276" max="277" width="10.33203125" style="233" customWidth="1"/>
    <col min="278" max="514" width="9.109375" style="233"/>
    <col min="515" max="516" width="7.5546875" style="233" customWidth="1"/>
    <col min="517" max="517" width="24.6640625" style="233" customWidth="1"/>
    <col min="518" max="518" width="15.33203125" style="233" customWidth="1"/>
    <col min="519" max="519" width="27" style="233" customWidth="1"/>
    <col min="520" max="520" width="13.5546875" style="233" customWidth="1"/>
    <col min="521" max="521" width="16.44140625" style="233" customWidth="1"/>
    <col min="522" max="522" width="16.33203125" style="233" customWidth="1"/>
    <col min="523" max="530" width="0" style="233" hidden="1" customWidth="1"/>
    <col min="531" max="531" width="16.33203125" style="233" customWidth="1"/>
    <col min="532" max="533" width="10.33203125" style="233" customWidth="1"/>
    <col min="534" max="770" width="9.109375" style="233"/>
    <col min="771" max="772" width="7.5546875" style="233" customWidth="1"/>
    <col min="773" max="773" width="24.6640625" style="233" customWidth="1"/>
    <col min="774" max="774" width="15.33203125" style="233" customWidth="1"/>
    <col min="775" max="775" width="27" style="233" customWidth="1"/>
    <col min="776" max="776" width="13.5546875" style="233" customWidth="1"/>
    <col min="777" max="777" width="16.44140625" style="233" customWidth="1"/>
    <col min="778" max="778" width="16.33203125" style="233" customWidth="1"/>
    <col min="779" max="786" width="0" style="233" hidden="1" customWidth="1"/>
    <col min="787" max="787" width="16.33203125" style="233" customWidth="1"/>
    <col min="788" max="789" width="10.33203125" style="233" customWidth="1"/>
    <col min="790" max="1026" width="9.109375" style="233"/>
    <col min="1027" max="1028" width="7.5546875" style="233" customWidth="1"/>
    <col min="1029" max="1029" width="24.6640625" style="233" customWidth="1"/>
    <col min="1030" max="1030" width="15.33203125" style="233" customWidth="1"/>
    <col min="1031" max="1031" width="27" style="233" customWidth="1"/>
    <col min="1032" max="1032" width="13.5546875" style="233" customWidth="1"/>
    <col min="1033" max="1033" width="16.44140625" style="233" customWidth="1"/>
    <col min="1034" max="1034" width="16.33203125" style="233" customWidth="1"/>
    <col min="1035" max="1042" width="0" style="233" hidden="1" customWidth="1"/>
    <col min="1043" max="1043" width="16.33203125" style="233" customWidth="1"/>
    <col min="1044" max="1045" width="10.33203125" style="233" customWidth="1"/>
    <col min="1046" max="1282" width="9.109375" style="233"/>
    <col min="1283" max="1284" width="7.5546875" style="233" customWidth="1"/>
    <col min="1285" max="1285" width="24.6640625" style="233" customWidth="1"/>
    <col min="1286" max="1286" width="15.33203125" style="233" customWidth="1"/>
    <col min="1287" max="1287" width="27" style="233" customWidth="1"/>
    <col min="1288" max="1288" width="13.5546875" style="233" customWidth="1"/>
    <col min="1289" max="1289" width="16.44140625" style="233" customWidth="1"/>
    <col min="1290" max="1290" width="16.33203125" style="233" customWidth="1"/>
    <col min="1291" max="1298" width="0" style="233" hidden="1" customWidth="1"/>
    <col min="1299" max="1299" width="16.33203125" style="233" customWidth="1"/>
    <col min="1300" max="1301" width="10.33203125" style="233" customWidth="1"/>
    <col min="1302" max="1538" width="9.109375" style="233"/>
    <col min="1539" max="1540" width="7.5546875" style="233" customWidth="1"/>
    <col min="1541" max="1541" width="24.6640625" style="233" customWidth="1"/>
    <col min="1542" max="1542" width="15.33203125" style="233" customWidth="1"/>
    <col min="1543" max="1543" width="27" style="233" customWidth="1"/>
    <col min="1544" max="1544" width="13.5546875" style="233" customWidth="1"/>
    <col min="1545" max="1545" width="16.44140625" style="233" customWidth="1"/>
    <col min="1546" max="1546" width="16.33203125" style="233" customWidth="1"/>
    <col min="1547" max="1554" width="0" style="233" hidden="1" customWidth="1"/>
    <col min="1555" max="1555" width="16.33203125" style="233" customWidth="1"/>
    <col min="1556" max="1557" width="10.33203125" style="233" customWidth="1"/>
    <col min="1558" max="1794" width="9.109375" style="233"/>
    <col min="1795" max="1796" width="7.5546875" style="233" customWidth="1"/>
    <col min="1797" max="1797" width="24.6640625" style="233" customWidth="1"/>
    <col min="1798" max="1798" width="15.33203125" style="233" customWidth="1"/>
    <col min="1799" max="1799" width="27" style="233" customWidth="1"/>
    <col min="1800" max="1800" width="13.5546875" style="233" customWidth="1"/>
    <col min="1801" max="1801" width="16.44140625" style="233" customWidth="1"/>
    <col min="1802" max="1802" width="16.33203125" style="233" customWidth="1"/>
    <col min="1803" max="1810" width="0" style="233" hidden="1" customWidth="1"/>
    <col min="1811" max="1811" width="16.33203125" style="233" customWidth="1"/>
    <col min="1812" max="1813" width="10.33203125" style="233" customWidth="1"/>
    <col min="1814" max="2050" width="9.109375" style="233"/>
    <col min="2051" max="2052" width="7.5546875" style="233" customWidth="1"/>
    <col min="2053" max="2053" width="24.6640625" style="233" customWidth="1"/>
    <col min="2054" max="2054" width="15.33203125" style="233" customWidth="1"/>
    <col min="2055" max="2055" width="27" style="233" customWidth="1"/>
    <col min="2056" max="2056" width="13.5546875" style="233" customWidth="1"/>
    <col min="2057" max="2057" width="16.44140625" style="233" customWidth="1"/>
    <col min="2058" max="2058" width="16.33203125" style="233" customWidth="1"/>
    <col min="2059" max="2066" width="0" style="233" hidden="1" customWidth="1"/>
    <col min="2067" max="2067" width="16.33203125" style="233" customWidth="1"/>
    <col min="2068" max="2069" width="10.33203125" style="233" customWidth="1"/>
    <col min="2070" max="2306" width="9.109375" style="233"/>
    <col min="2307" max="2308" width="7.5546875" style="233" customWidth="1"/>
    <col min="2309" max="2309" width="24.6640625" style="233" customWidth="1"/>
    <col min="2310" max="2310" width="15.33203125" style="233" customWidth="1"/>
    <col min="2311" max="2311" width="27" style="233" customWidth="1"/>
    <col min="2312" max="2312" width="13.5546875" style="233" customWidth="1"/>
    <col min="2313" max="2313" width="16.44140625" style="233" customWidth="1"/>
    <col min="2314" max="2314" width="16.33203125" style="233" customWidth="1"/>
    <col min="2315" max="2322" width="0" style="233" hidden="1" customWidth="1"/>
    <col min="2323" max="2323" width="16.33203125" style="233" customWidth="1"/>
    <col min="2324" max="2325" width="10.33203125" style="233" customWidth="1"/>
    <col min="2326" max="2562" width="9.109375" style="233"/>
    <col min="2563" max="2564" width="7.5546875" style="233" customWidth="1"/>
    <col min="2565" max="2565" width="24.6640625" style="233" customWidth="1"/>
    <col min="2566" max="2566" width="15.33203125" style="233" customWidth="1"/>
    <col min="2567" max="2567" width="27" style="233" customWidth="1"/>
    <col min="2568" max="2568" width="13.5546875" style="233" customWidth="1"/>
    <col min="2569" max="2569" width="16.44140625" style="233" customWidth="1"/>
    <col min="2570" max="2570" width="16.33203125" style="233" customWidth="1"/>
    <col min="2571" max="2578" width="0" style="233" hidden="1" customWidth="1"/>
    <col min="2579" max="2579" width="16.33203125" style="233" customWidth="1"/>
    <col min="2580" max="2581" width="10.33203125" style="233" customWidth="1"/>
    <col min="2582" max="2818" width="9.109375" style="233"/>
    <col min="2819" max="2820" width="7.5546875" style="233" customWidth="1"/>
    <col min="2821" max="2821" width="24.6640625" style="233" customWidth="1"/>
    <col min="2822" max="2822" width="15.33203125" style="233" customWidth="1"/>
    <col min="2823" max="2823" width="27" style="233" customWidth="1"/>
    <col min="2824" max="2824" width="13.5546875" style="233" customWidth="1"/>
    <col min="2825" max="2825" width="16.44140625" style="233" customWidth="1"/>
    <col min="2826" max="2826" width="16.33203125" style="233" customWidth="1"/>
    <col min="2827" max="2834" width="0" style="233" hidden="1" customWidth="1"/>
    <col min="2835" max="2835" width="16.33203125" style="233" customWidth="1"/>
    <col min="2836" max="2837" width="10.33203125" style="233" customWidth="1"/>
    <col min="2838" max="3074" width="9.109375" style="233"/>
    <col min="3075" max="3076" width="7.5546875" style="233" customWidth="1"/>
    <col min="3077" max="3077" width="24.6640625" style="233" customWidth="1"/>
    <col min="3078" max="3078" width="15.33203125" style="233" customWidth="1"/>
    <col min="3079" max="3079" width="27" style="233" customWidth="1"/>
    <col min="3080" max="3080" width="13.5546875" style="233" customWidth="1"/>
    <col min="3081" max="3081" width="16.44140625" style="233" customWidth="1"/>
    <col min="3082" max="3082" width="16.33203125" style="233" customWidth="1"/>
    <col min="3083" max="3090" width="0" style="233" hidden="1" customWidth="1"/>
    <col min="3091" max="3091" width="16.33203125" style="233" customWidth="1"/>
    <col min="3092" max="3093" width="10.33203125" style="233" customWidth="1"/>
    <col min="3094" max="3330" width="9.109375" style="233"/>
    <col min="3331" max="3332" width="7.5546875" style="233" customWidth="1"/>
    <col min="3333" max="3333" width="24.6640625" style="233" customWidth="1"/>
    <col min="3334" max="3334" width="15.33203125" style="233" customWidth="1"/>
    <col min="3335" max="3335" width="27" style="233" customWidth="1"/>
    <col min="3336" max="3336" width="13.5546875" style="233" customWidth="1"/>
    <col min="3337" max="3337" width="16.44140625" style="233" customWidth="1"/>
    <col min="3338" max="3338" width="16.33203125" style="233" customWidth="1"/>
    <col min="3339" max="3346" width="0" style="233" hidden="1" customWidth="1"/>
    <col min="3347" max="3347" width="16.33203125" style="233" customWidth="1"/>
    <col min="3348" max="3349" width="10.33203125" style="233" customWidth="1"/>
    <col min="3350" max="3586" width="9.109375" style="233"/>
    <col min="3587" max="3588" width="7.5546875" style="233" customWidth="1"/>
    <col min="3589" max="3589" width="24.6640625" style="233" customWidth="1"/>
    <col min="3590" max="3590" width="15.33203125" style="233" customWidth="1"/>
    <col min="3591" max="3591" width="27" style="233" customWidth="1"/>
    <col min="3592" max="3592" width="13.5546875" style="233" customWidth="1"/>
    <col min="3593" max="3593" width="16.44140625" style="233" customWidth="1"/>
    <col min="3594" max="3594" width="16.33203125" style="233" customWidth="1"/>
    <col min="3595" max="3602" width="0" style="233" hidden="1" customWidth="1"/>
    <col min="3603" max="3603" width="16.33203125" style="233" customWidth="1"/>
    <col min="3604" max="3605" width="10.33203125" style="233" customWidth="1"/>
    <col min="3606" max="3842" width="9.109375" style="233"/>
    <col min="3843" max="3844" width="7.5546875" style="233" customWidth="1"/>
    <col min="3845" max="3845" width="24.6640625" style="233" customWidth="1"/>
    <col min="3846" max="3846" width="15.33203125" style="233" customWidth="1"/>
    <col min="3847" max="3847" width="27" style="233" customWidth="1"/>
    <col min="3848" max="3848" width="13.5546875" style="233" customWidth="1"/>
    <col min="3849" max="3849" width="16.44140625" style="233" customWidth="1"/>
    <col min="3850" max="3850" width="16.33203125" style="233" customWidth="1"/>
    <col min="3851" max="3858" width="0" style="233" hidden="1" customWidth="1"/>
    <col min="3859" max="3859" width="16.33203125" style="233" customWidth="1"/>
    <col min="3860" max="3861" width="10.33203125" style="233" customWidth="1"/>
    <col min="3862" max="4098" width="9.109375" style="233"/>
    <col min="4099" max="4100" width="7.5546875" style="233" customWidth="1"/>
    <col min="4101" max="4101" width="24.6640625" style="233" customWidth="1"/>
    <col min="4102" max="4102" width="15.33203125" style="233" customWidth="1"/>
    <col min="4103" max="4103" width="27" style="233" customWidth="1"/>
    <col min="4104" max="4104" width="13.5546875" style="233" customWidth="1"/>
    <col min="4105" max="4105" width="16.44140625" style="233" customWidth="1"/>
    <col min="4106" max="4106" width="16.33203125" style="233" customWidth="1"/>
    <col min="4107" max="4114" width="0" style="233" hidden="1" customWidth="1"/>
    <col min="4115" max="4115" width="16.33203125" style="233" customWidth="1"/>
    <col min="4116" max="4117" width="10.33203125" style="233" customWidth="1"/>
    <col min="4118" max="4354" width="9.109375" style="233"/>
    <col min="4355" max="4356" width="7.5546875" style="233" customWidth="1"/>
    <col min="4357" max="4357" width="24.6640625" style="233" customWidth="1"/>
    <col min="4358" max="4358" width="15.33203125" style="233" customWidth="1"/>
    <col min="4359" max="4359" width="27" style="233" customWidth="1"/>
    <col min="4360" max="4360" width="13.5546875" style="233" customWidth="1"/>
    <col min="4361" max="4361" width="16.44140625" style="233" customWidth="1"/>
    <col min="4362" max="4362" width="16.33203125" style="233" customWidth="1"/>
    <col min="4363" max="4370" width="0" style="233" hidden="1" customWidth="1"/>
    <col min="4371" max="4371" width="16.33203125" style="233" customWidth="1"/>
    <col min="4372" max="4373" width="10.33203125" style="233" customWidth="1"/>
    <col min="4374" max="4610" width="9.109375" style="233"/>
    <col min="4611" max="4612" width="7.5546875" style="233" customWidth="1"/>
    <col min="4613" max="4613" width="24.6640625" style="233" customWidth="1"/>
    <col min="4614" max="4614" width="15.33203125" style="233" customWidth="1"/>
    <col min="4615" max="4615" width="27" style="233" customWidth="1"/>
    <col min="4616" max="4616" width="13.5546875" style="233" customWidth="1"/>
    <col min="4617" max="4617" width="16.44140625" style="233" customWidth="1"/>
    <col min="4618" max="4618" width="16.33203125" style="233" customWidth="1"/>
    <col min="4619" max="4626" width="0" style="233" hidden="1" customWidth="1"/>
    <col min="4627" max="4627" width="16.33203125" style="233" customWidth="1"/>
    <col min="4628" max="4629" width="10.33203125" style="233" customWidth="1"/>
    <col min="4630" max="4866" width="9.109375" style="233"/>
    <col min="4867" max="4868" width="7.5546875" style="233" customWidth="1"/>
    <col min="4869" max="4869" width="24.6640625" style="233" customWidth="1"/>
    <col min="4870" max="4870" width="15.33203125" style="233" customWidth="1"/>
    <col min="4871" max="4871" width="27" style="233" customWidth="1"/>
    <col min="4872" max="4872" width="13.5546875" style="233" customWidth="1"/>
    <col min="4873" max="4873" width="16.44140625" style="233" customWidth="1"/>
    <col min="4874" max="4874" width="16.33203125" style="233" customWidth="1"/>
    <col min="4875" max="4882" width="0" style="233" hidden="1" customWidth="1"/>
    <col min="4883" max="4883" width="16.33203125" style="233" customWidth="1"/>
    <col min="4884" max="4885" width="10.33203125" style="233" customWidth="1"/>
    <col min="4886" max="5122" width="9.109375" style="233"/>
    <col min="5123" max="5124" width="7.5546875" style="233" customWidth="1"/>
    <col min="5125" max="5125" width="24.6640625" style="233" customWidth="1"/>
    <col min="5126" max="5126" width="15.33203125" style="233" customWidth="1"/>
    <col min="5127" max="5127" width="27" style="233" customWidth="1"/>
    <col min="5128" max="5128" width="13.5546875" style="233" customWidth="1"/>
    <col min="5129" max="5129" width="16.44140625" style="233" customWidth="1"/>
    <col min="5130" max="5130" width="16.33203125" style="233" customWidth="1"/>
    <col min="5131" max="5138" width="0" style="233" hidden="1" customWidth="1"/>
    <col min="5139" max="5139" width="16.33203125" style="233" customWidth="1"/>
    <col min="5140" max="5141" width="10.33203125" style="233" customWidth="1"/>
    <col min="5142" max="5378" width="9.109375" style="233"/>
    <col min="5379" max="5380" width="7.5546875" style="233" customWidth="1"/>
    <col min="5381" max="5381" width="24.6640625" style="233" customWidth="1"/>
    <col min="5382" max="5382" width="15.33203125" style="233" customWidth="1"/>
    <col min="5383" max="5383" width="27" style="233" customWidth="1"/>
    <col min="5384" max="5384" width="13.5546875" style="233" customWidth="1"/>
    <col min="5385" max="5385" width="16.44140625" style="233" customWidth="1"/>
    <col min="5386" max="5386" width="16.33203125" style="233" customWidth="1"/>
    <col min="5387" max="5394" width="0" style="233" hidden="1" customWidth="1"/>
    <col min="5395" max="5395" width="16.33203125" style="233" customWidth="1"/>
    <col min="5396" max="5397" width="10.33203125" style="233" customWidth="1"/>
    <col min="5398" max="5634" width="9.109375" style="233"/>
    <col min="5635" max="5636" width="7.5546875" style="233" customWidth="1"/>
    <col min="5637" max="5637" width="24.6640625" style="233" customWidth="1"/>
    <col min="5638" max="5638" width="15.33203125" style="233" customWidth="1"/>
    <col min="5639" max="5639" width="27" style="233" customWidth="1"/>
    <col min="5640" max="5640" width="13.5546875" style="233" customWidth="1"/>
    <col min="5641" max="5641" width="16.44140625" style="233" customWidth="1"/>
    <col min="5642" max="5642" width="16.33203125" style="233" customWidth="1"/>
    <col min="5643" max="5650" width="0" style="233" hidden="1" customWidth="1"/>
    <col min="5651" max="5651" width="16.33203125" style="233" customWidth="1"/>
    <col min="5652" max="5653" width="10.33203125" style="233" customWidth="1"/>
    <col min="5654" max="5890" width="9.109375" style="233"/>
    <col min="5891" max="5892" width="7.5546875" style="233" customWidth="1"/>
    <col min="5893" max="5893" width="24.6640625" style="233" customWidth="1"/>
    <col min="5894" max="5894" width="15.33203125" style="233" customWidth="1"/>
    <col min="5895" max="5895" width="27" style="233" customWidth="1"/>
    <col min="5896" max="5896" width="13.5546875" style="233" customWidth="1"/>
    <col min="5897" max="5897" width="16.44140625" style="233" customWidth="1"/>
    <col min="5898" max="5898" width="16.33203125" style="233" customWidth="1"/>
    <col min="5899" max="5906" width="0" style="233" hidden="1" customWidth="1"/>
    <col min="5907" max="5907" width="16.33203125" style="233" customWidth="1"/>
    <col min="5908" max="5909" width="10.33203125" style="233" customWidth="1"/>
    <col min="5910" max="6146" width="9.109375" style="233"/>
    <col min="6147" max="6148" width="7.5546875" style="233" customWidth="1"/>
    <col min="6149" max="6149" width="24.6640625" style="233" customWidth="1"/>
    <col min="6150" max="6150" width="15.33203125" style="233" customWidth="1"/>
    <col min="6151" max="6151" width="27" style="233" customWidth="1"/>
    <col min="6152" max="6152" width="13.5546875" style="233" customWidth="1"/>
    <col min="6153" max="6153" width="16.44140625" style="233" customWidth="1"/>
    <col min="6154" max="6154" width="16.33203125" style="233" customWidth="1"/>
    <col min="6155" max="6162" width="0" style="233" hidden="1" customWidth="1"/>
    <col min="6163" max="6163" width="16.33203125" style="233" customWidth="1"/>
    <col min="6164" max="6165" width="10.33203125" style="233" customWidth="1"/>
    <col min="6166" max="6402" width="9.109375" style="233"/>
    <col min="6403" max="6404" width="7.5546875" style="233" customWidth="1"/>
    <col min="6405" max="6405" width="24.6640625" style="233" customWidth="1"/>
    <col min="6406" max="6406" width="15.33203125" style="233" customWidth="1"/>
    <col min="6407" max="6407" width="27" style="233" customWidth="1"/>
    <col min="6408" max="6408" width="13.5546875" style="233" customWidth="1"/>
    <col min="6409" max="6409" width="16.44140625" style="233" customWidth="1"/>
    <col min="6410" max="6410" width="16.33203125" style="233" customWidth="1"/>
    <col min="6411" max="6418" width="0" style="233" hidden="1" customWidth="1"/>
    <col min="6419" max="6419" width="16.33203125" style="233" customWidth="1"/>
    <col min="6420" max="6421" width="10.33203125" style="233" customWidth="1"/>
    <col min="6422" max="6658" width="9.109375" style="233"/>
    <col min="6659" max="6660" width="7.5546875" style="233" customWidth="1"/>
    <col min="6661" max="6661" width="24.6640625" style="233" customWidth="1"/>
    <col min="6662" max="6662" width="15.33203125" style="233" customWidth="1"/>
    <col min="6663" max="6663" width="27" style="233" customWidth="1"/>
    <col min="6664" max="6664" width="13.5546875" style="233" customWidth="1"/>
    <col min="6665" max="6665" width="16.44140625" style="233" customWidth="1"/>
    <col min="6666" max="6666" width="16.33203125" style="233" customWidth="1"/>
    <col min="6667" max="6674" width="0" style="233" hidden="1" customWidth="1"/>
    <col min="6675" max="6675" width="16.33203125" style="233" customWidth="1"/>
    <col min="6676" max="6677" width="10.33203125" style="233" customWidth="1"/>
    <col min="6678" max="6914" width="9.109375" style="233"/>
    <col min="6915" max="6916" width="7.5546875" style="233" customWidth="1"/>
    <col min="6917" max="6917" width="24.6640625" style="233" customWidth="1"/>
    <col min="6918" max="6918" width="15.33203125" style="233" customWidth="1"/>
    <col min="6919" max="6919" width="27" style="233" customWidth="1"/>
    <col min="6920" max="6920" width="13.5546875" style="233" customWidth="1"/>
    <col min="6921" max="6921" width="16.44140625" style="233" customWidth="1"/>
    <col min="6922" max="6922" width="16.33203125" style="233" customWidth="1"/>
    <col min="6923" max="6930" width="0" style="233" hidden="1" customWidth="1"/>
    <col min="6931" max="6931" width="16.33203125" style="233" customWidth="1"/>
    <col min="6932" max="6933" width="10.33203125" style="233" customWidth="1"/>
    <col min="6934" max="7170" width="9.109375" style="233"/>
    <col min="7171" max="7172" width="7.5546875" style="233" customWidth="1"/>
    <col min="7173" max="7173" width="24.6640625" style="233" customWidth="1"/>
    <col min="7174" max="7174" width="15.33203125" style="233" customWidth="1"/>
    <col min="7175" max="7175" width="27" style="233" customWidth="1"/>
    <col min="7176" max="7176" width="13.5546875" style="233" customWidth="1"/>
    <col min="7177" max="7177" width="16.44140625" style="233" customWidth="1"/>
    <col min="7178" max="7178" width="16.33203125" style="233" customWidth="1"/>
    <col min="7179" max="7186" width="0" style="233" hidden="1" customWidth="1"/>
    <col min="7187" max="7187" width="16.33203125" style="233" customWidth="1"/>
    <col min="7188" max="7189" width="10.33203125" style="233" customWidth="1"/>
    <col min="7190" max="7426" width="9.109375" style="233"/>
    <col min="7427" max="7428" width="7.5546875" style="233" customWidth="1"/>
    <col min="7429" max="7429" width="24.6640625" style="233" customWidth="1"/>
    <col min="7430" max="7430" width="15.33203125" style="233" customWidth="1"/>
    <col min="7431" max="7431" width="27" style="233" customWidth="1"/>
    <col min="7432" max="7432" width="13.5546875" style="233" customWidth="1"/>
    <col min="7433" max="7433" width="16.44140625" style="233" customWidth="1"/>
    <col min="7434" max="7434" width="16.33203125" style="233" customWidth="1"/>
    <col min="7435" max="7442" width="0" style="233" hidden="1" customWidth="1"/>
    <col min="7443" max="7443" width="16.33203125" style="233" customWidth="1"/>
    <col min="7444" max="7445" width="10.33203125" style="233" customWidth="1"/>
    <col min="7446" max="7682" width="9.109375" style="233"/>
    <col min="7683" max="7684" width="7.5546875" style="233" customWidth="1"/>
    <col min="7685" max="7685" width="24.6640625" style="233" customWidth="1"/>
    <col min="7686" max="7686" width="15.33203125" style="233" customWidth="1"/>
    <col min="7687" max="7687" width="27" style="233" customWidth="1"/>
    <col min="7688" max="7688" width="13.5546875" style="233" customWidth="1"/>
    <col min="7689" max="7689" width="16.44140625" style="233" customWidth="1"/>
    <col min="7690" max="7690" width="16.33203125" style="233" customWidth="1"/>
    <col min="7691" max="7698" width="0" style="233" hidden="1" customWidth="1"/>
    <col min="7699" max="7699" width="16.33203125" style="233" customWidth="1"/>
    <col min="7700" max="7701" width="10.33203125" style="233" customWidth="1"/>
    <col min="7702" max="7938" width="9.109375" style="233"/>
    <col min="7939" max="7940" width="7.5546875" style="233" customWidth="1"/>
    <col min="7941" max="7941" width="24.6640625" style="233" customWidth="1"/>
    <col min="7942" max="7942" width="15.33203125" style="233" customWidth="1"/>
    <col min="7943" max="7943" width="27" style="233" customWidth="1"/>
    <col min="7944" max="7944" width="13.5546875" style="233" customWidth="1"/>
    <col min="7945" max="7945" width="16.44140625" style="233" customWidth="1"/>
    <col min="7946" max="7946" width="16.33203125" style="233" customWidth="1"/>
    <col min="7947" max="7954" width="0" style="233" hidden="1" customWidth="1"/>
    <col min="7955" max="7955" width="16.33203125" style="233" customWidth="1"/>
    <col min="7956" max="7957" width="10.33203125" style="233" customWidth="1"/>
    <col min="7958" max="8194" width="9.109375" style="233"/>
    <col min="8195" max="8196" width="7.5546875" style="233" customWidth="1"/>
    <col min="8197" max="8197" width="24.6640625" style="233" customWidth="1"/>
    <col min="8198" max="8198" width="15.33203125" style="233" customWidth="1"/>
    <col min="8199" max="8199" width="27" style="233" customWidth="1"/>
    <col min="8200" max="8200" width="13.5546875" style="233" customWidth="1"/>
    <col min="8201" max="8201" width="16.44140625" style="233" customWidth="1"/>
    <col min="8202" max="8202" width="16.33203125" style="233" customWidth="1"/>
    <col min="8203" max="8210" width="0" style="233" hidden="1" customWidth="1"/>
    <col min="8211" max="8211" width="16.33203125" style="233" customWidth="1"/>
    <col min="8212" max="8213" width="10.33203125" style="233" customWidth="1"/>
    <col min="8214" max="8450" width="9.109375" style="233"/>
    <col min="8451" max="8452" width="7.5546875" style="233" customWidth="1"/>
    <col min="8453" max="8453" width="24.6640625" style="233" customWidth="1"/>
    <col min="8454" max="8454" width="15.33203125" style="233" customWidth="1"/>
    <col min="8455" max="8455" width="27" style="233" customWidth="1"/>
    <col min="8456" max="8456" width="13.5546875" style="233" customWidth="1"/>
    <col min="8457" max="8457" width="16.44140625" style="233" customWidth="1"/>
    <col min="8458" max="8458" width="16.33203125" style="233" customWidth="1"/>
    <col min="8459" max="8466" width="0" style="233" hidden="1" customWidth="1"/>
    <col min="8467" max="8467" width="16.33203125" style="233" customWidth="1"/>
    <col min="8468" max="8469" width="10.33203125" style="233" customWidth="1"/>
    <col min="8470" max="8706" width="9.109375" style="233"/>
    <col min="8707" max="8708" width="7.5546875" style="233" customWidth="1"/>
    <col min="8709" max="8709" width="24.6640625" style="233" customWidth="1"/>
    <col min="8710" max="8710" width="15.33203125" style="233" customWidth="1"/>
    <col min="8711" max="8711" width="27" style="233" customWidth="1"/>
    <col min="8712" max="8712" width="13.5546875" style="233" customWidth="1"/>
    <col min="8713" max="8713" width="16.44140625" style="233" customWidth="1"/>
    <col min="8714" max="8714" width="16.33203125" style="233" customWidth="1"/>
    <col min="8715" max="8722" width="0" style="233" hidden="1" customWidth="1"/>
    <col min="8723" max="8723" width="16.33203125" style="233" customWidth="1"/>
    <col min="8724" max="8725" width="10.33203125" style="233" customWidth="1"/>
    <col min="8726" max="8962" width="9.109375" style="233"/>
    <col min="8963" max="8964" width="7.5546875" style="233" customWidth="1"/>
    <col min="8965" max="8965" width="24.6640625" style="233" customWidth="1"/>
    <col min="8966" max="8966" width="15.33203125" style="233" customWidth="1"/>
    <col min="8967" max="8967" width="27" style="233" customWidth="1"/>
    <col min="8968" max="8968" width="13.5546875" style="233" customWidth="1"/>
    <col min="8969" max="8969" width="16.44140625" style="233" customWidth="1"/>
    <col min="8970" max="8970" width="16.33203125" style="233" customWidth="1"/>
    <col min="8971" max="8978" width="0" style="233" hidden="1" customWidth="1"/>
    <col min="8979" max="8979" width="16.33203125" style="233" customWidth="1"/>
    <col min="8980" max="8981" width="10.33203125" style="233" customWidth="1"/>
    <col min="8982" max="9218" width="9.109375" style="233"/>
    <col min="9219" max="9220" width="7.5546875" style="233" customWidth="1"/>
    <col min="9221" max="9221" width="24.6640625" style="233" customWidth="1"/>
    <col min="9222" max="9222" width="15.33203125" style="233" customWidth="1"/>
    <col min="9223" max="9223" width="27" style="233" customWidth="1"/>
    <col min="9224" max="9224" width="13.5546875" style="233" customWidth="1"/>
    <col min="9225" max="9225" width="16.44140625" style="233" customWidth="1"/>
    <col min="9226" max="9226" width="16.33203125" style="233" customWidth="1"/>
    <col min="9227" max="9234" width="0" style="233" hidden="1" customWidth="1"/>
    <col min="9235" max="9235" width="16.33203125" style="233" customWidth="1"/>
    <col min="9236" max="9237" width="10.33203125" style="233" customWidth="1"/>
    <col min="9238" max="9474" width="9.109375" style="233"/>
    <col min="9475" max="9476" width="7.5546875" style="233" customWidth="1"/>
    <col min="9477" max="9477" width="24.6640625" style="233" customWidth="1"/>
    <col min="9478" max="9478" width="15.33203125" style="233" customWidth="1"/>
    <col min="9479" max="9479" width="27" style="233" customWidth="1"/>
    <col min="9480" max="9480" width="13.5546875" style="233" customWidth="1"/>
    <col min="9481" max="9481" width="16.44140625" style="233" customWidth="1"/>
    <col min="9482" max="9482" width="16.33203125" style="233" customWidth="1"/>
    <col min="9483" max="9490" width="0" style="233" hidden="1" customWidth="1"/>
    <col min="9491" max="9491" width="16.33203125" style="233" customWidth="1"/>
    <col min="9492" max="9493" width="10.33203125" style="233" customWidth="1"/>
    <col min="9494" max="9730" width="9.109375" style="233"/>
    <col min="9731" max="9732" width="7.5546875" style="233" customWidth="1"/>
    <col min="9733" max="9733" width="24.6640625" style="233" customWidth="1"/>
    <col min="9734" max="9734" width="15.33203125" style="233" customWidth="1"/>
    <col min="9735" max="9735" width="27" style="233" customWidth="1"/>
    <col min="9736" max="9736" width="13.5546875" style="233" customWidth="1"/>
    <col min="9737" max="9737" width="16.44140625" style="233" customWidth="1"/>
    <col min="9738" max="9738" width="16.33203125" style="233" customWidth="1"/>
    <col min="9739" max="9746" width="0" style="233" hidden="1" customWidth="1"/>
    <col min="9747" max="9747" width="16.33203125" style="233" customWidth="1"/>
    <col min="9748" max="9749" width="10.33203125" style="233" customWidth="1"/>
    <col min="9750" max="9986" width="9.109375" style="233"/>
    <col min="9987" max="9988" width="7.5546875" style="233" customWidth="1"/>
    <col min="9989" max="9989" width="24.6640625" style="233" customWidth="1"/>
    <col min="9990" max="9990" width="15.33203125" style="233" customWidth="1"/>
    <col min="9991" max="9991" width="27" style="233" customWidth="1"/>
    <col min="9992" max="9992" width="13.5546875" style="233" customWidth="1"/>
    <col min="9993" max="9993" width="16.44140625" style="233" customWidth="1"/>
    <col min="9994" max="9994" width="16.33203125" style="233" customWidth="1"/>
    <col min="9995" max="10002" width="0" style="233" hidden="1" customWidth="1"/>
    <col min="10003" max="10003" width="16.33203125" style="233" customWidth="1"/>
    <col min="10004" max="10005" width="10.33203125" style="233" customWidth="1"/>
    <col min="10006" max="10242" width="9.109375" style="233"/>
    <col min="10243" max="10244" width="7.5546875" style="233" customWidth="1"/>
    <col min="10245" max="10245" width="24.6640625" style="233" customWidth="1"/>
    <col min="10246" max="10246" width="15.33203125" style="233" customWidth="1"/>
    <col min="10247" max="10247" width="27" style="233" customWidth="1"/>
    <col min="10248" max="10248" width="13.5546875" style="233" customWidth="1"/>
    <col min="10249" max="10249" width="16.44140625" style="233" customWidth="1"/>
    <col min="10250" max="10250" width="16.33203125" style="233" customWidth="1"/>
    <col min="10251" max="10258" width="0" style="233" hidden="1" customWidth="1"/>
    <col min="10259" max="10259" width="16.33203125" style="233" customWidth="1"/>
    <col min="10260" max="10261" width="10.33203125" style="233" customWidth="1"/>
    <col min="10262" max="10498" width="9.109375" style="233"/>
    <col min="10499" max="10500" width="7.5546875" style="233" customWidth="1"/>
    <col min="10501" max="10501" width="24.6640625" style="233" customWidth="1"/>
    <col min="10502" max="10502" width="15.33203125" style="233" customWidth="1"/>
    <col min="10503" max="10503" width="27" style="233" customWidth="1"/>
    <col min="10504" max="10504" width="13.5546875" style="233" customWidth="1"/>
    <col min="10505" max="10505" width="16.44140625" style="233" customWidth="1"/>
    <col min="10506" max="10506" width="16.33203125" style="233" customWidth="1"/>
    <col min="10507" max="10514" width="0" style="233" hidden="1" customWidth="1"/>
    <col min="10515" max="10515" width="16.33203125" style="233" customWidth="1"/>
    <col min="10516" max="10517" width="10.33203125" style="233" customWidth="1"/>
    <col min="10518" max="10754" width="9.109375" style="233"/>
    <col min="10755" max="10756" width="7.5546875" style="233" customWidth="1"/>
    <col min="10757" max="10757" width="24.6640625" style="233" customWidth="1"/>
    <col min="10758" max="10758" width="15.33203125" style="233" customWidth="1"/>
    <col min="10759" max="10759" width="27" style="233" customWidth="1"/>
    <col min="10760" max="10760" width="13.5546875" style="233" customWidth="1"/>
    <col min="10761" max="10761" width="16.44140625" style="233" customWidth="1"/>
    <col min="10762" max="10762" width="16.33203125" style="233" customWidth="1"/>
    <col min="10763" max="10770" width="0" style="233" hidden="1" customWidth="1"/>
    <col min="10771" max="10771" width="16.33203125" style="233" customWidth="1"/>
    <col min="10772" max="10773" width="10.33203125" style="233" customWidth="1"/>
    <col min="10774" max="11010" width="9.109375" style="233"/>
    <col min="11011" max="11012" width="7.5546875" style="233" customWidth="1"/>
    <col min="11013" max="11013" width="24.6640625" style="233" customWidth="1"/>
    <col min="11014" max="11014" width="15.33203125" style="233" customWidth="1"/>
    <col min="11015" max="11015" width="27" style="233" customWidth="1"/>
    <col min="11016" max="11016" width="13.5546875" style="233" customWidth="1"/>
    <col min="11017" max="11017" width="16.44140625" style="233" customWidth="1"/>
    <col min="11018" max="11018" width="16.33203125" style="233" customWidth="1"/>
    <col min="11019" max="11026" width="0" style="233" hidden="1" customWidth="1"/>
    <col min="11027" max="11027" width="16.33203125" style="233" customWidth="1"/>
    <col min="11028" max="11029" width="10.33203125" style="233" customWidth="1"/>
    <col min="11030" max="11266" width="9.109375" style="233"/>
    <col min="11267" max="11268" width="7.5546875" style="233" customWidth="1"/>
    <col min="11269" max="11269" width="24.6640625" style="233" customWidth="1"/>
    <col min="11270" max="11270" width="15.33203125" style="233" customWidth="1"/>
    <col min="11271" max="11271" width="27" style="233" customWidth="1"/>
    <col min="11272" max="11272" width="13.5546875" style="233" customWidth="1"/>
    <col min="11273" max="11273" width="16.44140625" style="233" customWidth="1"/>
    <col min="11274" max="11274" width="16.33203125" style="233" customWidth="1"/>
    <col min="11275" max="11282" width="0" style="233" hidden="1" customWidth="1"/>
    <col min="11283" max="11283" width="16.33203125" style="233" customWidth="1"/>
    <col min="11284" max="11285" width="10.33203125" style="233" customWidth="1"/>
    <col min="11286" max="11522" width="9.109375" style="233"/>
    <col min="11523" max="11524" width="7.5546875" style="233" customWidth="1"/>
    <col min="11525" max="11525" width="24.6640625" style="233" customWidth="1"/>
    <col min="11526" max="11526" width="15.33203125" style="233" customWidth="1"/>
    <col min="11527" max="11527" width="27" style="233" customWidth="1"/>
    <col min="11528" max="11528" width="13.5546875" style="233" customWidth="1"/>
    <col min="11529" max="11529" width="16.44140625" style="233" customWidth="1"/>
    <col min="11530" max="11530" width="16.33203125" style="233" customWidth="1"/>
    <col min="11531" max="11538" width="0" style="233" hidden="1" customWidth="1"/>
    <col min="11539" max="11539" width="16.33203125" style="233" customWidth="1"/>
    <col min="11540" max="11541" width="10.33203125" style="233" customWidth="1"/>
    <col min="11542" max="11778" width="9.109375" style="233"/>
    <col min="11779" max="11780" width="7.5546875" style="233" customWidth="1"/>
    <col min="11781" max="11781" width="24.6640625" style="233" customWidth="1"/>
    <col min="11782" max="11782" width="15.33203125" style="233" customWidth="1"/>
    <col min="11783" max="11783" width="27" style="233" customWidth="1"/>
    <col min="11784" max="11784" width="13.5546875" style="233" customWidth="1"/>
    <col min="11785" max="11785" width="16.44140625" style="233" customWidth="1"/>
    <col min="11786" max="11786" width="16.33203125" style="233" customWidth="1"/>
    <col min="11787" max="11794" width="0" style="233" hidden="1" customWidth="1"/>
    <col min="11795" max="11795" width="16.33203125" style="233" customWidth="1"/>
    <col min="11796" max="11797" width="10.33203125" style="233" customWidth="1"/>
    <col min="11798" max="12034" width="9.109375" style="233"/>
    <col min="12035" max="12036" width="7.5546875" style="233" customWidth="1"/>
    <col min="12037" max="12037" width="24.6640625" style="233" customWidth="1"/>
    <col min="12038" max="12038" width="15.33203125" style="233" customWidth="1"/>
    <col min="12039" max="12039" width="27" style="233" customWidth="1"/>
    <col min="12040" max="12040" width="13.5546875" style="233" customWidth="1"/>
    <col min="12041" max="12041" width="16.44140625" style="233" customWidth="1"/>
    <col min="12042" max="12042" width="16.33203125" style="233" customWidth="1"/>
    <col min="12043" max="12050" width="0" style="233" hidden="1" customWidth="1"/>
    <col min="12051" max="12051" width="16.33203125" style="233" customWidth="1"/>
    <col min="12052" max="12053" width="10.33203125" style="233" customWidth="1"/>
    <col min="12054" max="12290" width="9.109375" style="233"/>
    <col min="12291" max="12292" width="7.5546875" style="233" customWidth="1"/>
    <col min="12293" max="12293" width="24.6640625" style="233" customWidth="1"/>
    <col min="12294" max="12294" width="15.33203125" style="233" customWidth="1"/>
    <col min="12295" max="12295" width="27" style="233" customWidth="1"/>
    <col min="12296" max="12296" width="13.5546875" style="233" customWidth="1"/>
    <col min="12297" max="12297" width="16.44140625" style="233" customWidth="1"/>
    <col min="12298" max="12298" width="16.33203125" style="233" customWidth="1"/>
    <col min="12299" max="12306" width="0" style="233" hidden="1" customWidth="1"/>
    <col min="12307" max="12307" width="16.33203125" style="233" customWidth="1"/>
    <col min="12308" max="12309" width="10.33203125" style="233" customWidth="1"/>
    <col min="12310" max="12546" width="9.109375" style="233"/>
    <col min="12547" max="12548" width="7.5546875" style="233" customWidth="1"/>
    <col min="12549" max="12549" width="24.6640625" style="233" customWidth="1"/>
    <col min="12550" max="12550" width="15.33203125" style="233" customWidth="1"/>
    <col min="12551" max="12551" width="27" style="233" customWidth="1"/>
    <col min="12552" max="12552" width="13.5546875" style="233" customWidth="1"/>
    <col min="12553" max="12553" width="16.44140625" style="233" customWidth="1"/>
    <col min="12554" max="12554" width="16.33203125" style="233" customWidth="1"/>
    <col min="12555" max="12562" width="0" style="233" hidden="1" customWidth="1"/>
    <col min="12563" max="12563" width="16.33203125" style="233" customWidth="1"/>
    <col min="12564" max="12565" width="10.33203125" style="233" customWidth="1"/>
    <col min="12566" max="12802" width="9.109375" style="233"/>
    <col min="12803" max="12804" width="7.5546875" style="233" customWidth="1"/>
    <col min="12805" max="12805" width="24.6640625" style="233" customWidth="1"/>
    <col min="12806" max="12806" width="15.33203125" style="233" customWidth="1"/>
    <col min="12807" max="12807" width="27" style="233" customWidth="1"/>
    <col min="12808" max="12808" width="13.5546875" style="233" customWidth="1"/>
    <col min="12809" max="12809" width="16.44140625" style="233" customWidth="1"/>
    <col min="12810" max="12810" width="16.33203125" style="233" customWidth="1"/>
    <col min="12811" max="12818" width="0" style="233" hidden="1" customWidth="1"/>
    <col min="12819" max="12819" width="16.33203125" style="233" customWidth="1"/>
    <col min="12820" max="12821" width="10.33203125" style="233" customWidth="1"/>
    <col min="12822" max="13058" width="9.109375" style="233"/>
    <col min="13059" max="13060" width="7.5546875" style="233" customWidth="1"/>
    <col min="13061" max="13061" width="24.6640625" style="233" customWidth="1"/>
    <col min="13062" max="13062" width="15.33203125" style="233" customWidth="1"/>
    <col min="13063" max="13063" width="27" style="233" customWidth="1"/>
    <col min="13064" max="13064" width="13.5546875" style="233" customWidth="1"/>
    <col min="13065" max="13065" width="16.44140625" style="233" customWidth="1"/>
    <col min="13066" max="13066" width="16.33203125" style="233" customWidth="1"/>
    <col min="13067" max="13074" width="0" style="233" hidden="1" customWidth="1"/>
    <col min="13075" max="13075" width="16.33203125" style="233" customWidth="1"/>
    <col min="13076" max="13077" width="10.33203125" style="233" customWidth="1"/>
    <col min="13078" max="13314" width="9.109375" style="233"/>
    <col min="13315" max="13316" width="7.5546875" style="233" customWidth="1"/>
    <col min="13317" max="13317" width="24.6640625" style="233" customWidth="1"/>
    <col min="13318" max="13318" width="15.33203125" style="233" customWidth="1"/>
    <col min="13319" max="13319" width="27" style="233" customWidth="1"/>
    <col min="13320" max="13320" width="13.5546875" style="233" customWidth="1"/>
    <col min="13321" max="13321" width="16.44140625" style="233" customWidth="1"/>
    <col min="13322" max="13322" width="16.33203125" style="233" customWidth="1"/>
    <col min="13323" max="13330" width="0" style="233" hidden="1" customWidth="1"/>
    <col min="13331" max="13331" width="16.33203125" style="233" customWidth="1"/>
    <col min="13332" max="13333" width="10.33203125" style="233" customWidth="1"/>
    <col min="13334" max="13570" width="9.109375" style="233"/>
    <col min="13571" max="13572" width="7.5546875" style="233" customWidth="1"/>
    <col min="13573" max="13573" width="24.6640625" style="233" customWidth="1"/>
    <col min="13574" max="13574" width="15.33203125" style="233" customWidth="1"/>
    <col min="13575" max="13575" width="27" style="233" customWidth="1"/>
    <col min="13576" max="13576" width="13.5546875" style="233" customWidth="1"/>
    <col min="13577" max="13577" width="16.44140625" style="233" customWidth="1"/>
    <col min="13578" max="13578" width="16.33203125" style="233" customWidth="1"/>
    <col min="13579" max="13586" width="0" style="233" hidden="1" customWidth="1"/>
    <col min="13587" max="13587" width="16.33203125" style="233" customWidth="1"/>
    <col min="13588" max="13589" width="10.33203125" style="233" customWidth="1"/>
    <col min="13590" max="13826" width="9.109375" style="233"/>
    <col min="13827" max="13828" width="7.5546875" style="233" customWidth="1"/>
    <col min="13829" max="13829" width="24.6640625" style="233" customWidth="1"/>
    <col min="13830" max="13830" width="15.33203125" style="233" customWidth="1"/>
    <col min="13831" max="13831" width="27" style="233" customWidth="1"/>
    <col min="13832" max="13832" width="13.5546875" style="233" customWidth="1"/>
    <col min="13833" max="13833" width="16.44140625" style="233" customWidth="1"/>
    <col min="13834" max="13834" width="16.33203125" style="233" customWidth="1"/>
    <col min="13835" max="13842" width="0" style="233" hidden="1" customWidth="1"/>
    <col min="13843" max="13843" width="16.33203125" style="233" customWidth="1"/>
    <col min="13844" max="13845" width="10.33203125" style="233" customWidth="1"/>
    <col min="13846" max="14082" width="9.109375" style="233"/>
    <col min="14083" max="14084" width="7.5546875" style="233" customWidth="1"/>
    <col min="14085" max="14085" width="24.6640625" style="233" customWidth="1"/>
    <col min="14086" max="14086" width="15.33203125" style="233" customWidth="1"/>
    <col min="14087" max="14087" width="27" style="233" customWidth="1"/>
    <col min="14088" max="14088" width="13.5546875" style="233" customWidth="1"/>
    <col min="14089" max="14089" width="16.44140625" style="233" customWidth="1"/>
    <col min="14090" max="14090" width="16.33203125" style="233" customWidth="1"/>
    <col min="14091" max="14098" width="0" style="233" hidden="1" customWidth="1"/>
    <col min="14099" max="14099" width="16.33203125" style="233" customWidth="1"/>
    <col min="14100" max="14101" width="10.33203125" style="233" customWidth="1"/>
    <col min="14102" max="14338" width="9.109375" style="233"/>
    <col min="14339" max="14340" width="7.5546875" style="233" customWidth="1"/>
    <col min="14341" max="14341" width="24.6640625" style="233" customWidth="1"/>
    <col min="14342" max="14342" width="15.33203125" style="233" customWidth="1"/>
    <col min="14343" max="14343" width="27" style="233" customWidth="1"/>
    <col min="14344" max="14344" width="13.5546875" style="233" customWidth="1"/>
    <col min="14345" max="14345" width="16.44140625" style="233" customWidth="1"/>
    <col min="14346" max="14346" width="16.33203125" style="233" customWidth="1"/>
    <col min="14347" max="14354" width="0" style="233" hidden="1" customWidth="1"/>
    <col min="14355" max="14355" width="16.33203125" style="233" customWidth="1"/>
    <col min="14356" max="14357" width="10.33203125" style="233" customWidth="1"/>
    <col min="14358" max="14594" width="9.109375" style="233"/>
    <col min="14595" max="14596" width="7.5546875" style="233" customWidth="1"/>
    <col min="14597" max="14597" width="24.6640625" style="233" customWidth="1"/>
    <col min="14598" max="14598" width="15.33203125" style="233" customWidth="1"/>
    <col min="14599" max="14599" width="27" style="233" customWidth="1"/>
    <col min="14600" max="14600" width="13.5546875" style="233" customWidth="1"/>
    <col min="14601" max="14601" width="16.44140625" style="233" customWidth="1"/>
    <col min="14602" max="14602" width="16.33203125" style="233" customWidth="1"/>
    <col min="14603" max="14610" width="0" style="233" hidden="1" customWidth="1"/>
    <col min="14611" max="14611" width="16.33203125" style="233" customWidth="1"/>
    <col min="14612" max="14613" width="10.33203125" style="233" customWidth="1"/>
    <col min="14614" max="14850" width="9.109375" style="233"/>
    <col min="14851" max="14852" width="7.5546875" style="233" customWidth="1"/>
    <col min="14853" max="14853" width="24.6640625" style="233" customWidth="1"/>
    <col min="14854" max="14854" width="15.33203125" style="233" customWidth="1"/>
    <col min="14855" max="14855" width="27" style="233" customWidth="1"/>
    <col min="14856" max="14856" width="13.5546875" style="233" customWidth="1"/>
    <col min="14857" max="14857" width="16.44140625" style="233" customWidth="1"/>
    <col min="14858" max="14858" width="16.33203125" style="233" customWidth="1"/>
    <col min="14859" max="14866" width="0" style="233" hidden="1" customWidth="1"/>
    <col min="14867" max="14867" width="16.33203125" style="233" customWidth="1"/>
    <col min="14868" max="14869" width="10.33203125" style="233" customWidth="1"/>
    <col min="14870" max="15106" width="9.109375" style="233"/>
    <col min="15107" max="15108" width="7.5546875" style="233" customWidth="1"/>
    <col min="15109" max="15109" width="24.6640625" style="233" customWidth="1"/>
    <col min="15110" max="15110" width="15.33203125" style="233" customWidth="1"/>
    <col min="15111" max="15111" width="27" style="233" customWidth="1"/>
    <col min="15112" max="15112" width="13.5546875" style="233" customWidth="1"/>
    <col min="15113" max="15113" width="16.44140625" style="233" customWidth="1"/>
    <col min="15114" max="15114" width="16.33203125" style="233" customWidth="1"/>
    <col min="15115" max="15122" width="0" style="233" hidden="1" customWidth="1"/>
    <col min="15123" max="15123" width="16.33203125" style="233" customWidth="1"/>
    <col min="15124" max="15125" width="10.33203125" style="233" customWidth="1"/>
    <col min="15126" max="15362" width="9.109375" style="233"/>
    <col min="15363" max="15364" width="7.5546875" style="233" customWidth="1"/>
    <col min="15365" max="15365" width="24.6640625" style="233" customWidth="1"/>
    <col min="15366" max="15366" width="15.33203125" style="233" customWidth="1"/>
    <col min="15367" max="15367" width="27" style="233" customWidth="1"/>
    <col min="15368" max="15368" width="13.5546875" style="233" customWidth="1"/>
    <col min="15369" max="15369" width="16.44140625" style="233" customWidth="1"/>
    <col min="15370" max="15370" width="16.33203125" style="233" customWidth="1"/>
    <col min="15371" max="15378" width="0" style="233" hidden="1" customWidth="1"/>
    <col min="15379" max="15379" width="16.33203125" style="233" customWidth="1"/>
    <col min="15380" max="15381" width="10.33203125" style="233" customWidth="1"/>
    <col min="15382" max="15618" width="9.109375" style="233"/>
    <col min="15619" max="15620" width="7.5546875" style="233" customWidth="1"/>
    <col min="15621" max="15621" width="24.6640625" style="233" customWidth="1"/>
    <col min="15622" max="15622" width="15.33203125" style="233" customWidth="1"/>
    <col min="15623" max="15623" width="27" style="233" customWidth="1"/>
    <col min="15624" max="15624" width="13.5546875" style="233" customWidth="1"/>
    <col min="15625" max="15625" width="16.44140625" style="233" customWidth="1"/>
    <col min="15626" max="15626" width="16.33203125" style="233" customWidth="1"/>
    <col min="15627" max="15634" width="0" style="233" hidden="1" customWidth="1"/>
    <col min="15635" max="15635" width="16.33203125" style="233" customWidth="1"/>
    <col min="15636" max="15637" width="10.33203125" style="233" customWidth="1"/>
    <col min="15638" max="15874" width="9.109375" style="233"/>
    <col min="15875" max="15876" width="7.5546875" style="233" customWidth="1"/>
    <col min="15877" max="15877" width="24.6640625" style="233" customWidth="1"/>
    <col min="15878" max="15878" width="15.33203125" style="233" customWidth="1"/>
    <col min="15879" max="15879" width="27" style="233" customWidth="1"/>
    <col min="15880" max="15880" width="13.5546875" style="233" customWidth="1"/>
    <col min="15881" max="15881" width="16.44140625" style="233" customWidth="1"/>
    <col min="15882" max="15882" width="16.33203125" style="233" customWidth="1"/>
    <col min="15883" max="15890" width="0" style="233" hidden="1" customWidth="1"/>
    <col min="15891" max="15891" width="16.33203125" style="233" customWidth="1"/>
    <col min="15892" max="15893" width="10.33203125" style="233" customWidth="1"/>
    <col min="15894" max="16130" width="9.109375" style="233"/>
    <col min="16131" max="16132" width="7.5546875" style="233" customWidth="1"/>
    <col min="16133" max="16133" width="24.6640625" style="233" customWidth="1"/>
    <col min="16134" max="16134" width="15.33203125" style="233" customWidth="1"/>
    <col min="16135" max="16135" width="27" style="233" customWidth="1"/>
    <col min="16136" max="16136" width="13.5546875" style="233" customWidth="1"/>
    <col min="16137" max="16137" width="16.44140625" style="233" customWidth="1"/>
    <col min="16138" max="16138" width="16.33203125" style="233" customWidth="1"/>
    <col min="16139" max="16146" width="0" style="233" hidden="1" customWidth="1"/>
    <col min="16147" max="16147" width="16.33203125" style="233" customWidth="1"/>
    <col min="16148" max="16149" width="10.33203125" style="233" customWidth="1"/>
    <col min="16150" max="16384" width="9.109375" style="233"/>
  </cols>
  <sheetData>
    <row r="1" spans="1:27" s="227" customFormat="1" ht="31.5" customHeight="1">
      <c r="A1" s="1042" t="s">
        <v>148</v>
      </c>
      <c r="B1" s="1042"/>
      <c r="C1" s="1042"/>
      <c r="D1" s="1042"/>
      <c r="E1" s="1042"/>
      <c r="F1" s="1042"/>
      <c r="G1" s="1042"/>
      <c r="H1" s="222"/>
      <c r="I1" s="223"/>
      <c r="J1" s="223"/>
      <c r="K1" s="223"/>
      <c r="L1" s="223"/>
      <c r="M1" s="224"/>
      <c r="N1" s="224"/>
      <c r="O1" s="224"/>
      <c r="P1" s="224"/>
      <c r="Q1" s="224"/>
      <c r="R1" s="224"/>
      <c r="S1" s="224"/>
      <c r="T1" s="224"/>
      <c r="U1" s="224"/>
      <c r="V1" s="224"/>
      <c r="W1" s="225"/>
      <c r="X1" s="225"/>
      <c r="Y1" s="225"/>
      <c r="Z1" s="226"/>
      <c r="AA1" s="226"/>
    </row>
    <row r="2" spans="1:27" ht="18" customHeight="1">
      <c r="A2" s="190" t="str">
        <f>Cover!B3</f>
        <v>Specification No.: CC-CS/93-NER/SS-4007/3/G2</v>
      </c>
      <c r="B2" s="190"/>
      <c r="C2" s="191"/>
      <c r="D2" s="228"/>
      <c r="E2" s="228"/>
      <c r="F2" s="228"/>
      <c r="G2" s="193" t="s">
        <v>149</v>
      </c>
      <c r="S2" s="580" t="s">
        <v>223</v>
      </c>
      <c r="T2" s="581">
        <f>'Sch-1'!N1250</f>
        <v>0</v>
      </c>
    </row>
    <row r="3" spans="1:27" ht="18" customHeight="1">
      <c r="A3" s="194"/>
      <c r="B3" s="194"/>
      <c r="C3" s="195"/>
      <c r="D3" s="217"/>
      <c r="E3" s="217"/>
      <c r="F3" s="217"/>
      <c r="G3" s="196"/>
      <c r="S3" s="580" t="s">
        <v>225</v>
      </c>
      <c r="T3" s="581">
        <f>'Sch-2'!J1066</f>
        <v>0</v>
      </c>
    </row>
    <row r="4" spans="1:27" ht="18.899999999999999" customHeight="1">
      <c r="A4" s="1043" t="s">
        <v>150</v>
      </c>
      <c r="B4" s="1043"/>
      <c r="C4" s="1043"/>
      <c r="D4" s="1043"/>
      <c r="E4" s="1043"/>
      <c r="F4" s="1043"/>
      <c r="G4" s="1043"/>
      <c r="S4" s="580" t="s">
        <v>226</v>
      </c>
      <c r="T4" s="581">
        <f>'Sch-3'!P1231</f>
        <v>0</v>
      </c>
    </row>
    <row r="5" spans="1:27" ht="21" customHeight="1">
      <c r="A5" s="234" t="s">
        <v>1</v>
      </c>
      <c r="B5" s="234"/>
      <c r="C5" s="235"/>
      <c r="D5" s="235"/>
      <c r="E5" s="235"/>
      <c r="F5" s="235"/>
      <c r="G5" s="235"/>
      <c r="H5" s="222" t="s">
        <v>39</v>
      </c>
      <c r="I5" s="667">
        <f>'Sch-7'!N19</f>
        <v>0</v>
      </c>
      <c r="J5" s="667">
        <f>IF(I5=0,1,I5)</f>
        <v>1</v>
      </c>
      <c r="S5" s="580" t="s">
        <v>228</v>
      </c>
    </row>
    <row r="6" spans="1:27" ht="21" customHeight="1">
      <c r="A6" s="58" t="s">
        <v>2</v>
      </c>
      <c r="B6" s="58"/>
      <c r="C6" s="235"/>
      <c r="D6" s="235"/>
      <c r="E6" s="235"/>
      <c r="F6" s="235"/>
      <c r="G6" s="235"/>
      <c r="H6" s="222" t="s">
        <v>223</v>
      </c>
      <c r="I6" s="669">
        <f>'Sch-1'!N1250</f>
        <v>0</v>
      </c>
      <c r="J6" s="667">
        <f>IF(I6=0,1,I6)</f>
        <v>1</v>
      </c>
      <c r="S6" s="580" t="s">
        <v>39</v>
      </c>
    </row>
    <row r="7" spans="1:27" ht="21" customHeight="1">
      <c r="A7" s="58" t="s">
        <v>3</v>
      </c>
      <c r="B7" s="58"/>
      <c r="C7" s="235"/>
      <c r="D7" s="235"/>
      <c r="E7" s="235"/>
      <c r="F7" s="235"/>
      <c r="G7" s="235"/>
      <c r="H7" s="222" t="s">
        <v>225</v>
      </c>
      <c r="I7" s="669">
        <f>'Sch-2'!J1066</f>
        <v>0</v>
      </c>
      <c r="J7" s="667">
        <f t="shared" ref="J7:J11" si="0">IF(I7=0,1,I7)</f>
        <v>1</v>
      </c>
      <c r="S7" s="580" t="s">
        <v>185</v>
      </c>
      <c r="T7" s="581">
        <f>T2+T3+T4+T5+T6</f>
        <v>0</v>
      </c>
    </row>
    <row r="8" spans="1:27" ht="21" customHeight="1">
      <c r="A8" s="58" t="s">
        <v>4</v>
      </c>
      <c r="B8" s="58"/>
      <c r="C8" s="235"/>
      <c r="D8" s="235"/>
      <c r="E8" s="235"/>
      <c r="F8" s="235"/>
      <c r="G8" s="235"/>
      <c r="H8" s="222" t="s">
        <v>226</v>
      </c>
      <c r="I8" s="669">
        <f>'Sch-3'!P1231</f>
        <v>0</v>
      </c>
      <c r="J8" s="667">
        <f t="shared" si="0"/>
        <v>1</v>
      </c>
    </row>
    <row r="9" spans="1:27" ht="21" customHeight="1">
      <c r="A9" s="58" t="s">
        <v>151</v>
      </c>
      <c r="B9" s="58"/>
      <c r="C9" s="235"/>
      <c r="D9" s="235"/>
      <c r="E9" s="235"/>
      <c r="F9" s="235"/>
      <c r="G9" s="235"/>
      <c r="H9" s="222" t="s">
        <v>1069</v>
      </c>
      <c r="I9" s="671">
        <f>'Sch-4A'!P23</f>
        <v>0</v>
      </c>
      <c r="J9" s="667">
        <f t="shared" si="0"/>
        <v>1</v>
      </c>
    </row>
    <row r="10" spans="1:27" ht="21" customHeight="1">
      <c r="A10" s="58" t="s">
        <v>6</v>
      </c>
      <c r="B10" s="58"/>
      <c r="C10" s="235"/>
      <c r="D10" s="235"/>
      <c r="E10" s="235"/>
      <c r="F10" s="235"/>
      <c r="G10" s="235"/>
      <c r="H10" s="222" t="s">
        <v>1070</v>
      </c>
      <c r="I10" s="671">
        <f>'Sch-4B'!P20</f>
        <v>0</v>
      </c>
      <c r="J10" s="667">
        <f t="shared" si="0"/>
        <v>1</v>
      </c>
    </row>
    <row r="11" spans="1:27" ht="21" customHeight="1">
      <c r="A11" s="235"/>
      <c r="B11" s="235"/>
      <c r="C11" s="235"/>
      <c r="D11" s="235"/>
      <c r="E11" s="235"/>
      <c r="F11" s="235"/>
      <c r="G11" s="235"/>
      <c r="H11" s="222" t="s">
        <v>457</v>
      </c>
      <c r="I11" s="669">
        <f>SUM(I5:I10)</f>
        <v>0</v>
      </c>
      <c r="J11" s="667">
        <f t="shared" si="0"/>
        <v>1</v>
      </c>
    </row>
    <row r="12" spans="1:27" ht="73.5" customHeight="1">
      <c r="A12" s="236" t="s">
        <v>152</v>
      </c>
      <c r="B12" s="236"/>
      <c r="C12" s="1044"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D12" s="1044"/>
      <c r="E12" s="1044"/>
      <c r="F12" s="1044"/>
      <c r="G12" s="1044"/>
      <c r="M12" s="679"/>
    </row>
    <row r="13" spans="1:27" ht="21" customHeight="1" thickBot="1">
      <c r="A13" s="237" t="s">
        <v>153</v>
      </c>
      <c r="B13" s="237"/>
      <c r="C13" s="238"/>
      <c r="D13" s="237"/>
      <c r="E13" s="237"/>
      <c r="F13" s="237"/>
      <c r="G13" s="237"/>
    </row>
    <row r="14" spans="1:27" ht="40.5" customHeight="1" thickBot="1">
      <c r="A14" s="1045" t="s">
        <v>154</v>
      </c>
      <c r="B14" s="1045"/>
      <c r="C14" s="1045"/>
      <c r="D14" s="1045"/>
      <c r="E14" s="1045"/>
      <c r="F14" s="1045"/>
      <c r="G14" s="1045"/>
      <c r="H14" s="222" t="s">
        <v>458</v>
      </c>
      <c r="I14" s="667" t="s">
        <v>459</v>
      </c>
      <c r="J14" s="222" t="s">
        <v>460</v>
      </c>
      <c r="K14" s="222" t="s">
        <v>1067</v>
      </c>
      <c r="L14" s="222" t="s">
        <v>1068</v>
      </c>
      <c r="M14" s="222" t="s">
        <v>486</v>
      </c>
      <c r="N14" s="239"/>
      <c r="O14" s="239"/>
      <c r="P14" s="239" t="s">
        <v>155</v>
      </c>
      <c r="S14" s="606" t="s">
        <v>334</v>
      </c>
      <c r="T14" s="606" t="s">
        <v>335</v>
      </c>
      <c r="U14" s="606" t="s">
        <v>336</v>
      </c>
      <c r="V14" s="607" t="s">
        <v>337</v>
      </c>
      <c r="W14" s="607" t="s">
        <v>338</v>
      </c>
    </row>
    <row r="15" spans="1:27" ht="59.25" customHeight="1">
      <c r="B15" s="241">
        <v>1</v>
      </c>
      <c r="C15" s="1037" t="s">
        <v>325</v>
      </c>
      <c r="D15" s="1038"/>
      <c r="E15" s="1038"/>
      <c r="F15" s="1039"/>
      <c r="G15" s="242"/>
      <c r="H15" s="670">
        <f>G15*J6/J11</f>
        <v>0</v>
      </c>
      <c r="I15" s="671">
        <f>G15*J7/J11</f>
        <v>0</v>
      </c>
      <c r="J15" s="672">
        <f>G15*J8/J11</f>
        <v>0</v>
      </c>
      <c r="K15" s="672">
        <f>G15*J9/J11</f>
        <v>0</v>
      </c>
      <c r="L15" s="672">
        <f>G15*J10/J11</f>
        <v>0</v>
      </c>
      <c r="M15" s="672">
        <f>G15*J5/J11</f>
        <v>0</v>
      </c>
      <c r="S15" s="582" t="e">
        <f>(T2/T7)*G15</f>
        <v>#DIV/0!</v>
      </c>
      <c r="T15" s="582" t="e">
        <f>(T3/T7)*G15</f>
        <v>#DIV/0!</v>
      </c>
      <c r="U15" s="582" t="e">
        <f>(T4/T7)*G15</f>
        <v>#DIV/0!</v>
      </c>
      <c r="V15" s="582" t="e">
        <f>(T5/T7)*G15</f>
        <v>#DIV/0!</v>
      </c>
      <c r="W15" s="582" t="e">
        <f>(T6/T7)*G15</f>
        <v>#DIV/0!</v>
      </c>
    </row>
    <row r="16" spans="1:27" ht="58.5" customHeight="1">
      <c r="B16" s="241">
        <v>2</v>
      </c>
      <c r="C16" s="1037" t="s">
        <v>326</v>
      </c>
      <c r="D16" s="1038"/>
      <c r="E16" s="1038"/>
      <c r="F16" s="1039"/>
      <c r="G16" s="243"/>
      <c r="H16" s="222">
        <f>G16*I6</f>
        <v>0</v>
      </c>
      <c r="I16" s="671">
        <f>G16*I7</f>
        <v>0</v>
      </c>
      <c r="J16" s="671">
        <f>G16*I8</f>
        <v>0</v>
      </c>
      <c r="K16" s="671">
        <f>G16*I9</f>
        <v>0</v>
      </c>
      <c r="L16" s="671">
        <f>G16*I10</f>
        <v>0</v>
      </c>
      <c r="M16" s="671">
        <f t="shared" ref="M16" si="1">J16*L8</f>
        <v>0</v>
      </c>
      <c r="S16" s="608">
        <f>T2*G16</f>
        <v>0</v>
      </c>
      <c r="T16" s="608">
        <f>G16*T3</f>
        <v>0</v>
      </c>
      <c r="U16" s="584">
        <f>G16*T4</f>
        <v>0</v>
      </c>
      <c r="V16" s="585">
        <f>G16*T5</f>
        <v>0</v>
      </c>
      <c r="W16" s="583">
        <f>G16*T6</f>
        <v>0</v>
      </c>
    </row>
    <row r="17" spans="1:27" s="244" customFormat="1" ht="54.9" customHeight="1" thickBot="1">
      <c r="B17" s="245">
        <v>3</v>
      </c>
      <c r="C17" s="1046" t="s">
        <v>156</v>
      </c>
      <c r="D17" s="1047"/>
      <c r="E17" s="1047"/>
      <c r="F17" s="1048"/>
      <c r="G17" s="246"/>
      <c r="H17" s="222"/>
      <c r="I17" s="222"/>
      <c r="J17" s="222"/>
      <c r="K17" s="222"/>
      <c r="L17" s="222"/>
      <c r="M17" s="247"/>
      <c r="N17" s="247"/>
      <c r="O17" s="247"/>
      <c r="P17" s="247"/>
      <c r="Q17" s="247"/>
      <c r="R17" s="247"/>
      <c r="S17" s="583"/>
      <c r="T17" s="583"/>
      <c r="U17" s="584"/>
      <c r="V17" s="583"/>
      <c r="W17" s="583"/>
      <c r="X17" s="249"/>
      <c r="Y17" s="249"/>
      <c r="Z17" s="250"/>
      <c r="AA17" s="250"/>
    </row>
    <row r="18" spans="1:27" s="244" customFormat="1" ht="21" customHeight="1" thickBot="1">
      <c r="B18" s="251"/>
      <c r="C18" s="252" t="s">
        <v>324</v>
      </c>
      <c r="D18" s="253"/>
      <c r="E18" s="254"/>
      <c r="F18" s="895" t="s">
        <v>157</v>
      </c>
      <c r="G18" s="255"/>
      <c r="H18" s="675">
        <f>G18</f>
        <v>0</v>
      </c>
      <c r="I18" s="670"/>
      <c r="J18" s="676"/>
      <c r="K18" s="676"/>
      <c r="L18" s="676"/>
      <c r="M18" s="247"/>
      <c r="N18" s="247"/>
      <c r="O18" s="247"/>
      <c r="P18" s="257" t="s">
        <v>158</v>
      </c>
      <c r="Q18" s="256">
        <f>J15+J16+J18+J25</f>
        <v>0</v>
      </c>
      <c r="R18" s="247"/>
      <c r="S18" s="586">
        <f>G18</f>
        <v>0</v>
      </c>
      <c r="T18" s="587" t="s">
        <v>339</v>
      </c>
      <c r="U18" s="588" t="s">
        <v>339</v>
      </c>
      <c r="V18" s="589" t="s">
        <v>339</v>
      </c>
      <c r="W18" s="590" t="s">
        <v>339</v>
      </c>
      <c r="X18" s="249"/>
      <c r="Y18" s="249"/>
      <c r="Z18" s="250"/>
      <c r="AA18" s="250"/>
    </row>
    <row r="19" spans="1:27" s="244" customFormat="1" ht="21" customHeight="1" thickBot="1">
      <c r="B19" s="251"/>
      <c r="C19" s="252" t="s">
        <v>159</v>
      </c>
      <c r="D19" s="253"/>
      <c r="E19" s="254"/>
      <c r="F19" s="895" t="s">
        <v>157</v>
      </c>
      <c r="G19" s="255"/>
      <c r="H19" s="222"/>
      <c r="I19" s="670">
        <f>G19</f>
        <v>0</v>
      </c>
      <c r="J19" s="676"/>
      <c r="K19" s="676"/>
      <c r="L19" s="676"/>
      <c r="M19" s="247"/>
      <c r="N19" s="247"/>
      <c r="O19" s="247"/>
      <c r="P19" s="257" t="s">
        <v>159</v>
      </c>
      <c r="Q19" s="256">
        <f>J15+J16+J19+J26</f>
        <v>0</v>
      </c>
      <c r="R19" s="247"/>
      <c r="S19" s="591" t="s">
        <v>339</v>
      </c>
      <c r="T19" s="592">
        <f>G19</f>
        <v>0</v>
      </c>
      <c r="U19" s="593" t="s">
        <v>339</v>
      </c>
      <c r="V19" s="589" t="s">
        <v>339</v>
      </c>
      <c r="W19" s="590" t="s">
        <v>339</v>
      </c>
      <c r="X19" s="249"/>
      <c r="Y19" s="249"/>
      <c r="Z19" s="250"/>
      <c r="AA19" s="250"/>
    </row>
    <row r="20" spans="1:27" s="244" customFormat="1" ht="21" customHeight="1" thickBot="1">
      <c r="B20" s="251"/>
      <c r="C20" s="252" t="s">
        <v>160</v>
      </c>
      <c r="D20" s="253"/>
      <c r="E20" s="254"/>
      <c r="F20" s="895" t="s">
        <v>157</v>
      </c>
      <c r="G20" s="255"/>
      <c r="H20" s="222"/>
      <c r="I20" s="670"/>
      <c r="J20" s="670">
        <f>G20</f>
        <v>0</v>
      </c>
      <c r="K20" s="670"/>
      <c r="L20" s="670"/>
      <c r="M20" s="247"/>
      <c r="N20" s="247"/>
      <c r="O20" s="247"/>
      <c r="P20" s="257" t="s">
        <v>160</v>
      </c>
      <c r="Q20" s="256">
        <f>J15+J16+J20+J27</f>
        <v>0</v>
      </c>
      <c r="R20" s="247"/>
      <c r="S20" s="590" t="s">
        <v>339</v>
      </c>
      <c r="T20" s="594" t="s">
        <v>339</v>
      </c>
      <c r="U20" s="595">
        <f>G20</f>
        <v>0</v>
      </c>
      <c r="V20" s="596" t="s">
        <v>339</v>
      </c>
      <c r="W20" s="590" t="s">
        <v>339</v>
      </c>
      <c r="X20" s="249"/>
      <c r="Y20" s="249"/>
      <c r="Z20" s="250"/>
      <c r="AA20" s="250"/>
    </row>
    <row r="21" spans="1:27" s="244" customFormat="1" ht="21" customHeight="1" thickBot="1">
      <c r="B21" s="251"/>
      <c r="C21" s="252" t="s">
        <v>1071</v>
      </c>
      <c r="D21" s="569"/>
      <c r="E21" s="254"/>
      <c r="F21" s="895" t="s">
        <v>157</v>
      </c>
      <c r="G21" s="255"/>
      <c r="H21" s="222"/>
      <c r="I21" s="670"/>
      <c r="J21" s="676"/>
      <c r="K21" s="676">
        <f>G21</f>
        <v>0</v>
      </c>
      <c r="L21" s="676"/>
      <c r="M21" s="764">
        <f>G23</f>
        <v>0</v>
      </c>
      <c r="N21" s="247"/>
      <c r="O21" s="247"/>
      <c r="P21" s="257" t="s">
        <v>1071</v>
      </c>
      <c r="Q21" s="256"/>
      <c r="R21" s="247"/>
      <c r="S21" s="590" t="s">
        <v>339</v>
      </c>
      <c r="T21" s="590" t="s">
        <v>339</v>
      </c>
      <c r="U21" s="594" t="s">
        <v>339</v>
      </c>
      <c r="V21" s="597">
        <f>G21</f>
        <v>0</v>
      </c>
      <c r="W21" s="598" t="s">
        <v>339</v>
      </c>
      <c r="X21" s="249"/>
      <c r="Y21" s="249"/>
      <c r="Z21" s="250"/>
      <c r="AA21" s="250"/>
    </row>
    <row r="22" spans="1:27" s="244" customFormat="1" ht="21" customHeight="1" thickBot="1">
      <c r="B22" s="251"/>
      <c r="C22" s="252" t="s">
        <v>1072</v>
      </c>
      <c r="D22" s="569"/>
      <c r="E22" s="254"/>
      <c r="F22" s="895" t="s">
        <v>157</v>
      </c>
      <c r="G22" s="255"/>
      <c r="H22" s="222"/>
      <c r="I22" s="670"/>
      <c r="J22" s="676"/>
      <c r="K22" s="676"/>
      <c r="L22" s="676">
        <f>G22</f>
        <v>0</v>
      </c>
      <c r="M22" s="764"/>
      <c r="N22" s="247"/>
      <c r="O22" s="247"/>
      <c r="P22" s="257" t="s">
        <v>1072</v>
      </c>
      <c r="Q22" s="256"/>
      <c r="R22" s="247"/>
      <c r="S22" s="590"/>
      <c r="T22" s="590"/>
      <c r="U22" s="594"/>
      <c r="V22" s="860"/>
      <c r="W22" s="611"/>
      <c r="X22" s="249"/>
      <c r="Y22" s="249"/>
      <c r="Z22" s="250"/>
      <c r="AA22" s="250"/>
    </row>
    <row r="23" spans="1:27" s="244" customFormat="1" ht="21" customHeight="1" thickBot="1">
      <c r="B23" s="258"/>
      <c r="C23" s="252" t="s">
        <v>161</v>
      </c>
      <c r="D23" s="260"/>
      <c r="E23" s="254"/>
      <c r="F23" s="896" t="s">
        <v>157</v>
      </c>
      <c r="G23" s="255"/>
      <c r="H23" s="222"/>
      <c r="I23" s="670"/>
      <c r="J23" s="676"/>
      <c r="K23" s="676"/>
      <c r="L23" s="676"/>
      <c r="M23" s="247"/>
      <c r="N23" s="247"/>
      <c r="O23" s="247"/>
      <c r="P23" s="257" t="s">
        <v>162</v>
      </c>
      <c r="Q23" s="256">
        <f>J15+J16+J23+J30</f>
        <v>0</v>
      </c>
      <c r="R23" s="247"/>
      <c r="S23" s="590" t="s">
        <v>339</v>
      </c>
      <c r="T23" s="590" t="s">
        <v>339</v>
      </c>
      <c r="U23" s="590" t="s">
        <v>339</v>
      </c>
      <c r="V23" s="594" t="s">
        <v>339</v>
      </c>
      <c r="W23" s="595">
        <f>G23</f>
        <v>0</v>
      </c>
      <c r="X23" s="249"/>
      <c r="Y23" s="249"/>
      <c r="Z23" s="250"/>
      <c r="AA23" s="250"/>
    </row>
    <row r="24" spans="1:27" s="244" customFormat="1" ht="54.9" customHeight="1" thickBot="1">
      <c r="B24" s="245">
        <v>4</v>
      </c>
      <c r="C24" s="1049" t="s">
        <v>163</v>
      </c>
      <c r="D24" s="1050"/>
      <c r="E24" s="1050"/>
      <c r="F24" s="1051"/>
      <c r="G24" s="246"/>
      <c r="H24" s="222"/>
      <c r="I24" s="222"/>
      <c r="J24" s="222"/>
      <c r="K24" s="222"/>
      <c r="L24" s="222"/>
      <c r="M24" s="247"/>
      <c r="N24" s="247"/>
      <c r="O24" s="247"/>
      <c r="P24" s="247"/>
      <c r="Q24" s="247"/>
      <c r="R24" s="247"/>
      <c r="S24" s="590"/>
      <c r="T24" s="590"/>
      <c r="U24" s="590"/>
      <c r="V24" s="594"/>
      <c r="W24" s="599"/>
      <c r="X24" s="249"/>
      <c r="Y24" s="249"/>
      <c r="Z24" s="250"/>
      <c r="AA24" s="250"/>
    </row>
    <row r="25" spans="1:27" s="244" customFormat="1" ht="21" customHeight="1" thickBot="1">
      <c r="A25" s="261"/>
      <c r="B25" s="251"/>
      <c r="C25" s="252" t="s">
        <v>323</v>
      </c>
      <c r="D25" s="253"/>
      <c r="E25" s="262"/>
      <c r="F25" s="895" t="s">
        <v>164</v>
      </c>
      <c r="G25" s="263"/>
      <c r="H25" s="222">
        <f>G25*I6</f>
        <v>0</v>
      </c>
      <c r="I25" s="670"/>
      <c r="J25" s="677"/>
      <c r="K25" s="677"/>
      <c r="L25" s="677"/>
      <c r="M25" s="247"/>
      <c r="N25" s="247"/>
      <c r="O25" s="247"/>
      <c r="P25" s="247"/>
      <c r="Q25" s="247"/>
      <c r="R25" s="247"/>
      <c r="S25" s="586">
        <f>G25*T2</f>
        <v>0</v>
      </c>
      <c r="T25" s="587" t="s">
        <v>339</v>
      </c>
      <c r="U25" s="588" t="s">
        <v>339</v>
      </c>
      <c r="V25" s="589" t="s">
        <v>339</v>
      </c>
      <c r="W25" s="590" t="s">
        <v>339</v>
      </c>
      <c r="X25" s="249"/>
      <c r="Y25" s="249"/>
      <c r="Z25" s="250"/>
      <c r="AA25" s="250"/>
    </row>
    <row r="26" spans="1:27" s="244" customFormat="1" ht="21" customHeight="1" thickBot="1">
      <c r="A26" s="261"/>
      <c r="B26" s="251"/>
      <c r="C26" s="252" t="s">
        <v>159</v>
      </c>
      <c r="D26" s="253"/>
      <c r="E26" s="262"/>
      <c r="F26" s="895" t="s">
        <v>164</v>
      </c>
      <c r="G26" s="263"/>
      <c r="H26" s="222"/>
      <c r="I26" s="670">
        <f>G26*I7</f>
        <v>0</v>
      </c>
      <c r="J26" s="677"/>
      <c r="K26" s="677"/>
      <c r="L26" s="677"/>
      <c r="M26" s="247"/>
      <c r="N26" s="247"/>
      <c r="O26" s="247"/>
      <c r="P26" s="247"/>
      <c r="Q26" s="247"/>
      <c r="R26" s="247"/>
      <c r="S26" s="591" t="s">
        <v>339</v>
      </c>
      <c r="T26" s="592">
        <f>G26*T3</f>
        <v>0</v>
      </c>
      <c r="U26" s="593" t="s">
        <v>339</v>
      </c>
      <c r="V26" s="589" t="s">
        <v>339</v>
      </c>
      <c r="W26" s="590" t="s">
        <v>339</v>
      </c>
      <c r="X26" s="249"/>
      <c r="Y26" s="249"/>
      <c r="Z26" s="250"/>
      <c r="AA26" s="250"/>
    </row>
    <row r="27" spans="1:27" s="244" customFormat="1" ht="21" customHeight="1" thickBot="1">
      <c r="A27" s="261"/>
      <c r="B27" s="251"/>
      <c r="C27" s="252" t="s">
        <v>160</v>
      </c>
      <c r="D27" s="253"/>
      <c r="E27" s="262"/>
      <c r="F27" s="895" t="s">
        <v>164</v>
      </c>
      <c r="G27" s="263"/>
      <c r="H27" s="222"/>
      <c r="I27" s="670"/>
      <c r="J27" s="670">
        <f>G27*I8</f>
        <v>0</v>
      </c>
      <c r="K27" s="670"/>
      <c r="L27" s="670"/>
      <c r="M27" s="247"/>
      <c r="N27" s="247"/>
      <c r="O27" s="247"/>
      <c r="P27" s="247"/>
      <c r="Q27" s="247"/>
      <c r="R27" s="247"/>
      <c r="S27" s="590" t="s">
        <v>339</v>
      </c>
      <c r="T27" s="594" t="s">
        <v>339</v>
      </c>
      <c r="U27" s="595">
        <f>G27*T4</f>
        <v>0</v>
      </c>
      <c r="V27" s="596" t="s">
        <v>339</v>
      </c>
      <c r="W27" s="590" t="s">
        <v>339</v>
      </c>
      <c r="X27" s="249"/>
      <c r="Y27" s="249"/>
      <c r="Z27" s="250"/>
      <c r="AA27" s="250"/>
    </row>
    <row r="28" spans="1:27" s="244" customFormat="1" ht="21" customHeight="1">
      <c r="A28" s="261"/>
      <c r="B28" s="251"/>
      <c r="C28" s="252" t="s">
        <v>1071</v>
      </c>
      <c r="D28" s="569"/>
      <c r="E28" s="570"/>
      <c r="F28" s="895" t="s">
        <v>164</v>
      </c>
      <c r="G28" s="263"/>
      <c r="H28" s="222"/>
      <c r="I28" s="670"/>
      <c r="J28" s="677"/>
      <c r="K28" s="677">
        <f>G28*I9</f>
        <v>0</v>
      </c>
      <c r="L28" s="677"/>
      <c r="M28" s="247">
        <f>G30*I5</f>
        <v>0</v>
      </c>
      <c r="N28" s="247"/>
      <c r="O28" s="247"/>
      <c r="P28" s="247"/>
      <c r="Q28" s="247"/>
      <c r="R28" s="247"/>
      <c r="S28" s="598" t="s">
        <v>339</v>
      </c>
      <c r="T28" s="598" t="s">
        <v>339</v>
      </c>
      <c r="U28" s="610" t="s">
        <v>339</v>
      </c>
      <c r="V28" s="612">
        <f>G28*T5</f>
        <v>0</v>
      </c>
      <c r="W28" s="598" t="s">
        <v>339</v>
      </c>
      <c r="X28" s="249"/>
      <c r="Y28" s="249"/>
      <c r="Z28" s="250"/>
      <c r="AA28" s="250"/>
    </row>
    <row r="29" spans="1:27" s="244" customFormat="1" ht="21" customHeight="1">
      <c r="A29" s="261"/>
      <c r="B29" s="251"/>
      <c r="C29" s="252" t="s">
        <v>1072</v>
      </c>
      <c r="D29" s="569"/>
      <c r="E29" s="570"/>
      <c r="F29" s="895" t="s">
        <v>164</v>
      </c>
      <c r="G29" s="263"/>
      <c r="H29" s="222"/>
      <c r="I29" s="670"/>
      <c r="J29" s="677"/>
      <c r="K29" s="677"/>
      <c r="L29" s="677">
        <f>G29*I10</f>
        <v>0</v>
      </c>
      <c r="M29" s="247"/>
      <c r="N29" s="247"/>
      <c r="O29" s="247"/>
      <c r="P29" s="247"/>
      <c r="Q29" s="247"/>
      <c r="R29" s="247"/>
      <c r="S29" s="598"/>
      <c r="T29" s="598"/>
      <c r="U29" s="610"/>
      <c r="V29" s="860"/>
      <c r="W29" s="598"/>
      <c r="X29" s="249"/>
      <c r="Y29" s="249"/>
      <c r="Z29" s="250"/>
      <c r="AA29" s="250"/>
    </row>
    <row r="30" spans="1:27" s="244" customFormat="1" ht="21" customHeight="1">
      <c r="A30" s="261"/>
      <c r="B30" s="258"/>
      <c r="C30" s="259" t="s">
        <v>161</v>
      </c>
      <c r="D30" s="260"/>
      <c r="E30" s="264"/>
      <c r="F30" s="896" t="s">
        <v>164</v>
      </c>
      <c r="G30" s="263"/>
      <c r="H30" s="222"/>
      <c r="I30" s="670"/>
      <c r="J30" s="677"/>
      <c r="K30" s="677"/>
      <c r="L30" s="677"/>
      <c r="M30" s="247"/>
      <c r="N30" s="247"/>
      <c r="O30" s="247"/>
      <c r="P30" s="247"/>
      <c r="Q30" s="247"/>
      <c r="R30" s="247"/>
      <c r="S30" s="590" t="s">
        <v>339</v>
      </c>
      <c r="T30" s="590" t="s">
        <v>339</v>
      </c>
      <c r="U30" s="590" t="s">
        <v>339</v>
      </c>
      <c r="V30" s="590" t="s">
        <v>339</v>
      </c>
      <c r="W30" s="613">
        <f>G30*T6</f>
        <v>0</v>
      </c>
      <c r="X30" s="249"/>
      <c r="Y30" s="249"/>
      <c r="Z30" s="250"/>
      <c r="AA30" s="250"/>
    </row>
    <row r="31" spans="1:27" s="244" customFormat="1" ht="37.5" customHeight="1">
      <c r="A31" s="261"/>
      <c r="B31" s="265"/>
      <c r="C31" s="1040" t="s">
        <v>165</v>
      </c>
      <c r="D31" s="1041"/>
      <c r="E31" s="1041"/>
      <c r="F31" s="1041"/>
      <c r="G31" s="1041"/>
      <c r="H31" s="670">
        <f>SUM(H15:H27)</f>
        <v>0</v>
      </c>
      <c r="I31" s="670">
        <f t="shared" ref="I31:L31" si="2">SUM(I15:I27)</f>
        <v>0</v>
      </c>
      <c r="J31" s="670">
        <f t="shared" si="2"/>
        <v>0</v>
      </c>
      <c r="K31" s="670">
        <f t="shared" si="2"/>
        <v>0</v>
      </c>
      <c r="L31" s="670">
        <f t="shared" si="2"/>
        <v>0</v>
      </c>
      <c r="M31" s="670">
        <f>SUM(M15:M28)</f>
        <v>0</v>
      </c>
      <c r="N31" s="247"/>
      <c r="O31" s="247"/>
      <c r="P31" s="247"/>
      <c r="Q31" s="247"/>
      <c r="R31" s="247"/>
      <c r="S31" s="611"/>
      <c r="T31" s="611"/>
      <c r="U31" s="611"/>
      <c r="V31" s="611"/>
      <c r="W31" s="599"/>
      <c r="X31" s="249"/>
      <c r="Y31" s="249"/>
      <c r="Z31" s="250"/>
      <c r="AA31" s="250"/>
    </row>
    <row r="32" spans="1:27" s="244" customFormat="1" ht="48.75" hidden="1" customHeight="1">
      <c r="A32" s="261"/>
      <c r="B32" s="266">
        <v>5</v>
      </c>
      <c r="C32" s="1052" t="s">
        <v>166</v>
      </c>
      <c r="D32" s="1052"/>
      <c r="E32" s="1052"/>
      <c r="F32" s="1052"/>
      <c r="G32" s="1052"/>
      <c r="H32" s="222"/>
      <c r="I32" s="222"/>
      <c r="J32" s="222"/>
      <c r="K32" s="222"/>
      <c r="L32" s="222"/>
      <c r="M32" s="247"/>
      <c r="N32" s="247"/>
      <c r="O32" s="247"/>
      <c r="P32" s="247"/>
      <c r="Q32" s="247"/>
      <c r="R32" s="247"/>
      <c r="S32" s="600"/>
      <c r="T32" s="601"/>
      <c r="U32" s="601"/>
      <c r="V32" s="601"/>
      <c r="W32" s="602"/>
      <c r="X32" s="249"/>
      <c r="Y32" s="249"/>
      <c r="Z32" s="250"/>
      <c r="AA32" s="250"/>
    </row>
    <row r="33" spans="1:27" s="244" customFormat="1" ht="48.75" hidden="1" customHeight="1">
      <c r="A33" s="261"/>
      <c r="B33" s="1053"/>
      <c r="C33" s="1053"/>
      <c r="D33" s="1053"/>
      <c r="E33" s="1053"/>
      <c r="F33" s="1053"/>
      <c r="G33" s="1053"/>
      <c r="H33" s="222"/>
      <c r="I33" s="222"/>
      <c r="J33" s="222"/>
      <c r="K33" s="222"/>
      <c r="L33" s="222"/>
      <c r="M33" s="247"/>
      <c r="N33" s="247"/>
      <c r="O33" s="247"/>
      <c r="P33" s="247"/>
      <c r="Q33" s="247"/>
      <c r="R33" s="247"/>
      <c r="S33" s="614"/>
      <c r="T33" s="614"/>
      <c r="U33" s="614"/>
      <c r="V33" s="614"/>
      <c r="W33" s="614"/>
      <c r="X33" s="249"/>
      <c r="Y33" s="249"/>
      <c r="Z33" s="250"/>
      <c r="AA33" s="250"/>
    </row>
    <row r="34" spans="1:27" s="244" customFormat="1" ht="48.75" hidden="1" customHeight="1">
      <c r="A34" s="261"/>
      <c r="B34" s="267"/>
      <c r="C34" s="1052" t="s">
        <v>167</v>
      </c>
      <c r="D34" s="1054"/>
      <c r="E34" s="1054"/>
      <c r="F34" s="1054"/>
      <c r="G34" s="1054"/>
      <c r="H34" s="222"/>
      <c r="I34" s="222"/>
      <c r="J34" s="222"/>
      <c r="K34" s="222"/>
      <c r="L34" s="222"/>
      <c r="M34" s="247"/>
      <c r="N34" s="247"/>
      <c r="O34" s="247"/>
      <c r="P34" s="247"/>
      <c r="Q34" s="247"/>
      <c r="R34" s="247"/>
      <c r="S34" s="615"/>
      <c r="T34" s="615"/>
      <c r="U34" s="616"/>
      <c r="V34" s="616"/>
      <c r="W34" s="616"/>
      <c r="X34" s="249"/>
      <c r="Y34" s="249"/>
      <c r="Z34" s="250"/>
      <c r="AA34" s="250"/>
    </row>
    <row r="35" spans="1:27" s="244" customFormat="1" ht="33" customHeight="1" thickBot="1">
      <c r="A35" s="237" t="s">
        <v>168</v>
      </c>
      <c r="B35" s="267"/>
      <c r="C35" s="268"/>
      <c r="E35" s="269"/>
      <c r="F35" s="269"/>
      <c r="G35" s="270"/>
      <c r="H35" s="222">
        <f>H31/J6</f>
        <v>0</v>
      </c>
      <c r="I35" s="222">
        <f>I31/J7</f>
        <v>0</v>
      </c>
      <c r="J35" s="222">
        <f>J31/J8</f>
        <v>0</v>
      </c>
      <c r="K35" s="222">
        <f>K31/J9</f>
        <v>0</v>
      </c>
      <c r="L35" s="670">
        <f>L31/J10</f>
        <v>0</v>
      </c>
      <c r="M35" s="222">
        <f>M31/J5</f>
        <v>0</v>
      </c>
      <c r="N35" s="247"/>
      <c r="O35" s="247"/>
      <c r="P35" s="247"/>
      <c r="Q35" s="247"/>
      <c r="R35" s="247"/>
      <c r="S35" s="247"/>
      <c r="T35" s="248"/>
      <c r="U35" s="248"/>
      <c r="V35" s="248"/>
      <c r="W35" s="249"/>
      <c r="X35" s="249"/>
      <c r="Y35" s="249"/>
      <c r="Z35" s="250"/>
      <c r="AA35" s="250"/>
    </row>
    <row r="36" spans="1:27" s="244" customFormat="1" ht="33" customHeight="1" thickBot="1">
      <c r="A36" s="271" t="s">
        <v>169</v>
      </c>
      <c r="B36" s="267"/>
      <c r="C36" s="268"/>
      <c r="E36" s="269"/>
      <c r="F36" s="269"/>
      <c r="G36" s="270"/>
      <c r="H36" s="222">
        <f t="shared" ref="H36:M36" si="3">1-H35</f>
        <v>1</v>
      </c>
      <c r="I36" s="222">
        <f t="shared" si="3"/>
        <v>1</v>
      </c>
      <c r="J36" s="222">
        <f t="shared" si="3"/>
        <v>1</v>
      </c>
      <c r="K36" s="222">
        <f t="shared" si="3"/>
        <v>1</v>
      </c>
      <c r="L36" s="222">
        <f t="shared" si="3"/>
        <v>1</v>
      </c>
      <c r="M36" s="222">
        <f t="shared" si="3"/>
        <v>1</v>
      </c>
      <c r="N36" s="247"/>
      <c r="O36" s="247"/>
      <c r="P36" s="247"/>
      <c r="Q36" s="247"/>
      <c r="R36" s="247"/>
      <c r="S36" s="603" t="e">
        <f>SUM(S15:S30)</f>
        <v>#DIV/0!</v>
      </c>
      <c r="T36" s="603" t="e">
        <f>SUM(T15:T30)</f>
        <v>#DIV/0!</v>
      </c>
      <c r="U36" s="603" t="e">
        <f>SUM(U15:U30)</f>
        <v>#DIV/0!</v>
      </c>
      <c r="V36" s="603" t="e">
        <f>SUM(V15:V30)</f>
        <v>#DIV/0!</v>
      </c>
      <c r="W36" s="603" t="e">
        <f>SUM(W15:W30)</f>
        <v>#DIV/0!</v>
      </c>
      <c r="X36" s="609"/>
      <c r="Y36" s="249"/>
      <c r="Z36" s="250"/>
      <c r="AA36" s="250"/>
    </row>
    <row r="37" spans="1:27" s="244" customFormat="1" ht="33" customHeight="1" thickBot="1">
      <c r="B37" s="271"/>
      <c r="D37" s="272"/>
      <c r="E37" s="273"/>
      <c r="F37" s="273"/>
      <c r="G37" s="273"/>
      <c r="H37" s="673">
        <f>ROUND(H36*'Sch-1'!N1250,2)</f>
        <v>0</v>
      </c>
      <c r="I37" s="673">
        <f>ROUND(I36*'Sch-2'!J1066,2)</f>
        <v>0</v>
      </c>
      <c r="J37" s="222">
        <f>ROUND(J36*'Sch-3'!P1231,2)</f>
        <v>0</v>
      </c>
      <c r="K37" s="673">
        <f>ROUND(K36*'Sch-4A'!P23,2)</f>
        <v>0</v>
      </c>
      <c r="L37" s="673">
        <f>ROUND(L36*'Sch-4B'!P20,2)</f>
        <v>0</v>
      </c>
      <c r="M37" s="222">
        <f>ROUND(M36*'Sch-7'!N19,2)</f>
        <v>0</v>
      </c>
      <c r="N37" s="247"/>
      <c r="O37" s="247"/>
      <c r="P37" s="247"/>
      <c r="Q37" s="247"/>
      <c r="R37" s="247"/>
      <c r="S37" s="604" t="e">
        <f>(1-(S36/T2))</f>
        <v>#DIV/0!</v>
      </c>
      <c r="T37" s="604" t="e">
        <f>(1-(T36/T3))</f>
        <v>#DIV/0!</v>
      </c>
      <c r="U37" s="617" t="e">
        <f>1-(U36/T4)</f>
        <v>#DIV/0!</v>
      </c>
      <c r="V37" s="605" t="e">
        <f>1-(V36/T5)</f>
        <v>#DIV/0!</v>
      </c>
      <c r="W37" s="605" t="e">
        <f>1-(W36/T6)</f>
        <v>#DIV/0!</v>
      </c>
      <c r="X37" s="600"/>
      <c r="Y37" s="249"/>
      <c r="Z37" s="250"/>
      <c r="AA37" s="250"/>
    </row>
    <row r="38" spans="1:27" ht="33" customHeight="1">
      <c r="A38" s="274"/>
      <c r="B38" s="274"/>
      <c r="C38" s="275"/>
      <c r="D38" s="273"/>
      <c r="E38" s="271"/>
      <c r="F38" s="271"/>
      <c r="G38" s="276" t="s">
        <v>170</v>
      </c>
      <c r="H38" s="668"/>
    </row>
    <row r="39" spans="1:27" ht="33" customHeight="1">
      <c r="A39" s="274"/>
      <c r="B39" s="274"/>
      <c r="C39" s="275"/>
      <c r="D39" s="273"/>
      <c r="E39" s="271"/>
      <c r="F39" s="271"/>
      <c r="G39" s="276" t="str">
        <f>"For and on behalf of " &amp; '[1]Sch-1'!B8</f>
        <v>For and on behalf of test</v>
      </c>
      <c r="H39" s="668"/>
    </row>
    <row r="40" spans="1:27" ht="33" customHeight="1">
      <c r="A40" s="277"/>
      <c r="B40" s="277"/>
      <c r="C40" s="277"/>
      <c r="D40" s="278"/>
      <c r="E40" s="279"/>
      <c r="F40" s="279"/>
      <c r="G40" s="233"/>
      <c r="H40" s="674"/>
    </row>
    <row r="41" spans="1:27" ht="20.25" customHeight="1">
      <c r="A41" s="280" t="s">
        <v>171</v>
      </c>
      <c r="B41" s="280"/>
      <c r="C41" s="278" t="str">
        <f>'Sch-6'!B31</f>
        <v>--</v>
      </c>
      <c r="D41" s="278"/>
      <c r="E41" s="279" t="s">
        <v>172</v>
      </c>
      <c r="F41" s="1055">
        <f>'Sch-6 After Discount'!D31</f>
        <v>0</v>
      </c>
      <c r="G41" s="1055"/>
      <c r="H41" s="668"/>
    </row>
    <row r="42" spans="1:27" ht="20.25" customHeight="1">
      <c r="A42" s="280" t="s">
        <v>173</v>
      </c>
      <c r="B42" s="280"/>
      <c r="C42" s="278">
        <f>'Sch-6 After Discount'!B32</f>
        <v>0</v>
      </c>
      <c r="D42" s="281"/>
      <c r="E42" s="279" t="s">
        <v>174</v>
      </c>
      <c r="F42" s="1055">
        <f>'Sch-6'!D32</f>
        <v>0</v>
      </c>
      <c r="G42" s="1055"/>
      <c r="H42" s="668"/>
    </row>
    <row r="43" spans="1:27" ht="33" customHeight="1">
      <c r="A43" s="274"/>
      <c r="B43" s="274"/>
      <c r="C43" s="274"/>
      <c r="D43" s="274"/>
      <c r="E43" s="279"/>
      <c r="F43" s="279"/>
      <c r="G43" s="233"/>
      <c r="H43" s="674"/>
    </row>
  </sheetData>
  <sheetProtection password="CC67" sheet="1" objects="1" scenarios="1" selectLockedCells="1"/>
  <customSheetViews>
    <customSheetView guid="{22CC5C8B-E1A0-44D5-9004-AA64A7EE9D42}" scale="85" showPageBreaks="1" zeroValues="0" printArea="1" hiddenRows="1" hiddenColumns="1" view="pageBreakPreview" topLeftCell="A21">
      <selection activeCell="G18" sqref="G18"/>
      <pageMargins left="0.72" right="0.49" top="0.62" bottom="0.52" header="0.32" footer="0.27"/>
      <pageSetup scale="75" orientation="portrait" r:id="rId1"/>
      <headerFooter alignWithMargins="0">
        <oddFooter>&amp;R&amp;"Book Antiqua,Bold"&amp;10Letter of Discount  / Page &amp;P of &amp;N</oddFooter>
      </headerFooter>
    </customSheetView>
    <customSheetView guid="{C6EEF9FA-063F-4239-949A-984D30F93FAB}" scale="85" showPageBreaks="1" zeroValues="0" printArea="1" hiddenRows="1" hiddenColumns="1" view="pageBreakPreview" topLeftCell="A22">
      <selection activeCell="G25" sqref="G25:G30"/>
      <pageMargins left="0.72" right="0.49" top="0.62" bottom="0.52" header="0.32" footer="0.27"/>
      <pageSetup scale="75"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4"/>
      <headerFooter alignWithMargins="0">
        <oddFooter>&amp;R&amp;"Book Antiqua,Bold"&amp;10Letter of Discount  / Page &amp;P of &amp;N</oddFooter>
      </headerFooter>
    </customSheetView>
  </customSheetViews>
  <mergeCells count="14">
    <mergeCell ref="C32:G32"/>
    <mergeCell ref="B33:G33"/>
    <mergeCell ref="C34:G34"/>
    <mergeCell ref="F41:G41"/>
    <mergeCell ref="F42:G42"/>
    <mergeCell ref="C15:F15"/>
    <mergeCell ref="C31:G31"/>
    <mergeCell ref="A1:G1"/>
    <mergeCell ref="A4:G4"/>
    <mergeCell ref="C12:G12"/>
    <mergeCell ref="A14:G14"/>
    <mergeCell ref="C16:F16"/>
    <mergeCell ref="C17:F17"/>
    <mergeCell ref="C24:F24"/>
  </mergeCells>
  <dataValidations count="5">
    <dataValidation type="decimal" allowBlank="1" showInputMessage="1" showErrorMessage="1" error="Enter in percent only." sqref="G16 JE16 TA16 ACW16 AMS16 AWO16 BGK16 BQG16 CAC16 CJY16 CTU16 DDQ16 DNM16 DXI16 EHE16 ERA16 FAW16 FKS16 FUO16 GEK16 GOG16 GYC16 HHY16 HRU16 IBQ16 ILM16 IVI16 JFE16 JPA16 JYW16 KIS16 KSO16 LCK16 LMG16 LWC16 MFY16 MPU16 MZQ16 NJM16 NTI16 ODE16 ONA16 OWW16 PGS16 PQO16 QAK16 QKG16 QUC16 RDY16 RNU16 RXQ16 SHM16 SRI16 TBE16 TLA16 TUW16 UES16 UOO16 UYK16 VIG16 VSC16 WBY16 WLU16 WVQ16 G65552 JE65552 TA65552 ACW65552 AMS65552 AWO65552 BGK65552 BQG65552 CAC65552 CJY65552 CTU65552 DDQ65552 DNM65552 DXI65552 EHE65552 ERA65552 FAW65552 FKS65552 FUO65552 GEK65552 GOG65552 GYC65552 HHY65552 HRU65552 IBQ65552 ILM65552 IVI65552 JFE65552 JPA65552 JYW65552 KIS65552 KSO65552 LCK65552 LMG65552 LWC65552 MFY65552 MPU65552 MZQ65552 NJM65552 NTI65552 ODE65552 ONA65552 OWW65552 PGS65552 PQO65552 QAK65552 QKG65552 QUC65552 RDY65552 RNU65552 RXQ65552 SHM65552 SRI65552 TBE65552 TLA65552 TUW65552 UES65552 UOO65552 UYK65552 VIG65552 VSC65552 WBY65552 WLU65552 WVQ65552 G131088 JE131088 TA131088 ACW131088 AMS131088 AWO131088 BGK131088 BQG131088 CAC131088 CJY131088 CTU131088 DDQ131088 DNM131088 DXI131088 EHE131088 ERA131088 FAW131088 FKS131088 FUO131088 GEK131088 GOG131088 GYC131088 HHY131088 HRU131088 IBQ131088 ILM131088 IVI131088 JFE131088 JPA131088 JYW131088 KIS131088 KSO131088 LCK131088 LMG131088 LWC131088 MFY131088 MPU131088 MZQ131088 NJM131088 NTI131088 ODE131088 ONA131088 OWW131088 PGS131088 PQO131088 QAK131088 QKG131088 QUC131088 RDY131088 RNU131088 RXQ131088 SHM131088 SRI131088 TBE131088 TLA131088 TUW131088 UES131088 UOO131088 UYK131088 VIG131088 VSC131088 WBY131088 WLU131088 WVQ131088 G196624 JE196624 TA196624 ACW196624 AMS196624 AWO196624 BGK196624 BQG196624 CAC196624 CJY196624 CTU196624 DDQ196624 DNM196624 DXI196624 EHE196624 ERA196624 FAW196624 FKS196624 FUO196624 GEK196624 GOG196624 GYC196624 HHY196624 HRU196624 IBQ196624 ILM196624 IVI196624 JFE196624 JPA196624 JYW196624 KIS196624 KSO196624 LCK196624 LMG196624 LWC196624 MFY196624 MPU196624 MZQ196624 NJM196624 NTI196624 ODE196624 ONA196624 OWW196624 PGS196624 PQO196624 QAK196624 QKG196624 QUC196624 RDY196624 RNU196624 RXQ196624 SHM196624 SRI196624 TBE196624 TLA196624 TUW196624 UES196624 UOO196624 UYK196624 VIG196624 VSC196624 WBY196624 WLU196624 WVQ196624 G262160 JE262160 TA262160 ACW262160 AMS262160 AWO262160 BGK262160 BQG262160 CAC262160 CJY262160 CTU262160 DDQ262160 DNM262160 DXI262160 EHE262160 ERA262160 FAW262160 FKS262160 FUO262160 GEK262160 GOG262160 GYC262160 HHY262160 HRU262160 IBQ262160 ILM262160 IVI262160 JFE262160 JPA262160 JYW262160 KIS262160 KSO262160 LCK262160 LMG262160 LWC262160 MFY262160 MPU262160 MZQ262160 NJM262160 NTI262160 ODE262160 ONA262160 OWW262160 PGS262160 PQO262160 QAK262160 QKG262160 QUC262160 RDY262160 RNU262160 RXQ262160 SHM262160 SRI262160 TBE262160 TLA262160 TUW262160 UES262160 UOO262160 UYK262160 VIG262160 VSC262160 WBY262160 WLU262160 WVQ262160 G327696 JE327696 TA327696 ACW327696 AMS327696 AWO327696 BGK327696 BQG327696 CAC327696 CJY327696 CTU327696 DDQ327696 DNM327696 DXI327696 EHE327696 ERA327696 FAW327696 FKS327696 FUO327696 GEK327696 GOG327696 GYC327696 HHY327696 HRU327696 IBQ327696 ILM327696 IVI327696 JFE327696 JPA327696 JYW327696 KIS327696 KSO327696 LCK327696 LMG327696 LWC327696 MFY327696 MPU327696 MZQ327696 NJM327696 NTI327696 ODE327696 ONA327696 OWW327696 PGS327696 PQO327696 QAK327696 QKG327696 QUC327696 RDY327696 RNU327696 RXQ327696 SHM327696 SRI327696 TBE327696 TLA327696 TUW327696 UES327696 UOO327696 UYK327696 VIG327696 VSC327696 WBY327696 WLU327696 WVQ327696 G393232 JE393232 TA393232 ACW393232 AMS393232 AWO393232 BGK393232 BQG393232 CAC393232 CJY393232 CTU393232 DDQ393232 DNM393232 DXI393232 EHE393232 ERA393232 FAW393232 FKS393232 FUO393232 GEK393232 GOG393232 GYC393232 HHY393232 HRU393232 IBQ393232 ILM393232 IVI393232 JFE393232 JPA393232 JYW393232 KIS393232 KSO393232 LCK393232 LMG393232 LWC393232 MFY393232 MPU393232 MZQ393232 NJM393232 NTI393232 ODE393232 ONA393232 OWW393232 PGS393232 PQO393232 QAK393232 QKG393232 QUC393232 RDY393232 RNU393232 RXQ393232 SHM393232 SRI393232 TBE393232 TLA393232 TUW393232 UES393232 UOO393232 UYK393232 VIG393232 VSC393232 WBY393232 WLU393232 WVQ393232 G458768 JE458768 TA458768 ACW458768 AMS458768 AWO458768 BGK458768 BQG458768 CAC458768 CJY458768 CTU458768 DDQ458768 DNM458768 DXI458768 EHE458768 ERA458768 FAW458768 FKS458768 FUO458768 GEK458768 GOG458768 GYC458768 HHY458768 HRU458768 IBQ458768 ILM458768 IVI458768 JFE458768 JPA458768 JYW458768 KIS458768 KSO458768 LCK458768 LMG458768 LWC458768 MFY458768 MPU458768 MZQ458768 NJM458768 NTI458768 ODE458768 ONA458768 OWW458768 PGS458768 PQO458768 QAK458768 QKG458768 QUC458768 RDY458768 RNU458768 RXQ458768 SHM458768 SRI458768 TBE458768 TLA458768 TUW458768 UES458768 UOO458768 UYK458768 VIG458768 VSC458768 WBY458768 WLU458768 WVQ458768 G524304 JE524304 TA524304 ACW524304 AMS524304 AWO524304 BGK524304 BQG524304 CAC524304 CJY524304 CTU524304 DDQ524304 DNM524304 DXI524304 EHE524304 ERA524304 FAW524304 FKS524304 FUO524304 GEK524304 GOG524304 GYC524304 HHY524304 HRU524304 IBQ524304 ILM524304 IVI524304 JFE524304 JPA524304 JYW524304 KIS524304 KSO524304 LCK524304 LMG524304 LWC524304 MFY524304 MPU524304 MZQ524304 NJM524304 NTI524304 ODE524304 ONA524304 OWW524304 PGS524304 PQO524304 QAK524304 QKG524304 QUC524304 RDY524304 RNU524304 RXQ524304 SHM524304 SRI524304 TBE524304 TLA524304 TUW524304 UES524304 UOO524304 UYK524304 VIG524304 VSC524304 WBY524304 WLU524304 WVQ524304 G589840 JE589840 TA589840 ACW589840 AMS589840 AWO589840 BGK589840 BQG589840 CAC589840 CJY589840 CTU589840 DDQ589840 DNM589840 DXI589840 EHE589840 ERA589840 FAW589840 FKS589840 FUO589840 GEK589840 GOG589840 GYC589840 HHY589840 HRU589840 IBQ589840 ILM589840 IVI589840 JFE589840 JPA589840 JYW589840 KIS589840 KSO589840 LCK589840 LMG589840 LWC589840 MFY589840 MPU589840 MZQ589840 NJM589840 NTI589840 ODE589840 ONA589840 OWW589840 PGS589840 PQO589840 QAK589840 QKG589840 QUC589840 RDY589840 RNU589840 RXQ589840 SHM589840 SRI589840 TBE589840 TLA589840 TUW589840 UES589840 UOO589840 UYK589840 VIG589840 VSC589840 WBY589840 WLU589840 WVQ589840 G655376 JE655376 TA655376 ACW655376 AMS655376 AWO655376 BGK655376 BQG655376 CAC655376 CJY655376 CTU655376 DDQ655376 DNM655376 DXI655376 EHE655376 ERA655376 FAW655376 FKS655376 FUO655376 GEK655376 GOG655376 GYC655376 HHY655376 HRU655376 IBQ655376 ILM655376 IVI655376 JFE655376 JPA655376 JYW655376 KIS655376 KSO655376 LCK655376 LMG655376 LWC655376 MFY655376 MPU655376 MZQ655376 NJM655376 NTI655376 ODE655376 ONA655376 OWW655376 PGS655376 PQO655376 QAK655376 QKG655376 QUC655376 RDY655376 RNU655376 RXQ655376 SHM655376 SRI655376 TBE655376 TLA655376 TUW655376 UES655376 UOO655376 UYK655376 VIG655376 VSC655376 WBY655376 WLU655376 WVQ655376 G720912 JE720912 TA720912 ACW720912 AMS720912 AWO720912 BGK720912 BQG720912 CAC720912 CJY720912 CTU720912 DDQ720912 DNM720912 DXI720912 EHE720912 ERA720912 FAW720912 FKS720912 FUO720912 GEK720912 GOG720912 GYC720912 HHY720912 HRU720912 IBQ720912 ILM720912 IVI720912 JFE720912 JPA720912 JYW720912 KIS720912 KSO720912 LCK720912 LMG720912 LWC720912 MFY720912 MPU720912 MZQ720912 NJM720912 NTI720912 ODE720912 ONA720912 OWW720912 PGS720912 PQO720912 QAK720912 QKG720912 QUC720912 RDY720912 RNU720912 RXQ720912 SHM720912 SRI720912 TBE720912 TLA720912 TUW720912 UES720912 UOO720912 UYK720912 VIG720912 VSC720912 WBY720912 WLU720912 WVQ720912 G786448 JE786448 TA786448 ACW786448 AMS786448 AWO786448 BGK786448 BQG786448 CAC786448 CJY786448 CTU786448 DDQ786448 DNM786448 DXI786448 EHE786448 ERA786448 FAW786448 FKS786448 FUO786448 GEK786448 GOG786448 GYC786448 HHY786448 HRU786448 IBQ786448 ILM786448 IVI786448 JFE786448 JPA786448 JYW786448 KIS786448 KSO786448 LCK786448 LMG786448 LWC786448 MFY786448 MPU786448 MZQ786448 NJM786448 NTI786448 ODE786448 ONA786448 OWW786448 PGS786448 PQO786448 QAK786448 QKG786448 QUC786448 RDY786448 RNU786448 RXQ786448 SHM786448 SRI786448 TBE786448 TLA786448 TUW786448 UES786448 UOO786448 UYK786448 VIG786448 VSC786448 WBY786448 WLU786448 WVQ786448 G851984 JE851984 TA851984 ACW851984 AMS851984 AWO851984 BGK851984 BQG851984 CAC851984 CJY851984 CTU851984 DDQ851984 DNM851984 DXI851984 EHE851984 ERA851984 FAW851984 FKS851984 FUO851984 GEK851984 GOG851984 GYC851984 HHY851984 HRU851984 IBQ851984 ILM851984 IVI851984 JFE851984 JPA851984 JYW851984 KIS851984 KSO851984 LCK851984 LMG851984 LWC851984 MFY851984 MPU851984 MZQ851984 NJM851984 NTI851984 ODE851984 ONA851984 OWW851984 PGS851984 PQO851984 QAK851984 QKG851984 QUC851984 RDY851984 RNU851984 RXQ851984 SHM851984 SRI851984 TBE851984 TLA851984 TUW851984 UES851984 UOO851984 UYK851984 VIG851984 VSC851984 WBY851984 WLU851984 WVQ851984 G917520 JE917520 TA917520 ACW917520 AMS917520 AWO917520 BGK917520 BQG917520 CAC917520 CJY917520 CTU917520 DDQ917520 DNM917520 DXI917520 EHE917520 ERA917520 FAW917520 FKS917520 FUO917520 GEK917520 GOG917520 GYC917520 HHY917520 HRU917520 IBQ917520 ILM917520 IVI917520 JFE917520 JPA917520 JYW917520 KIS917520 KSO917520 LCK917520 LMG917520 LWC917520 MFY917520 MPU917520 MZQ917520 NJM917520 NTI917520 ODE917520 ONA917520 OWW917520 PGS917520 PQO917520 QAK917520 QKG917520 QUC917520 RDY917520 RNU917520 RXQ917520 SHM917520 SRI917520 TBE917520 TLA917520 TUW917520 UES917520 UOO917520 UYK917520 VIG917520 VSC917520 WBY917520 WLU917520 WVQ917520 G983056 JE983056 TA983056 ACW983056 AMS983056 AWO983056 BGK983056 BQG983056 CAC983056 CJY983056 CTU983056 DDQ983056 DNM983056 DXI983056 EHE983056 ERA983056 FAW983056 FKS983056 FUO983056 GEK983056 GOG983056 GYC983056 HHY983056 HRU983056 IBQ983056 ILM983056 IVI983056 JFE983056 JPA983056 JYW983056 KIS983056 KSO983056 LCK983056 LMG983056 LWC983056 MFY983056 MPU983056 MZQ983056 NJM983056 NTI983056 ODE983056 ONA983056 OWW983056 PGS983056 PQO983056 QAK983056 QKG983056 QUC983056 RDY983056 RNU983056 RXQ983056 SHM983056 SRI983056 TBE983056 TLA983056 TUW983056 UES983056 UOO983056 UYK983056 VIG983056 VSC983056 WBY983056 WLU983056 WVQ983056 G65560:G65564 JE65560:JE65564 TA65560:TA65564 ACW65560:ACW65564 AMS65560:AMS65564 AWO65560:AWO65564 BGK65560:BGK65564 BQG65560:BQG65564 CAC65560:CAC65564 CJY65560:CJY65564 CTU65560:CTU65564 DDQ65560:DDQ65564 DNM65560:DNM65564 DXI65560:DXI65564 EHE65560:EHE65564 ERA65560:ERA65564 FAW65560:FAW65564 FKS65560:FKS65564 FUO65560:FUO65564 GEK65560:GEK65564 GOG65560:GOG65564 GYC65560:GYC65564 HHY65560:HHY65564 HRU65560:HRU65564 IBQ65560:IBQ65564 ILM65560:ILM65564 IVI65560:IVI65564 JFE65560:JFE65564 JPA65560:JPA65564 JYW65560:JYW65564 KIS65560:KIS65564 KSO65560:KSO65564 LCK65560:LCK65564 LMG65560:LMG65564 LWC65560:LWC65564 MFY65560:MFY65564 MPU65560:MPU65564 MZQ65560:MZQ65564 NJM65560:NJM65564 NTI65560:NTI65564 ODE65560:ODE65564 ONA65560:ONA65564 OWW65560:OWW65564 PGS65560:PGS65564 PQO65560:PQO65564 QAK65560:QAK65564 QKG65560:QKG65564 QUC65560:QUC65564 RDY65560:RDY65564 RNU65560:RNU65564 RXQ65560:RXQ65564 SHM65560:SHM65564 SRI65560:SRI65564 TBE65560:TBE65564 TLA65560:TLA65564 TUW65560:TUW65564 UES65560:UES65564 UOO65560:UOO65564 UYK65560:UYK65564 VIG65560:VIG65564 VSC65560:VSC65564 WBY65560:WBY65564 WLU65560:WLU65564 WVQ65560:WVQ65564 G131096:G131100 JE131096:JE131100 TA131096:TA131100 ACW131096:ACW131100 AMS131096:AMS131100 AWO131096:AWO131100 BGK131096:BGK131100 BQG131096:BQG131100 CAC131096:CAC131100 CJY131096:CJY131100 CTU131096:CTU131100 DDQ131096:DDQ131100 DNM131096:DNM131100 DXI131096:DXI131100 EHE131096:EHE131100 ERA131096:ERA131100 FAW131096:FAW131100 FKS131096:FKS131100 FUO131096:FUO131100 GEK131096:GEK131100 GOG131096:GOG131100 GYC131096:GYC131100 HHY131096:HHY131100 HRU131096:HRU131100 IBQ131096:IBQ131100 ILM131096:ILM131100 IVI131096:IVI131100 JFE131096:JFE131100 JPA131096:JPA131100 JYW131096:JYW131100 KIS131096:KIS131100 KSO131096:KSO131100 LCK131096:LCK131100 LMG131096:LMG131100 LWC131096:LWC131100 MFY131096:MFY131100 MPU131096:MPU131100 MZQ131096:MZQ131100 NJM131096:NJM131100 NTI131096:NTI131100 ODE131096:ODE131100 ONA131096:ONA131100 OWW131096:OWW131100 PGS131096:PGS131100 PQO131096:PQO131100 QAK131096:QAK131100 QKG131096:QKG131100 QUC131096:QUC131100 RDY131096:RDY131100 RNU131096:RNU131100 RXQ131096:RXQ131100 SHM131096:SHM131100 SRI131096:SRI131100 TBE131096:TBE131100 TLA131096:TLA131100 TUW131096:TUW131100 UES131096:UES131100 UOO131096:UOO131100 UYK131096:UYK131100 VIG131096:VIG131100 VSC131096:VSC131100 WBY131096:WBY131100 WLU131096:WLU131100 WVQ131096:WVQ131100 G196632:G196636 JE196632:JE196636 TA196632:TA196636 ACW196632:ACW196636 AMS196632:AMS196636 AWO196632:AWO196636 BGK196632:BGK196636 BQG196632:BQG196636 CAC196632:CAC196636 CJY196632:CJY196636 CTU196632:CTU196636 DDQ196632:DDQ196636 DNM196632:DNM196636 DXI196632:DXI196636 EHE196632:EHE196636 ERA196632:ERA196636 FAW196632:FAW196636 FKS196632:FKS196636 FUO196632:FUO196636 GEK196632:GEK196636 GOG196632:GOG196636 GYC196632:GYC196636 HHY196632:HHY196636 HRU196632:HRU196636 IBQ196632:IBQ196636 ILM196632:ILM196636 IVI196632:IVI196636 JFE196632:JFE196636 JPA196632:JPA196636 JYW196632:JYW196636 KIS196632:KIS196636 KSO196632:KSO196636 LCK196632:LCK196636 LMG196632:LMG196636 LWC196632:LWC196636 MFY196632:MFY196636 MPU196632:MPU196636 MZQ196632:MZQ196636 NJM196632:NJM196636 NTI196632:NTI196636 ODE196632:ODE196636 ONA196632:ONA196636 OWW196632:OWW196636 PGS196632:PGS196636 PQO196632:PQO196636 QAK196632:QAK196636 QKG196632:QKG196636 QUC196632:QUC196636 RDY196632:RDY196636 RNU196632:RNU196636 RXQ196632:RXQ196636 SHM196632:SHM196636 SRI196632:SRI196636 TBE196632:TBE196636 TLA196632:TLA196636 TUW196632:TUW196636 UES196632:UES196636 UOO196632:UOO196636 UYK196632:UYK196636 VIG196632:VIG196636 VSC196632:VSC196636 WBY196632:WBY196636 WLU196632:WLU196636 WVQ196632:WVQ196636 G262168:G262172 JE262168:JE262172 TA262168:TA262172 ACW262168:ACW262172 AMS262168:AMS262172 AWO262168:AWO262172 BGK262168:BGK262172 BQG262168:BQG262172 CAC262168:CAC262172 CJY262168:CJY262172 CTU262168:CTU262172 DDQ262168:DDQ262172 DNM262168:DNM262172 DXI262168:DXI262172 EHE262168:EHE262172 ERA262168:ERA262172 FAW262168:FAW262172 FKS262168:FKS262172 FUO262168:FUO262172 GEK262168:GEK262172 GOG262168:GOG262172 GYC262168:GYC262172 HHY262168:HHY262172 HRU262168:HRU262172 IBQ262168:IBQ262172 ILM262168:ILM262172 IVI262168:IVI262172 JFE262168:JFE262172 JPA262168:JPA262172 JYW262168:JYW262172 KIS262168:KIS262172 KSO262168:KSO262172 LCK262168:LCK262172 LMG262168:LMG262172 LWC262168:LWC262172 MFY262168:MFY262172 MPU262168:MPU262172 MZQ262168:MZQ262172 NJM262168:NJM262172 NTI262168:NTI262172 ODE262168:ODE262172 ONA262168:ONA262172 OWW262168:OWW262172 PGS262168:PGS262172 PQO262168:PQO262172 QAK262168:QAK262172 QKG262168:QKG262172 QUC262168:QUC262172 RDY262168:RDY262172 RNU262168:RNU262172 RXQ262168:RXQ262172 SHM262168:SHM262172 SRI262168:SRI262172 TBE262168:TBE262172 TLA262168:TLA262172 TUW262168:TUW262172 UES262168:UES262172 UOO262168:UOO262172 UYK262168:UYK262172 VIG262168:VIG262172 VSC262168:VSC262172 WBY262168:WBY262172 WLU262168:WLU262172 WVQ262168:WVQ262172 G327704:G327708 JE327704:JE327708 TA327704:TA327708 ACW327704:ACW327708 AMS327704:AMS327708 AWO327704:AWO327708 BGK327704:BGK327708 BQG327704:BQG327708 CAC327704:CAC327708 CJY327704:CJY327708 CTU327704:CTU327708 DDQ327704:DDQ327708 DNM327704:DNM327708 DXI327704:DXI327708 EHE327704:EHE327708 ERA327704:ERA327708 FAW327704:FAW327708 FKS327704:FKS327708 FUO327704:FUO327708 GEK327704:GEK327708 GOG327704:GOG327708 GYC327704:GYC327708 HHY327704:HHY327708 HRU327704:HRU327708 IBQ327704:IBQ327708 ILM327704:ILM327708 IVI327704:IVI327708 JFE327704:JFE327708 JPA327704:JPA327708 JYW327704:JYW327708 KIS327704:KIS327708 KSO327704:KSO327708 LCK327704:LCK327708 LMG327704:LMG327708 LWC327704:LWC327708 MFY327704:MFY327708 MPU327704:MPU327708 MZQ327704:MZQ327708 NJM327704:NJM327708 NTI327704:NTI327708 ODE327704:ODE327708 ONA327704:ONA327708 OWW327704:OWW327708 PGS327704:PGS327708 PQO327704:PQO327708 QAK327704:QAK327708 QKG327704:QKG327708 QUC327704:QUC327708 RDY327704:RDY327708 RNU327704:RNU327708 RXQ327704:RXQ327708 SHM327704:SHM327708 SRI327704:SRI327708 TBE327704:TBE327708 TLA327704:TLA327708 TUW327704:TUW327708 UES327704:UES327708 UOO327704:UOO327708 UYK327704:UYK327708 VIG327704:VIG327708 VSC327704:VSC327708 WBY327704:WBY327708 WLU327704:WLU327708 WVQ327704:WVQ327708 G393240:G393244 JE393240:JE393244 TA393240:TA393244 ACW393240:ACW393244 AMS393240:AMS393244 AWO393240:AWO393244 BGK393240:BGK393244 BQG393240:BQG393244 CAC393240:CAC393244 CJY393240:CJY393244 CTU393240:CTU393244 DDQ393240:DDQ393244 DNM393240:DNM393244 DXI393240:DXI393244 EHE393240:EHE393244 ERA393240:ERA393244 FAW393240:FAW393244 FKS393240:FKS393244 FUO393240:FUO393244 GEK393240:GEK393244 GOG393240:GOG393244 GYC393240:GYC393244 HHY393240:HHY393244 HRU393240:HRU393244 IBQ393240:IBQ393244 ILM393240:ILM393244 IVI393240:IVI393244 JFE393240:JFE393244 JPA393240:JPA393244 JYW393240:JYW393244 KIS393240:KIS393244 KSO393240:KSO393244 LCK393240:LCK393244 LMG393240:LMG393244 LWC393240:LWC393244 MFY393240:MFY393244 MPU393240:MPU393244 MZQ393240:MZQ393244 NJM393240:NJM393244 NTI393240:NTI393244 ODE393240:ODE393244 ONA393240:ONA393244 OWW393240:OWW393244 PGS393240:PGS393244 PQO393240:PQO393244 QAK393240:QAK393244 QKG393240:QKG393244 QUC393240:QUC393244 RDY393240:RDY393244 RNU393240:RNU393244 RXQ393240:RXQ393244 SHM393240:SHM393244 SRI393240:SRI393244 TBE393240:TBE393244 TLA393240:TLA393244 TUW393240:TUW393244 UES393240:UES393244 UOO393240:UOO393244 UYK393240:UYK393244 VIG393240:VIG393244 VSC393240:VSC393244 WBY393240:WBY393244 WLU393240:WLU393244 WVQ393240:WVQ393244 G458776:G458780 JE458776:JE458780 TA458776:TA458780 ACW458776:ACW458780 AMS458776:AMS458780 AWO458776:AWO458780 BGK458776:BGK458780 BQG458776:BQG458780 CAC458776:CAC458780 CJY458776:CJY458780 CTU458776:CTU458780 DDQ458776:DDQ458780 DNM458776:DNM458780 DXI458776:DXI458780 EHE458776:EHE458780 ERA458776:ERA458780 FAW458776:FAW458780 FKS458776:FKS458780 FUO458776:FUO458780 GEK458776:GEK458780 GOG458776:GOG458780 GYC458776:GYC458780 HHY458776:HHY458780 HRU458776:HRU458780 IBQ458776:IBQ458780 ILM458776:ILM458780 IVI458776:IVI458780 JFE458776:JFE458780 JPA458776:JPA458780 JYW458776:JYW458780 KIS458776:KIS458780 KSO458776:KSO458780 LCK458776:LCK458780 LMG458776:LMG458780 LWC458776:LWC458780 MFY458776:MFY458780 MPU458776:MPU458780 MZQ458776:MZQ458780 NJM458776:NJM458780 NTI458776:NTI458780 ODE458776:ODE458780 ONA458776:ONA458780 OWW458776:OWW458780 PGS458776:PGS458780 PQO458776:PQO458780 QAK458776:QAK458780 QKG458776:QKG458780 QUC458776:QUC458780 RDY458776:RDY458780 RNU458776:RNU458780 RXQ458776:RXQ458780 SHM458776:SHM458780 SRI458776:SRI458780 TBE458776:TBE458780 TLA458776:TLA458780 TUW458776:TUW458780 UES458776:UES458780 UOO458776:UOO458780 UYK458776:UYK458780 VIG458776:VIG458780 VSC458776:VSC458780 WBY458776:WBY458780 WLU458776:WLU458780 WVQ458776:WVQ458780 G524312:G524316 JE524312:JE524316 TA524312:TA524316 ACW524312:ACW524316 AMS524312:AMS524316 AWO524312:AWO524316 BGK524312:BGK524316 BQG524312:BQG524316 CAC524312:CAC524316 CJY524312:CJY524316 CTU524312:CTU524316 DDQ524312:DDQ524316 DNM524312:DNM524316 DXI524312:DXI524316 EHE524312:EHE524316 ERA524312:ERA524316 FAW524312:FAW524316 FKS524312:FKS524316 FUO524312:FUO524316 GEK524312:GEK524316 GOG524312:GOG524316 GYC524312:GYC524316 HHY524312:HHY524316 HRU524312:HRU524316 IBQ524312:IBQ524316 ILM524312:ILM524316 IVI524312:IVI524316 JFE524312:JFE524316 JPA524312:JPA524316 JYW524312:JYW524316 KIS524312:KIS524316 KSO524312:KSO524316 LCK524312:LCK524316 LMG524312:LMG524316 LWC524312:LWC524316 MFY524312:MFY524316 MPU524312:MPU524316 MZQ524312:MZQ524316 NJM524312:NJM524316 NTI524312:NTI524316 ODE524312:ODE524316 ONA524312:ONA524316 OWW524312:OWW524316 PGS524312:PGS524316 PQO524312:PQO524316 QAK524312:QAK524316 QKG524312:QKG524316 QUC524312:QUC524316 RDY524312:RDY524316 RNU524312:RNU524316 RXQ524312:RXQ524316 SHM524312:SHM524316 SRI524312:SRI524316 TBE524312:TBE524316 TLA524312:TLA524316 TUW524312:TUW524316 UES524312:UES524316 UOO524312:UOO524316 UYK524312:UYK524316 VIG524312:VIG524316 VSC524312:VSC524316 WBY524312:WBY524316 WLU524312:WLU524316 WVQ524312:WVQ524316 G589848:G589852 JE589848:JE589852 TA589848:TA589852 ACW589848:ACW589852 AMS589848:AMS589852 AWO589848:AWO589852 BGK589848:BGK589852 BQG589848:BQG589852 CAC589848:CAC589852 CJY589848:CJY589852 CTU589848:CTU589852 DDQ589848:DDQ589852 DNM589848:DNM589852 DXI589848:DXI589852 EHE589848:EHE589852 ERA589848:ERA589852 FAW589848:FAW589852 FKS589848:FKS589852 FUO589848:FUO589852 GEK589848:GEK589852 GOG589848:GOG589852 GYC589848:GYC589852 HHY589848:HHY589852 HRU589848:HRU589852 IBQ589848:IBQ589852 ILM589848:ILM589852 IVI589848:IVI589852 JFE589848:JFE589852 JPA589848:JPA589852 JYW589848:JYW589852 KIS589848:KIS589852 KSO589848:KSO589852 LCK589848:LCK589852 LMG589848:LMG589852 LWC589848:LWC589852 MFY589848:MFY589852 MPU589848:MPU589852 MZQ589848:MZQ589852 NJM589848:NJM589852 NTI589848:NTI589852 ODE589848:ODE589852 ONA589848:ONA589852 OWW589848:OWW589852 PGS589848:PGS589852 PQO589848:PQO589852 QAK589848:QAK589852 QKG589848:QKG589852 QUC589848:QUC589852 RDY589848:RDY589852 RNU589848:RNU589852 RXQ589848:RXQ589852 SHM589848:SHM589852 SRI589848:SRI589852 TBE589848:TBE589852 TLA589848:TLA589852 TUW589848:TUW589852 UES589848:UES589852 UOO589848:UOO589852 UYK589848:UYK589852 VIG589848:VIG589852 VSC589848:VSC589852 WBY589848:WBY589852 WLU589848:WLU589852 WVQ589848:WVQ589852 G655384:G655388 JE655384:JE655388 TA655384:TA655388 ACW655384:ACW655388 AMS655384:AMS655388 AWO655384:AWO655388 BGK655384:BGK655388 BQG655384:BQG655388 CAC655384:CAC655388 CJY655384:CJY655388 CTU655384:CTU655388 DDQ655384:DDQ655388 DNM655384:DNM655388 DXI655384:DXI655388 EHE655384:EHE655388 ERA655384:ERA655388 FAW655384:FAW655388 FKS655384:FKS655388 FUO655384:FUO655388 GEK655384:GEK655388 GOG655384:GOG655388 GYC655384:GYC655388 HHY655384:HHY655388 HRU655384:HRU655388 IBQ655384:IBQ655388 ILM655384:ILM655388 IVI655384:IVI655388 JFE655384:JFE655388 JPA655384:JPA655388 JYW655384:JYW655388 KIS655384:KIS655388 KSO655384:KSO655388 LCK655384:LCK655388 LMG655384:LMG655388 LWC655384:LWC655388 MFY655384:MFY655388 MPU655384:MPU655388 MZQ655384:MZQ655388 NJM655384:NJM655388 NTI655384:NTI655388 ODE655384:ODE655388 ONA655384:ONA655388 OWW655384:OWW655388 PGS655384:PGS655388 PQO655384:PQO655388 QAK655384:QAK655388 QKG655384:QKG655388 QUC655384:QUC655388 RDY655384:RDY655388 RNU655384:RNU655388 RXQ655384:RXQ655388 SHM655384:SHM655388 SRI655384:SRI655388 TBE655384:TBE655388 TLA655384:TLA655388 TUW655384:TUW655388 UES655384:UES655388 UOO655384:UOO655388 UYK655384:UYK655388 VIG655384:VIG655388 VSC655384:VSC655388 WBY655384:WBY655388 WLU655384:WLU655388 WVQ655384:WVQ655388 G720920:G720924 JE720920:JE720924 TA720920:TA720924 ACW720920:ACW720924 AMS720920:AMS720924 AWO720920:AWO720924 BGK720920:BGK720924 BQG720920:BQG720924 CAC720920:CAC720924 CJY720920:CJY720924 CTU720920:CTU720924 DDQ720920:DDQ720924 DNM720920:DNM720924 DXI720920:DXI720924 EHE720920:EHE720924 ERA720920:ERA720924 FAW720920:FAW720924 FKS720920:FKS720924 FUO720920:FUO720924 GEK720920:GEK720924 GOG720920:GOG720924 GYC720920:GYC720924 HHY720920:HHY720924 HRU720920:HRU720924 IBQ720920:IBQ720924 ILM720920:ILM720924 IVI720920:IVI720924 JFE720920:JFE720924 JPA720920:JPA720924 JYW720920:JYW720924 KIS720920:KIS720924 KSO720920:KSO720924 LCK720920:LCK720924 LMG720920:LMG720924 LWC720920:LWC720924 MFY720920:MFY720924 MPU720920:MPU720924 MZQ720920:MZQ720924 NJM720920:NJM720924 NTI720920:NTI720924 ODE720920:ODE720924 ONA720920:ONA720924 OWW720920:OWW720924 PGS720920:PGS720924 PQO720920:PQO720924 QAK720920:QAK720924 QKG720920:QKG720924 QUC720920:QUC720924 RDY720920:RDY720924 RNU720920:RNU720924 RXQ720920:RXQ720924 SHM720920:SHM720924 SRI720920:SRI720924 TBE720920:TBE720924 TLA720920:TLA720924 TUW720920:TUW720924 UES720920:UES720924 UOO720920:UOO720924 UYK720920:UYK720924 VIG720920:VIG720924 VSC720920:VSC720924 WBY720920:WBY720924 WLU720920:WLU720924 WVQ720920:WVQ720924 G786456:G786460 JE786456:JE786460 TA786456:TA786460 ACW786456:ACW786460 AMS786456:AMS786460 AWO786456:AWO786460 BGK786456:BGK786460 BQG786456:BQG786460 CAC786456:CAC786460 CJY786456:CJY786460 CTU786456:CTU786460 DDQ786456:DDQ786460 DNM786456:DNM786460 DXI786456:DXI786460 EHE786456:EHE786460 ERA786456:ERA786460 FAW786456:FAW786460 FKS786456:FKS786460 FUO786456:FUO786460 GEK786456:GEK786460 GOG786456:GOG786460 GYC786456:GYC786460 HHY786456:HHY786460 HRU786456:HRU786460 IBQ786456:IBQ786460 ILM786456:ILM786460 IVI786456:IVI786460 JFE786456:JFE786460 JPA786456:JPA786460 JYW786456:JYW786460 KIS786456:KIS786460 KSO786456:KSO786460 LCK786456:LCK786460 LMG786456:LMG786460 LWC786456:LWC786460 MFY786456:MFY786460 MPU786456:MPU786460 MZQ786456:MZQ786460 NJM786456:NJM786460 NTI786456:NTI786460 ODE786456:ODE786460 ONA786456:ONA786460 OWW786456:OWW786460 PGS786456:PGS786460 PQO786456:PQO786460 QAK786456:QAK786460 QKG786456:QKG786460 QUC786456:QUC786460 RDY786456:RDY786460 RNU786456:RNU786460 RXQ786456:RXQ786460 SHM786456:SHM786460 SRI786456:SRI786460 TBE786456:TBE786460 TLA786456:TLA786460 TUW786456:TUW786460 UES786456:UES786460 UOO786456:UOO786460 UYK786456:UYK786460 VIG786456:VIG786460 VSC786456:VSC786460 WBY786456:WBY786460 WLU786456:WLU786460 WVQ786456:WVQ786460 G851992:G851996 JE851992:JE851996 TA851992:TA851996 ACW851992:ACW851996 AMS851992:AMS851996 AWO851992:AWO851996 BGK851992:BGK851996 BQG851992:BQG851996 CAC851992:CAC851996 CJY851992:CJY851996 CTU851992:CTU851996 DDQ851992:DDQ851996 DNM851992:DNM851996 DXI851992:DXI851996 EHE851992:EHE851996 ERA851992:ERA851996 FAW851992:FAW851996 FKS851992:FKS851996 FUO851992:FUO851996 GEK851992:GEK851996 GOG851992:GOG851996 GYC851992:GYC851996 HHY851992:HHY851996 HRU851992:HRU851996 IBQ851992:IBQ851996 ILM851992:ILM851996 IVI851992:IVI851996 JFE851992:JFE851996 JPA851992:JPA851996 JYW851992:JYW851996 KIS851992:KIS851996 KSO851992:KSO851996 LCK851992:LCK851996 LMG851992:LMG851996 LWC851992:LWC851996 MFY851992:MFY851996 MPU851992:MPU851996 MZQ851992:MZQ851996 NJM851992:NJM851996 NTI851992:NTI851996 ODE851992:ODE851996 ONA851992:ONA851996 OWW851992:OWW851996 PGS851992:PGS851996 PQO851992:PQO851996 QAK851992:QAK851996 QKG851992:QKG851996 QUC851992:QUC851996 RDY851992:RDY851996 RNU851992:RNU851996 RXQ851992:RXQ851996 SHM851992:SHM851996 SRI851992:SRI851996 TBE851992:TBE851996 TLA851992:TLA851996 TUW851992:TUW851996 UES851992:UES851996 UOO851992:UOO851996 UYK851992:UYK851996 VIG851992:VIG851996 VSC851992:VSC851996 WBY851992:WBY851996 WLU851992:WLU851996 WVQ851992:WVQ851996 G917528:G917532 JE917528:JE917532 TA917528:TA917532 ACW917528:ACW917532 AMS917528:AMS917532 AWO917528:AWO917532 BGK917528:BGK917532 BQG917528:BQG917532 CAC917528:CAC917532 CJY917528:CJY917532 CTU917528:CTU917532 DDQ917528:DDQ917532 DNM917528:DNM917532 DXI917528:DXI917532 EHE917528:EHE917532 ERA917528:ERA917532 FAW917528:FAW917532 FKS917528:FKS917532 FUO917528:FUO917532 GEK917528:GEK917532 GOG917528:GOG917532 GYC917528:GYC917532 HHY917528:HHY917532 HRU917528:HRU917532 IBQ917528:IBQ917532 ILM917528:ILM917532 IVI917528:IVI917532 JFE917528:JFE917532 JPA917528:JPA917532 JYW917528:JYW917532 KIS917528:KIS917532 KSO917528:KSO917532 LCK917528:LCK917532 LMG917528:LMG917532 LWC917528:LWC917532 MFY917528:MFY917532 MPU917528:MPU917532 MZQ917528:MZQ917532 NJM917528:NJM917532 NTI917528:NTI917532 ODE917528:ODE917532 ONA917528:ONA917532 OWW917528:OWW917532 PGS917528:PGS917532 PQO917528:PQO917532 QAK917528:QAK917532 QKG917528:QKG917532 QUC917528:QUC917532 RDY917528:RDY917532 RNU917528:RNU917532 RXQ917528:RXQ917532 SHM917528:SHM917532 SRI917528:SRI917532 TBE917528:TBE917532 TLA917528:TLA917532 TUW917528:TUW917532 UES917528:UES917532 UOO917528:UOO917532 UYK917528:UYK917532 VIG917528:VIG917532 VSC917528:VSC917532 WBY917528:WBY917532 WLU917528:WLU917532 WVQ917528:WVQ917532 G983064:G983068 JE983064:JE983068 TA983064:TA983068 ACW983064:ACW983068 AMS983064:AMS983068 AWO983064:AWO983068 BGK983064:BGK983068 BQG983064:BQG983068 CAC983064:CAC983068 CJY983064:CJY983068 CTU983064:CTU983068 DDQ983064:DDQ983068 DNM983064:DNM983068 DXI983064:DXI983068 EHE983064:EHE983068 ERA983064:ERA983068 FAW983064:FAW983068 FKS983064:FKS983068 FUO983064:FUO983068 GEK983064:GEK983068 GOG983064:GOG983068 GYC983064:GYC983068 HHY983064:HHY983068 HRU983064:HRU983068 IBQ983064:IBQ983068 ILM983064:ILM983068 IVI983064:IVI983068 JFE983064:JFE983068 JPA983064:JPA983068 JYW983064:JYW983068 KIS983064:KIS983068 KSO983064:KSO983068 LCK983064:LCK983068 LMG983064:LMG983068 LWC983064:LWC983068 MFY983064:MFY983068 MPU983064:MPU983068 MZQ983064:MZQ983068 NJM983064:NJM983068 NTI983064:NTI983068 ODE983064:ODE983068 ONA983064:ONA983068 OWW983064:OWW983068 PGS983064:PGS983068 PQO983064:PQO983068 QAK983064:QAK983068 QKG983064:QKG983068 QUC983064:QUC983068 RDY983064:RDY983068 RNU983064:RNU983068 RXQ983064:RXQ983068 SHM983064:SHM983068 SRI983064:SRI983068 TBE983064:TBE983068 TLA983064:TLA983068 TUW983064:TUW983068 UES983064:UES983068 UOO983064:UOO983068 UYK983064:UYK983068 VIG983064:VIG983068 VSC983064:VSC983068 WBY983064:WBY983068 WLU983064:WLU983068 WVQ983064:WVQ983068 WVQ25:WVQ30 JE25:JE30 TA25:TA30 ACW25:ACW30 AMS25:AMS30 AWO25:AWO30 BGK25:BGK30 BQG25:BQG30 CAC25:CAC30 CJY25:CJY30 CTU25:CTU30 DDQ25:DDQ30 DNM25:DNM30 DXI25:DXI30 EHE25:EHE30 ERA25:ERA30 FAW25:FAW30 FKS25:FKS30 FUO25:FUO30 GEK25:GEK30 GOG25:GOG30 GYC25:GYC30 HHY25:HHY30 HRU25:HRU30 IBQ25:IBQ30 ILM25:ILM30 IVI25:IVI30 JFE25:JFE30 JPA25:JPA30 JYW25:JYW30 KIS25:KIS30 KSO25:KSO30 LCK25:LCK30 LMG25:LMG30 LWC25:LWC30 MFY25:MFY30 MPU25:MPU30 MZQ25:MZQ30 NJM25:NJM30 NTI25:NTI30 ODE25:ODE30 ONA25:ONA30 OWW25:OWW30 PGS25:PGS30 PQO25:PQO30 QAK25:QAK30 QKG25:QKG30 QUC25:QUC30 RDY25:RDY30 RNU25:RNU30 RXQ25:RXQ30 SHM25:SHM30 SRI25:SRI30 TBE25:TBE30 TLA25:TLA30 TUW25:TUW30 UES25:UES30 UOO25:UOO30 UYK25:UYK30 VIG25:VIG30 VSC25:VSC30 WBY25:WBY30 WLU25:WLU30 G25:G30">
      <formula1>0</formula1>
      <formula2>100</formula2>
    </dataValidation>
    <dataValidation type="decimal" allowBlank="1" showInputMessage="1" showErrorMessage="1" error="Enter in percent only" sqref="G65566 JE65566 TA65566 ACW65566 AMS65566 AWO65566 BGK65566 BQG65566 CAC65566 CJY65566 CTU65566 DDQ65566 DNM65566 DXI65566 EHE65566 ERA65566 FAW65566 FKS65566 FUO65566 GEK65566 GOG65566 GYC65566 HHY65566 HRU65566 IBQ65566 ILM65566 IVI65566 JFE65566 JPA65566 JYW65566 KIS65566 KSO65566 LCK65566 LMG65566 LWC65566 MFY65566 MPU65566 MZQ65566 NJM65566 NTI65566 ODE65566 ONA65566 OWW65566 PGS65566 PQO65566 QAK65566 QKG65566 QUC65566 RDY65566 RNU65566 RXQ65566 SHM65566 SRI65566 TBE65566 TLA65566 TUW65566 UES65566 UOO65566 UYK65566 VIG65566 VSC65566 WBY65566 WLU65566 WVQ65566 G131102 JE131102 TA131102 ACW131102 AMS131102 AWO131102 BGK131102 BQG131102 CAC131102 CJY131102 CTU131102 DDQ131102 DNM131102 DXI131102 EHE131102 ERA131102 FAW131102 FKS131102 FUO131102 GEK131102 GOG131102 GYC131102 HHY131102 HRU131102 IBQ131102 ILM131102 IVI131102 JFE131102 JPA131102 JYW131102 KIS131102 KSO131102 LCK131102 LMG131102 LWC131102 MFY131102 MPU131102 MZQ131102 NJM131102 NTI131102 ODE131102 ONA131102 OWW131102 PGS131102 PQO131102 QAK131102 QKG131102 QUC131102 RDY131102 RNU131102 RXQ131102 SHM131102 SRI131102 TBE131102 TLA131102 TUW131102 UES131102 UOO131102 UYK131102 VIG131102 VSC131102 WBY131102 WLU131102 WVQ131102 G196638 JE196638 TA196638 ACW196638 AMS196638 AWO196638 BGK196638 BQG196638 CAC196638 CJY196638 CTU196638 DDQ196638 DNM196638 DXI196638 EHE196638 ERA196638 FAW196638 FKS196638 FUO196638 GEK196638 GOG196638 GYC196638 HHY196638 HRU196638 IBQ196638 ILM196638 IVI196638 JFE196638 JPA196638 JYW196638 KIS196638 KSO196638 LCK196638 LMG196638 LWC196638 MFY196638 MPU196638 MZQ196638 NJM196638 NTI196638 ODE196638 ONA196638 OWW196638 PGS196638 PQO196638 QAK196638 QKG196638 QUC196638 RDY196638 RNU196638 RXQ196638 SHM196638 SRI196638 TBE196638 TLA196638 TUW196638 UES196638 UOO196638 UYK196638 VIG196638 VSC196638 WBY196638 WLU196638 WVQ196638 G262174 JE262174 TA262174 ACW262174 AMS262174 AWO262174 BGK262174 BQG262174 CAC262174 CJY262174 CTU262174 DDQ262174 DNM262174 DXI262174 EHE262174 ERA262174 FAW262174 FKS262174 FUO262174 GEK262174 GOG262174 GYC262174 HHY262174 HRU262174 IBQ262174 ILM262174 IVI262174 JFE262174 JPA262174 JYW262174 KIS262174 KSO262174 LCK262174 LMG262174 LWC262174 MFY262174 MPU262174 MZQ262174 NJM262174 NTI262174 ODE262174 ONA262174 OWW262174 PGS262174 PQO262174 QAK262174 QKG262174 QUC262174 RDY262174 RNU262174 RXQ262174 SHM262174 SRI262174 TBE262174 TLA262174 TUW262174 UES262174 UOO262174 UYK262174 VIG262174 VSC262174 WBY262174 WLU262174 WVQ262174 G327710 JE327710 TA327710 ACW327710 AMS327710 AWO327710 BGK327710 BQG327710 CAC327710 CJY327710 CTU327710 DDQ327710 DNM327710 DXI327710 EHE327710 ERA327710 FAW327710 FKS327710 FUO327710 GEK327710 GOG327710 GYC327710 HHY327710 HRU327710 IBQ327710 ILM327710 IVI327710 JFE327710 JPA327710 JYW327710 KIS327710 KSO327710 LCK327710 LMG327710 LWC327710 MFY327710 MPU327710 MZQ327710 NJM327710 NTI327710 ODE327710 ONA327710 OWW327710 PGS327710 PQO327710 QAK327710 QKG327710 QUC327710 RDY327710 RNU327710 RXQ327710 SHM327710 SRI327710 TBE327710 TLA327710 TUW327710 UES327710 UOO327710 UYK327710 VIG327710 VSC327710 WBY327710 WLU327710 WVQ327710 G393246 JE393246 TA393246 ACW393246 AMS393246 AWO393246 BGK393246 BQG393246 CAC393246 CJY393246 CTU393246 DDQ393246 DNM393246 DXI393246 EHE393246 ERA393246 FAW393246 FKS393246 FUO393246 GEK393246 GOG393246 GYC393246 HHY393246 HRU393246 IBQ393246 ILM393246 IVI393246 JFE393246 JPA393246 JYW393246 KIS393246 KSO393246 LCK393246 LMG393246 LWC393246 MFY393246 MPU393246 MZQ393246 NJM393246 NTI393246 ODE393246 ONA393246 OWW393246 PGS393246 PQO393246 QAK393246 QKG393246 QUC393246 RDY393246 RNU393246 RXQ393246 SHM393246 SRI393246 TBE393246 TLA393246 TUW393246 UES393246 UOO393246 UYK393246 VIG393246 VSC393246 WBY393246 WLU393246 WVQ393246 G458782 JE458782 TA458782 ACW458782 AMS458782 AWO458782 BGK458782 BQG458782 CAC458782 CJY458782 CTU458782 DDQ458782 DNM458782 DXI458782 EHE458782 ERA458782 FAW458782 FKS458782 FUO458782 GEK458782 GOG458782 GYC458782 HHY458782 HRU458782 IBQ458782 ILM458782 IVI458782 JFE458782 JPA458782 JYW458782 KIS458782 KSO458782 LCK458782 LMG458782 LWC458782 MFY458782 MPU458782 MZQ458782 NJM458782 NTI458782 ODE458782 ONA458782 OWW458782 PGS458782 PQO458782 QAK458782 QKG458782 QUC458782 RDY458782 RNU458782 RXQ458782 SHM458782 SRI458782 TBE458782 TLA458782 TUW458782 UES458782 UOO458782 UYK458782 VIG458782 VSC458782 WBY458782 WLU458782 WVQ458782 G524318 JE524318 TA524318 ACW524318 AMS524318 AWO524318 BGK524318 BQG524318 CAC524318 CJY524318 CTU524318 DDQ524318 DNM524318 DXI524318 EHE524318 ERA524318 FAW524318 FKS524318 FUO524318 GEK524318 GOG524318 GYC524318 HHY524318 HRU524318 IBQ524318 ILM524318 IVI524318 JFE524318 JPA524318 JYW524318 KIS524318 KSO524318 LCK524318 LMG524318 LWC524318 MFY524318 MPU524318 MZQ524318 NJM524318 NTI524318 ODE524318 ONA524318 OWW524318 PGS524318 PQO524318 QAK524318 QKG524318 QUC524318 RDY524318 RNU524318 RXQ524318 SHM524318 SRI524318 TBE524318 TLA524318 TUW524318 UES524318 UOO524318 UYK524318 VIG524318 VSC524318 WBY524318 WLU524318 WVQ524318 G589854 JE589854 TA589854 ACW589854 AMS589854 AWO589854 BGK589854 BQG589854 CAC589854 CJY589854 CTU589854 DDQ589854 DNM589854 DXI589854 EHE589854 ERA589854 FAW589854 FKS589854 FUO589854 GEK589854 GOG589854 GYC589854 HHY589854 HRU589854 IBQ589854 ILM589854 IVI589854 JFE589854 JPA589854 JYW589854 KIS589854 KSO589854 LCK589854 LMG589854 LWC589854 MFY589854 MPU589854 MZQ589854 NJM589854 NTI589854 ODE589854 ONA589854 OWW589854 PGS589854 PQO589854 QAK589854 QKG589854 QUC589854 RDY589854 RNU589854 RXQ589854 SHM589854 SRI589854 TBE589854 TLA589854 TUW589854 UES589854 UOO589854 UYK589854 VIG589854 VSC589854 WBY589854 WLU589854 WVQ589854 G655390 JE655390 TA655390 ACW655390 AMS655390 AWO655390 BGK655390 BQG655390 CAC655390 CJY655390 CTU655390 DDQ655390 DNM655390 DXI655390 EHE655390 ERA655390 FAW655390 FKS655390 FUO655390 GEK655390 GOG655390 GYC655390 HHY655390 HRU655390 IBQ655390 ILM655390 IVI655390 JFE655390 JPA655390 JYW655390 KIS655390 KSO655390 LCK655390 LMG655390 LWC655390 MFY655390 MPU655390 MZQ655390 NJM655390 NTI655390 ODE655390 ONA655390 OWW655390 PGS655390 PQO655390 QAK655390 QKG655390 QUC655390 RDY655390 RNU655390 RXQ655390 SHM655390 SRI655390 TBE655390 TLA655390 TUW655390 UES655390 UOO655390 UYK655390 VIG655390 VSC655390 WBY655390 WLU655390 WVQ655390 G720926 JE720926 TA720926 ACW720926 AMS720926 AWO720926 BGK720926 BQG720926 CAC720926 CJY720926 CTU720926 DDQ720926 DNM720926 DXI720926 EHE720926 ERA720926 FAW720926 FKS720926 FUO720926 GEK720926 GOG720926 GYC720926 HHY720926 HRU720926 IBQ720926 ILM720926 IVI720926 JFE720926 JPA720926 JYW720926 KIS720926 KSO720926 LCK720926 LMG720926 LWC720926 MFY720926 MPU720926 MZQ720926 NJM720926 NTI720926 ODE720926 ONA720926 OWW720926 PGS720926 PQO720926 QAK720926 QKG720926 QUC720926 RDY720926 RNU720926 RXQ720926 SHM720926 SRI720926 TBE720926 TLA720926 TUW720926 UES720926 UOO720926 UYK720926 VIG720926 VSC720926 WBY720926 WLU720926 WVQ720926 G786462 JE786462 TA786462 ACW786462 AMS786462 AWO786462 BGK786462 BQG786462 CAC786462 CJY786462 CTU786462 DDQ786462 DNM786462 DXI786462 EHE786462 ERA786462 FAW786462 FKS786462 FUO786462 GEK786462 GOG786462 GYC786462 HHY786462 HRU786462 IBQ786462 ILM786462 IVI786462 JFE786462 JPA786462 JYW786462 KIS786462 KSO786462 LCK786462 LMG786462 LWC786462 MFY786462 MPU786462 MZQ786462 NJM786462 NTI786462 ODE786462 ONA786462 OWW786462 PGS786462 PQO786462 QAK786462 QKG786462 QUC786462 RDY786462 RNU786462 RXQ786462 SHM786462 SRI786462 TBE786462 TLA786462 TUW786462 UES786462 UOO786462 UYK786462 VIG786462 VSC786462 WBY786462 WLU786462 WVQ786462 G851998 JE851998 TA851998 ACW851998 AMS851998 AWO851998 BGK851998 BQG851998 CAC851998 CJY851998 CTU851998 DDQ851998 DNM851998 DXI851998 EHE851998 ERA851998 FAW851998 FKS851998 FUO851998 GEK851998 GOG851998 GYC851998 HHY851998 HRU851998 IBQ851998 ILM851998 IVI851998 JFE851998 JPA851998 JYW851998 KIS851998 KSO851998 LCK851998 LMG851998 LWC851998 MFY851998 MPU851998 MZQ851998 NJM851998 NTI851998 ODE851998 ONA851998 OWW851998 PGS851998 PQO851998 QAK851998 QKG851998 QUC851998 RDY851998 RNU851998 RXQ851998 SHM851998 SRI851998 TBE851998 TLA851998 TUW851998 UES851998 UOO851998 UYK851998 VIG851998 VSC851998 WBY851998 WLU851998 WVQ851998 G917534 JE917534 TA917534 ACW917534 AMS917534 AWO917534 BGK917534 BQG917534 CAC917534 CJY917534 CTU917534 DDQ917534 DNM917534 DXI917534 EHE917534 ERA917534 FAW917534 FKS917534 FUO917534 GEK917534 GOG917534 GYC917534 HHY917534 HRU917534 IBQ917534 ILM917534 IVI917534 JFE917534 JPA917534 JYW917534 KIS917534 KSO917534 LCK917534 LMG917534 LWC917534 MFY917534 MPU917534 MZQ917534 NJM917534 NTI917534 ODE917534 ONA917534 OWW917534 PGS917534 PQO917534 QAK917534 QKG917534 QUC917534 RDY917534 RNU917534 RXQ917534 SHM917534 SRI917534 TBE917534 TLA917534 TUW917534 UES917534 UOO917534 UYK917534 VIG917534 VSC917534 WBY917534 WLU917534 WVQ917534 G983070 JE983070 TA983070 ACW983070 AMS983070 AWO983070 BGK983070 BQG983070 CAC983070 CJY983070 CTU983070 DDQ983070 DNM983070 DXI983070 EHE983070 ERA983070 FAW983070 FKS983070 FUO983070 GEK983070 GOG983070 GYC983070 HHY983070 HRU983070 IBQ983070 ILM983070 IVI983070 JFE983070 JPA983070 JYW983070 KIS983070 KSO983070 LCK983070 LMG983070 LWC983070 MFY983070 MPU983070 MZQ983070 NJM983070 NTI983070 ODE983070 ONA983070 OWW983070 PGS983070 PQO983070 QAK983070 QKG983070 QUC983070 RDY983070 RNU983070 RXQ983070 SHM983070 SRI983070 TBE983070 TLA983070 TUW983070 UES983070 UOO983070 UYK983070 VIG983070 VSC983070 WBY983070 WLU983070 WVQ983070">
      <formula1>0</formula1>
      <formula2>1</formula2>
    </dataValidation>
    <dataValidation type="decimal" operator="greaterThan" allowBlank="1" showInputMessage="1" showErrorMessage="1" error="Enter numeric figures only." sqref="G65554:G65558 JE65554:JE65558 TA65554:TA65558 ACW65554:ACW65558 AMS65554:AMS65558 AWO65554:AWO65558 BGK65554:BGK65558 BQG65554:BQG65558 CAC65554:CAC65558 CJY65554:CJY65558 CTU65554:CTU65558 DDQ65554:DDQ65558 DNM65554:DNM65558 DXI65554:DXI65558 EHE65554:EHE65558 ERA65554:ERA65558 FAW65554:FAW65558 FKS65554:FKS65558 FUO65554:FUO65558 GEK65554:GEK65558 GOG65554:GOG65558 GYC65554:GYC65558 HHY65554:HHY65558 HRU65554:HRU65558 IBQ65554:IBQ65558 ILM65554:ILM65558 IVI65554:IVI65558 JFE65554:JFE65558 JPA65554:JPA65558 JYW65554:JYW65558 KIS65554:KIS65558 KSO65554:KSO65558 LCK65554:LCK65558 LMG65554:LMG65558 LWC65554:LWC65558 MFY65554:MFY65558 MPU65554:MPU65558 MZQ65554:MZQ65558 NJM65554:NJM65558 NTI65554:NTI65558 ODE65554:ODE65558 ONA65554:ONA65558 OWW65554:OWW65558 PGS65554:PGS65558 PQO65554:PQO65558 QAK65554:QAK65558 QKG65554:QKG65558 QUC65554:QUC65558 RDY65554:RDY65558 RNU65554:RNU65558 RXQ65554:RXQ65558 SHM65554:SHM65558 SRI65554:SRI65558 TBE65554:TBE65558 TLA65554:TLA65558 TUW65554:TUW65558 UES65554:UES65558 UOO65554:UOO65558 UYK65554:UYK65558 VIG65554:VIG65558 VSC65554:VSC65558 WBY65554:WBY65558 WLU65554:WLU65558 WVQ65554:WVQ65558 G131090:G131094 JE131090:JE131094 TA131090:TA131094 ACW131090:ACW131094 AMS131090:AMS131094 AWO131090:AWO131094 BGK131090:BGK131094 BQG131090:BQG131094 CAC131090:CAC131094 CJY131090:CJY131094 CTU131090:CTU131094 DDQ131090:DDQ131094 DNM131090:DNM131094 DXI131090:DXI131094 EHE131090:EHE131094 ERA131090:ERA131094 FAW131090:FAW131094 FKS131090:FKS131094 FUO131090:FUO131094 GEK131090:GEK131094 GOG131090:GOG131094 GYC131090:GYC131094 HHY131090:HHY131094 HRU131090:HRU131094 IBQ131090:IBQ131094 ILM131090:ILM131094 IVI131090:IVI131094 JFE131090:JFE131094 JPA131090:JPA131094 JYW131090:JYW131094 KIS131090:KIS131094 KSO131090:KSO131094 LCK131090:LCK131094 LMG131090:LMG131094 LWC131090:LWC131094 MFY131090:MFY131094 MPU131090:MPU131094 MZQ131090:MZQ131094 NJM131090:NJM131094 NTI131090:NTI131094 ODE131090:ODE131094 ONA131090:ONA131094 OWW131090:OWW131094 PGS131090:PGS131094 PQO131090:PQO131094 QAK131090:QAK131094 QKG131090:QKG131094 QUC131090:QUC131094 RDY131090:RDY131094 RNU131090:RNU131094 RXQ131090:RXQ131094 SHM131090:SHM131094 SRI131090:SRI131094 TBE131090:TBE131094 TLA131090:TLA131094 TUW131090:TUW131094 UES131090:UES131094 UOO131090:UOO131094 UYK131090:UYK131094 VIG131090:VIG131094 VSC131090:VSC131094 WBY131090:WBY131094 WLU131090:WLU131094 WVQ131090:WVQ131094 G196626:G196630 JE196626:JE196630 TA196626:TA196630 ACW196626:ACW196630 AMS196626:AMS196630 AWO196626:AWO196630 BGK196626:BGK196630 BQG196626:BQG196630 CAC196626:CAC196630 CJY196626:CJY196630 CTU196626:CTU196630 DDQ196626:DDQ196630 DNM196626:DNM196630 DXI196626:DXI196630 EHE196626:EHE196630 ERA196626:ERA196630 FAW196626:FAW196630 FKS196626:FKS196630 FUO196626:FUO196630 GEK196626:GEK196630 GOG196626:GOG196630 GYC196626:GYC196630 HHY196626:HHY196630 HRU196626:HRU196630 IBQ196626:IBQ196630 ILM196626:ILM196630 IVI196626:IVI196630 JFE196626:JFE196630 JPA196626:JPA196630 JYW196626:JYW196630 KIS196626:KIS196630 KSO196626:KSO196630 LCK196626:LCK196630 LMG196626:LMG196630 LWC196626:LWC196630 MFY196626:MFY196630 MPU196626:MPU196630 MZQ196626:MZQ196630 NJM196626:NJM196630 NTI196626:NTI196630 ODE196626:ODE196630 ONA196626:ONA196630 OWW196626:OWW196630 PGS196626:PGS196630 PQO196626:PQO196630 QAK196626:QAK196630 QKG196626:QKG196630 QUC196626:QUC196630 RDY196626:RDY196630 RNU196626:RNU196630 RXQ196626:RXQ196630 SHM196626:SHM196630 SRI196626:SRI196630 TBE196626:TBE196630 TLA196626:TLA196630 TUW196626:TUW196630 UES196626:UES196630 UOO196626:UOO196630 UYK196626:UYK196630 VIG196626:VIG196630 VSC196626:VSC196630 WBY196626:WBY196630 WLU196626:WLU196630 WVQ196626:WVQ196630 G262162:G262166 JE262162:JE262166 TA262162:TA262166 ACW262162:ACW262166 AMS262162:AMS262166 AWO262162:AWO262166 BGK262162:BGK262166 BQG262162:BQG262166 CAC262162:CAC262166 CJY262162:CJY262166 CTU262162:CTU262166 DDQ262162:DDQ262166 DNM262162:DNM262166 DXI262162:DXI262166 EHE262162:EHE262166 ERA262162:ERA262166 FAW262162:FAW262166 FKS262162:FKS262166 FUO262162:FUO262166 GEK262162:GEK262166 GOG262162:GOG262166 GYC262162:GYC262166 HHY262162:HHY262166 HRU262162:HRU262166 IBQ262162:IBQ262166 ILM262162:ILM262166 IVI262162:IVI262166 JFE262162:JFE262166 JPA262162:JPA262166 JYW262162:JYW262166 KIS262162:KIS262166 KSO262162:KSO262166 LCK262162:LCK262166 LMG262162:LMG262166 LWC262162:LWC262166 MFY262162:MFY262166 MPU262162:MPU262166 MZQ262162:MZQ262166 NJM262162:NJM262166 NTI262162:NTI262166 ODE262162:ODE262166 ONA262162:ONA262166 OWW262162:OWW262166 PGS262162:PGS262166 PQO262162:PQO262166 QAK262162:QAK262166 QKG262162:QKG262166 QUC262162:QUC262166 RDY262162:RDY262166 RNU262162:RNU262166 RXQ262162:RXQ262166 SHM262162:SHM262166 SRI262162:SRI262166 TBE262162:TBE262166 TLA262162:TLA262166 TUW262162:TUW262166 UES262162:UES262166 UOO262162:UOO262166 UYK262162:UYK262166 VIG262162:VIG262166 VSC262162:VSC262166 WBY262162:WBY262166 WLU262162:WLU262166 WVQ262162:WVQ262166 G327698:G327702 JE327698:JE327702 TA327698:TA327702 ACW327698:ACW327702 AMS327698:AMS327702 AWO327698:AWO327702 BGK327698:BGK327702 BQG327698:BQG327702 CAC327698:CAC327702 CJY327698:CJY327702 CTU327698:CTU327702 DDQ327698:DDQ327702 DNM327698:DNM327702 DXI327698:DXI327702 EHE327698:EHE327702 ERA327698:ERA327702 FAW327698:FAW327702 FKS327698:FKS327702 FUO327698:FUO327702 GEK327698:GEK327702 GOG327698:GOG327702 GYC327698:GYC327702 HHY327698:HHY327702 HRU327698:HRU327702 IBQ327698:IBQ327702 ILM327698:ILM327702 IVI327698:IVI327702 JFE327698:JFE327702 JPA327698:JPA327702 JYW327698:JYW327702 KIS327698:KIS327702 KSO327698:KSO327702 LCK327698:LCK327702 LMG327698:LMG327702 LWC327698:LWC327702 MFY327698:MFY327702 MPU327698:MPU327702 MZQ327698:MZQ327702 NJM327698:NJM327702 NTI327698:NTI327702 ODE327698:ODE327702 ONA327698:ONA327702 OWW327698:OWW327702 PGS327698:PGS327702 PQO327698:PQO327702 QAK327698:QAK327702 QKG327698:QKG327702 QUC327698:QUC327702 RDY327698:RDY327702 RNU327698:RNU327702 RXQ327698:RXQ327702 SHM327698:SHM327702 SRI327698:SRI327702 TBE327698:TBE327702 TLA327698:TLA327702 TUW327698:TUW327702 UES327698:UES327702 UOO327698:UOO327702 UYK327698:UYK327702 VIG327698:VIG327702 VSC327698:VSC327702 WBY327698:WBY327702 WLU327698:WLU327702 WVQ327698:WVQ327702 G393234:G393238 JE393234:JE393238 TA393234:TA393238 ACW393234:ACW393238 AMS393234:AMS393238 AWO393234:AWO393238 BGK393234:BGK393238 BQG393234:BQG393238 CAC393234:CAC393238 CJY393234:CJY393238 CTU393234:CTU393238 DDQ393234:DDQ393238 DNM393234:DNM393238 DXI393234:DXI393238 EHE393234:EHE393238 ERA393234:ERA393238 FAW393234:FAW393238 FKS393234:FKS393238 FUO393234:FUO393238 GEK393234:GEK393238 GOG393234:GOG393238 GYC393234:GYC393238 HHY393234:HHY393238 HRU393234:HRU393238 IBQ393234:IBQ393238 ILM393234:ILM393238 IVI393234:IVI393238 JFE393234:JFE393238 JPA393234:JPA393238 JYW393234:JYW393238 KIS393234:KIS393238 KSO393234:KSO393238 LCK393234:LCK393238 LMG393234:LMG393238 LWC393234:LWC393238 MFY393234:MFY393238 MPU393234:MPU393238 MZQ393234:MZQ393238 NJM393234:NJM393238 NTI393234:NTI393238 ODE393234:ODE393238 ONA393234:ONA393238 OWW393234:OWW393238 PGS393234:PGS393238 PQO393234:PQO393238 QAK393234:QAK393238 QKG393234:QKG393238 QUC393234:QUC393238 RDY393234:RDY393238 RNU393234:RNU393238 RXQ393234:RXQ393238 SHM393234:SHM393238 SRI393234:SRI393238 TBE393234:TBE393238 TLA393234:TLA393238 TUW393234:TUW393238 UES393234:UES393238 UOO393234:UOO393238 UYK393234:UYK393238 VIG393234:VIG393238 VSC393234:VSC393238 WBY393234:WBY393238 WLU393234:WLU393238 WVQ393234:WVQ393238 G458770:G458774 JE458770:JE458774 TA458770:TA458774 ACW458770:ACW458774 AMS458770:AMS458774 AWO458770:AWO458774 BGK458770:BGK458774 BQG458770:BQG458774 CAC458770:CAC458774 CJY458770:CJY458774 CTU458770:CTU458774 DDQ458770:DDQ458774 DNM458770:DNM458774 DXI458770:DXI458774 EHE458770:EHE458774 ERA458770:ERA458774 FAW458770:FAW458774 FKS458770:FKS458774 FUO458770:FUO458774 GEK458770:GEK458774 GOG458770:GOG458774 GYC458770:GYC458774 HHY458770:HHY458774 HRU458770:HRU458774 IBQ458770:IBQ458774 ILM458770:ILM458774 IVI458770:IVI458774 JFE458770:JFE458774 JPA458770:JPA458774 JYW458770:JYW458774 KIS458770:KIS458774 KSO458770:KSO458774 LCK458770:LCK458774 LMG458770:LMG458774 LWC458770:LWC458774 MFY458770:MFY458774 MPU458770:MPU458774 MZQ458770:MZQ458774 NJM458770:NJM458774 NTI458770:NTI458774 ODE458770:ODE458774 ONA458770:ONA458774 OWW458770:OWW458774 PGS458770:PGS458774 PQO458770:PQO458774 QAK458770:QAK458774 QKG458770:QKG458774 QUC458770:QUC458774 RDY458770:RDY458774 RNU458770:RNU458774 RXQ458770:RXQ458774 SHM458770:SHM458774 SRI458770:SRI458774 TBE458770:TBE458774 TLA458770:TLA458774 TUW458770:TUW458774 UES458770:UES458774 UOO458770:UOO458774 UYK458770:UYK458774 VIG458770:VIG458774 VSC458770:VSC458774 WBY458770:WBY458774 WLU458770:WLU458774 WVQ458770:WVQ458774 G524306:G524310 JE524306:JE524310 TA524306:TA524310 ACW524306:ACW524310 AMS524306:AMS524310 AWO524306:AWO524310 BGK524306:BGK524310 BQG524306:BQG524310 CAC524306:CAC524310 CJY524306:CJY524310 CTU524306:CTU524310 DDQ524306:DDQ524310 DNM524306:DNM524310 DXI524306:DXI524310 EHE524306:EHE524310 ERA524306:ERA524310 FAW524306:FAW524310 FKS524306:FKS524310 FUO524306:FUO524310 GEK524306:GEK524310 GOG524306:GOG524310 GYC524306:GYC524310 HHY524306:HHY524310 HRU524306:HRU524310 IBQ524306:IBQ524310 ILM524306:ILM524310 IVI524306:IVI524310 JFE524306:JFE524310 JPA524306:JPA524310 JYW524306:JYW524310 KIS524306:KIS524310 KSO524306:KSO524310 LCK524306:LCK524310 LMG524306:LMG524310 LWC524306:LWC524310 MFY524306:MFY524310 MPU524306:MPU524310 MZQ524306:MZQ524310 NJM524306:NJM524310 NTI524306:NTI524310 ODE524306:ODE524310 ONA524306:ONA524310 OWW524306:OWW524310 PGS524306:PGS524310 PQO524306:PQO524310 QAK524306:QAK524310 QKG524306:QKG524310 QUC524306:QUC524310 RDY524306:RDY524310 RNU524306:RNU524310 RXQ524306:RXQ524310 SHM524306:SHM524310 SRI524306:SRI524310 TBE524306:TBE524310 TLA524306:TLA524310 TUW524306:TUW524310 UES524306:UES524310 UOO524306:UOO524310 UYK524306:UYK524310 VIG524306:VIG524310 VSC524306:VSC524310 WBY524306:WBY524310 WLU524306:WLU524310 WVQ524306:WVQ524310 G589842:G589846 JE589842:JE589846 TA589842:TA589846 ACW589842:ACW589846 AMS589842:AMS589846 AWO589842:AWO589846 BGK589842:BGK589846 BQG589842:BQG589846 CAC589842:CAC589846 CJY589842:CJY589846 CTU589842:CTU589846 DDQ589842:DDQ589846 DNM589842:DNM589846 DXI589842:DXI589846 EHE589842:EHE589846 ERA589842:ERA589846 FAW589842:FAW589846 FKS589842:FKS589846 FUO589842:FUO589846 GEK589842:GEK589846 GOG589842:GOG589846 GYC589842:GYC589846 HHY589842:HHY589846 HRU589842:HRU589846 IBQ589842:IBQ589846 ILM589842:ILM589846 IVI589842:IVI589846 JFE589842:JFE589846 JPA589842:JPA589846 JYW589842:JYW589846 KIS589842:KIS589846 KSO589842:KSO589846 LCK589842:LCK589846 LMG589842:LMG589846 LWC589842:LWC589846 MFY589842:MFY589846 MPU589842:MPU589846 MZQ589842:MZQ589846 NJM589842:NJM589846 NTI589842:NTI589846 ODE589842:ODE589846 ONA589842:ONA589846 OWW589842:OWW589846 PGS589842:PGS589846 PQO589842:PQO589846 QAK589842:QAK589846 QKG589842:QKG589846 QUC589842:QUC589846 RDY589842:RDY589846 RNU589842:RNU589846 RXQ589842:RXQ589846 SHM589842:SHM589846 SRI589842:SRI589846 TBE589842:TBE589846 TLA589842:TLA589846 TUW589842:TUW589846 UES589842:UES589846 UOO589842:UOO589846 UYK589842:UYK589846 VIG589842:VIG589846 VSC589842:VSC589846 WBY589842:WBY589846 WLU589842:WLU589846 WVQ589842:WVQ589846 G655378:G655382 JE655378:JE655382 TA655378:TA655382 ACW655378:ACW655382 AMS655378:AMS655382 AWO655378:AWO655382 BGK655378:BGK655382 BQG655378:BQG655382 CAC655378:CAC655382 CJY655378:CJY655382 CTU655378:CTU655382 DDQ655378:DDQ655382 DNM655378:DNM655382 DXI655378:DXI655382 EHE655378:EHE655382 ERA655378:ERA655382 FAW655378:FAW655382 FKS655378:FKS655382 FUO655378:FUO655382 GEK655378:GEK655382 GOG655378:GOG655382 GYC655378:GYC655382 HHY655378:HHY655382 HRU655378:HRU655382 IBQ655378:IBQ655382 ILM655378:ILM655382 IVI655378:IVI655382 JFE655378:JFE655382 JPA655378:JPA655382 JYW655378:JYW655382 KIS655378:KIS655382 KSO655378:KSO655382 LCK655378:LCK655382 LMG655378:LMG655382 LWC655378:LWC655382 MFY655378:MFY655382 MPU655378:MPU655382 MZQ655378:MZQ655382 NJM655378:NJM655382 NTI655378:NTI655382 ODE655378:ODE655382 ONA655378:ONA655382 OWW655378:OWW655382 PGS655378:PGS655382 PQO655378:PQO655382 QAK655378:QAK655382 QKG655378:QKG655382 QUC655378:QUC655382 RDY655378:RDY655382 RNU655378:RNU655382 RXQ655378:RXQ655382 SHM655378:SHM655382 SRI655378:SRI655382 TBE655378:TBE655382 TLA655378:TLA655382 TUW655378:TUW655382 UES655378:UES655382 UOO655378:UOO655382 UYK655378:UYK655382 VIG655378:VIG655382 VSC655378:VSC655382 WBY655378:WBY655382 WLU655378:WLU655382 WVQ655378:WVQ655382 G720914:G720918 JE720914:JE720918 TA720914:TA720918 ACW720914:ACW720918 AMS720914:AMS720918 AWO720914:AWO720918 BGK720914:BGK720918 BQG720914:BQG720918 CAC720914:CAC720918 CJY720914:CJY720918 CTU720914:CTU720918 DDQ720914:DDQ720918 DNM720914:DNM720918 DXI720914:DXI720918 EHE720914:EHE720918 ERA720914:ERA720918 FAW720914:FAW720918 FKS720914:FKS720918 FUO720914:FUO720918 GEK720914:GEK720918 GOG720914:GOG720918 GYC720914:GYC720918 HHY720914:HHY720918 HRU720914:HRU720918 IBQ720914:IBQ720918 ILM720914:ILM720918 IVI720914:IVI720918 JFE720914:JFE720918 JPA720914:JPA720918 JYW720914:JYW720918 KIS720914:KIS720918 KSO720914:KSO720918 LCK720914:LCK720918 LMG720914:LMG720918 LWC720914:LWC720918 MFY720914:MFY720918 MPU720914:MPU720918 MZQ720914:MZQ720918 NJM720914:NJM720918 NTI720914:NTI720918 ODE720914:ODE720918 ONA720914:ONA720918 OWW720914:OWW720918 PGS720914:PGS720918 PQO720914:PQO720918 QAK720914:QAK720918 QKG720914:QKG720918 QUC720914:QUC720918 RDY720914:RDY720918 RNU720914:RNU720918 RXQ720914:RXQ720918 SHM720914:SHM720918 SRI720914:SRI720918 TBE720914:TBE720918 TLA720914:TLA720918 TUW720914:TUW720918 UES720914:UES720918 UOO720914:UOO720918 UYK720914:UYK720918 VIG720914:VIG720918 VSC720914:VSC720918 WBY720914:WBY720918 WLU720914:WLU720918 WVQ720914:WVQ720918 G786450:G786454 JE786450:JE786454 TA786450:TA786454 ACW786450:ACW786454 AMS786450:AMS786454 AWO786450:AWO786454 BGK786450:BGK786454 BQG786450:BQG786454 CAC786450:CAC786454 CJY786450:CJY786454 CTU786450:CTU786454 DDQ786450:DDQ786454 DNM786450:DNM786454 DXI786450:DXI786454 EHE786450:EHE786454 ERA786450:ERA786454 FAW786450:FAW786454 FKS786450:FKS786454 FUO786450:FUO786454 GEK786450:GEK786454 GOG786450:GOG786454 GYC786450:GYC786454 HHY786450:HHY786454 HRU786450:HRU786454 IBQ786450:IBQ786454 ILM786450:ILM786454 IVI786450:IVI786454 JFE786450:JFE786454 JPA786450:JPA786454 JYW786450:JYW786454 KIS786450:KIS786454 KSO786450:KSO786454 LCK786450:LCK786454 LMG786450:LMG786454 LWC786450:LWC786454 MFY786450:MFY786454 MPU786450:MPU786454 MZQ786450:MZQ786454 NJM786450:NJM786454 NTI786450:NTI786454 ODE786450:ODE786454 ONA786450:ONA786454 OWW786450:OWW786454 PGS786450:PGS786454 PQO786450:PQO786454 QAK786450:QAK786454 QKG786450:QKG786454 QUC786450:QUC786454 RDY786450:RDY786454 RNU786450:RNU786454 RXQ786450:RXQ786454 SHM786450:SHM786454 SRI786450:SRI786454 TBE786450:TBE786454 TLA786450:TLA786454 TUW786450:TUW786454 UES786450:UES786454 UOO786450:UOO786454 UYK786450:UYK786454 VIG786450:VIG786454 VSC786450:VSC786454 WBY786450:WBY786454 WLU786450:WLU786454 WVQ786450:WVQ786454 G851986:G851990 JE851986:JE851990 TA851986:TA851990 ACW851986:ACW851990 AMS851986:AMS851990 AWO851986:AWO851990 BGK851986:BGK851990 BQG851986:BQG851990 CAC851986:CAC851990 CJY851986:CJY851990 CTU851986:CTU851990 DDQ851986:DDQ851990 DNM851986:DNM851990 DXI851986:DXI851990 EHE851986:EHE851990 ERA851986:ERA851990 FAW851986:FAW851990 FKS851986:FKS851990 FUO851986:FUO851990 GEK851986:GEK851990 GOG851986:GOG851990 GYC851986:GYC851990 HHY851986:HHY851990 HRU851986:HRU851990 IBQ851986:IBQ851990 ILM851986:ILM851990 IVI851986:IVI851990 JFE851986:JFE851990 JPA851986:JPA851990 JYW851986:JYW851990 KIS851986:KIS851990 KSO851986:KSO851990 LCK851986:LCK851990 LMG851986:LMG851990 LWC851986:LWC851990 MFY851986:MFY851990 MPU851986:MPU851990 MZQ851986:MZQ851990 NJM851986:NJM851990 NTI851986:NTI851990 ODE851986:ODE851990 ONA851986:ONA851990 OWW851986:OWW851990 PGS851986:PGS851990 PQO851986:PQO851990 QAK851986:QAK851990 QKG851986:QKG851990 QUC851986:QUC851990 RDY851986:RDY851990 RNU851986:RNU851990 RXQ851986:RXQ851990 SHM851986:SHM851990 SRI851986:SRI851990 TBE851986:TBE851990 TLA851986:TLA851990 TUW851986:TUW851990 UES851986:UES851990 UOO851986:UOO851990 UYK851986:UYK851990 VIG851986:VIG851990 VSC851986:VSC851990 WBY851986:WBY851990 WLU851986:WLU851990 WVQ851986:WVQ851990 G917522:G917526 JE917522:JE917526 TA917522:TA917526 ACW917522:ACW917526 AMS917522:AMS917526 AWO917522:AWO917526 BGK917522:BGK917526 BQG917522:BQG917526 CAC917522:CAC917526 CJY917522:CJY917526 CTU917522:CTU917526 DDQ917522:DDQ917526 DNM917522:DNM917526 DXI917522:DXI917526 EHE917522:EHE917526 ERA917522:ERA917526 FAW917522:FAW917526 FKS917522:FKS917526 FUO917522:FUO917526 GEK917522:GEK917526 GOG917522:GOG917526 GYC917522:GYC917526 HHY917522:HHY917526 HRU917522:HRU917526 IBQ917522:IBQ917526 ILM917522:ILM917526 IVI917522:IVI917526 JFE917522:JFE917526 JPA917522:JPA917526 JYW917522:JYW917526 KIS917522:KIS917526 KSO917522:KSO917526 LCK917522:LCK917526 LMG917522:LMG917526 LWC917522:LWC917526 MFY917522:MFY917526 MPU917522:MPU917526 MZQ917522:MZQ917526 NJM917522:NJM917526 NTI917522:NTI917526 ODE917522:ODE917526 ONA917522:ONA917526 OWW917522:OWW917526 PGS917522:PGS917526 PQO917522:PQO917526 QAK917522:QAK917526 QKG917522:QKG917526 QUC917522:QUC917526 RDY917522:RDY917526 RNU917522:RNU917526 RXQ917522:RXQ917526 SHM917522:SHM917526 SRI917522:SRI917526 TBE917522:TBE917526 TLA917522:TLA917526 TUW917522:TUW917526 UES917522:UES917526 UOO917522:UOO917526 UYK917522:UYK917526 VIG917522:VIG917526 VSC917522:VSC917526 WBY917522:WBY917526 WLU917522:WLU917526 WVQ917522:WVQ917526 G983058:G983062 JE983058:JE983062 TA983058:TA983062 ACW983058:ACW983062 AMS983058:AMS983062 AWO983058:AWO983062 BGK983058:BGK983062 BQG983058:BQG983062 CAC983058:CAC983062 CJY983058:CJY983062 CTU983058:CTU983062 DDQ983058:DDQ983062 DNM983058:DNM983062 DXI983058:DXI983062 EHE983058:EHE983062 ERA983058:ERA983062 FAW983058:FAW983062 FKS983058:FKS983062 FUO983058:FUO983062 GEK983058:GEK983062 GOG983058:GOG983062 GYC983058:GYC983062 HHY983058:HHY983062 HRU983058:HRU983062 IBQ983058:IBQ983062 ILM983058:ILM983062 IVI983058:IVI983062 JFE983058:JFE983062 JPA983058:JPA983062 JYW983058:JYW983062 KIS983058:KIS983062 KSO983058:KSO983062 LCK983058:LCK983062 LMG983058:LMG983062 LWC983058:LWC983062 MFY983058:MFY983062 MPU983058:MPU983062 MZQ983058:MZQ983062 NJM983058:NJM983062 NTI983058:NTI983062 ODE983058:ODE983062 ONA983058:ONA983062 OWW983058:OWW983062 PGS983058:PGS983062 PQO983058:PQO983062 QAK983058:QAK983062 QKG983058:QKG983062 QUC983058:QUC983062 RDY983058:RDY983062 RNU983058:RNU983062 RXQ983058:RXQ983062 SHM983058:SHM983062 SRI983058:SRI983062 TBE983058:TBE983062 TLA983058:TLA983062 TUW983058:TUW983062 UES983058:UES983062 UOO983058:UOO983062 UYK983058:UYK983062 VIG983058:VIG983062 VSC983058:VSC983062 WBY983058:WBY983062 WLU983058:WLU983062 WVQ983058:WVQ983062 WVQ18:WVQ23 WLU18:WLU23 WBY18:WBY23 VSC18:VSC23 VIG18:VIG23 UYK18:UYK23 UOO18:UOO23 UES18:UES23 TUW18:TUW23 TLA18:TLA23 TBE18:TBE23 SRI18:SRI23 SHM18:SHM23 RXQ18:RXQ23 RNU18:RNU23 RDY18:RDY23 QUC18:QUC23 QKG18:QKG23 QAK18:QAK23 PQO18:PQO23 PGS18:PGS23 OWW18:OWW23 ONA18:ONA23 ODE18:ODE23 NTI18:NTI23 NJM18:NJM23 MZQ18:MZQ23 MPU18:MPU23 MFY18:MFY23 LWC18:LWC23 LMG18:LMG23 LCK18:LCK23 KSO18:KSO23 KIS18:KIS23 JYW18:JYW23 JPA18:JPA23 JFE18:JFE23 IVI18:IVI23 ILM18:ILM23 IBQ18:IBQ23 HRU18:HRU23 HHY18:HHY23 GYC18:GYC23 GOG18:GOG23 GEK18:GEK23 FUO18:FUO23 FKS18:FKS23 FAW18:FAW23 ERA18:ERA23 EHE18:EHE23 DXI18:DXI23 DNM18:DNM23 DDQ18:DDQ23 CTU18:CTU23 CJY18:CJY23 CAC18:CAC23 BQG18:BQG23 BGK18:BGK23 AWO18:AWO23 AMS18:AMS23 ACW18:ACW23 TA18:TA23 JE18:JE23 G18:G23">
      <formula1>0</formula1>
    </dataValidation>
    <dataValidation type="whole" operator="greaterThanOrEqual" allowBlank="1" showInputMessage="1" showErrorMessage="1" error="Enter numeric figure only." sqref="G65565 JE65565 TA65565 ACW65565 AMS65565 AWO65565 BGK65565 BQG65565 CAC65565 CJY65565 CTU65565 DDQ65565 DNM65565 DXI65565 EHE65565 ERA65565 FAW65565 FKS65565 FUO65565 GEK65565 GOG65565 GYC65565 HHY65565 HRU65565 IBQ65565 ILM65565 IVI65565 JFE65565 JPA65565 JYW65565 KIS65565 KSO65565 LCK65565 LMG65565 LWC65565 MFY65565 MPU65565 MZQ65565 NJM65565 NTI65565 ODE65565 ONA65565 OWW65565 PGS65565 PQO65565 QAK65565 QKG65565 QUC65565 RDY65565 RNU65565 RXQ65565 SHM65565 SRI65565 TBE65565 TLA65565 TUW65565 UES65565 UOO65565 UYK65565 VIG65565 VSC65565 WBY65565 WLU65565 WVQ65565 G131101 JE131101 TA131101 ACW131101 AMS131101 AWO131101 BGK131101 BQG131101 CAC131101 CJY131101 CTU131101 DDQ131101 DNM131101 DXI131101 EHE131101 ERA131101 FAW131101 FKS131101 FUO131101 GEK131101 GOG131101 GYC131101 HHY131101 HRU131101 IBQ131101 ILM131101 IVI131101 JFE131101 JPA131101 JYW131101 KIS131101 KSO131101 LCK131101 LMG131101 LWC131101 MFY131101 MPU131101 MZQ131101 NJM131101 NTI131101 ODE131101 ONA131101 OWW131101 PGS131101 PQO131101 QAK131101 QKG131101 QUC131101 RDY131101 RNU131101 RXQ131101 SHM131101 SRI131101 TBE131101 TLA131101 TUW131101 UES131101 UOO131101 UYK131101 VIG131101 VSC131101 WBY131101 WLU131101 WVQ131101 G196637 JE196637 TA196637 ACW196637 AMS196637 AWO196637 BGK196637 BQG196637 CAC196637 CJY196637 CTU196637 DDQ196637 DNM196637 DXI196637 EHE196637 ERA196637 FAW196637 FKS196637 FUO196637 GEK196637 GOG196637 GYC196637 HHY196637 HRU196637 IBQ196637 ILM196637 IVI196637 JFE196637 JPA196637 JYW196637 KIS196637 KSO196637 LCK196637 LMG196637 LWC196637 MFY196637 MPU196637 MZQ196637 NJM196637 NTI196637 ODE196637 ONA196637 OWW196637 PGS196637 PQO196637 QAK196637 QKG196637 QUC196637 RDY196637 RNU196637 RXQ196637 SHM196637 SRI196637 TBE196637 TLA196637 TUW196637 UES196637 UOO196637 UYK196637 VIG196637 VSC196637 WBY196637 WLU196637 WVQ196637 G262173 JE262173 TA262173 ACW262173 AMS262173 AWO262173 BGK262173 BQG262173 CAC262173 CJY262173 CTU262173 DDQ262173 DNM262173 DXI262173 EHE262173 ERA262173 FAW262173 FKS262173 FUO262173 GEK262173 GOG262173 GYC262173 HHY262173 HRU262173 IBQ262173 ILM262173 IVI262173 JFE262173 JPA262173 JYW262173 KIS262173 KSO262173 LCK262173 LMG262173 LWC262173 MFY262173 MPU262173 MZQ262173 NJM262173 NTI262173 ODE262173 ONA262173 OWW262173 PGS262173 PQO262173 QAK262173 QKG262173 QUC262173 RDY262173 RNU262173 RXQ262173 SHM262173 SRI262173 TBE262173 TLA262173 TUW262173 UES262173 UOO262173 UYK262173 VIG262173 VSC262173 WBY262173 WLU262173 WVQ262173 G327709 JE327709 TA327709 ACW327709 AMS327709 AWO327709 BGK327709 BQG327709 CAC327709 CJY327709 CTU327709 DDQ327709 DNM327709 DXI327709 EHE327709 ERA327709 FAW327709 FKS327709 FUO327709 GEK327709 GOG327709 GYC327709 HHY327709 HRU327709 IBQ327709 ILM327709 IVI327709 JFE327709 JPA327709 JYW327709 KIS327709 KSO327709 LCK327709 LMG327709 LWC327709 MFY327709 MPU327709 MZQ327709 NJM327709 NTI327709 ODE327709 ONA327709 OWW327709 PGS327709 PQO327709 QAK327709 QKG327709 QUC327709 RDY327709 RNU327709 RXQ327709 SHM327709 SRI327709 TBE327709 TLA327709 TUW327709 UES327709 UOO327709 UYK327709 VIG327709 VSC327709 WBY327709 WLU327709 WVQ327709 G393245 JE393245 TA393245 ACW393245 AMS393245 AWO393245 BGK393245 BQG393245 CAC393245 CJY393245 CTU393245 DDQ393245 DNM393245 DXI393245 EHE393245 ERA393245 FAW393245 FKS393245 FUO393245 GEK393245 GOG393245 GYC393245 HHY393245 HRU393245 IBQ393245 ILM393245 IVI393245 JFE393245 JPA393245 JYW393245 KIS393245 KSO393245 LCK393245 LMG393245 LWC393245 MFY393245 MPU393245 MZQ393245 NJM393245 NTI393245 ODE393245 ONA393245 OWW393245 PGS393245 PQO393245 QAK393245 QKG393245 QUC393245 RDY393245 RNU393245 RXQ393245 SHM393245 SRI393245 TBE393245 TLA393245 TUW393245 UES393245 UOO393245 UYK393245 VIG393245 VSC393245 WBY393245 WLU393245 WVQ393245 G458781 JE458781 TA458781 ACW458781 AMS458781 AWO458781 BGK458781 BQG458781 CAC458781 CJY458781 CTU458781 DDQ458781 DNM458781 DXI458781 EHE458781 ERA458781 FAW458781 FKS458781 FUO458781 GEK458781 GOG458781 GYC458781 HHY458781 HRU458781 IBQ458781 ILM458781 IVI458781 JFE458781 JPA458781 JYW458781 KIS458781 KSO458781 LCK458781 LMG458781 LWC458781 MFY458781 MPU458781 MZQ458781 NJM458781 NTI458781 ODE458781 ONA458781 OWW458781 PGS458781 PQO458781 QAK458781 QKG458781 QUC458781 RDY458781 RNU458781 RXQ458781 SHM458781 SRI458781 TBE458781 TLA458781 TUW458781 UES458781 UOO458781 UYK458781 VIG458781 VSC458781 WBY458781 WLU458781 WVQ458781 G524317 JE524317 TA524317 ACW524317 AMS524317 AWO524317 BGK524317 BQG524317 CAC524317 CJY524317 CTU524317 DDQ524317 DNM524317 DXI524317 EHE524317 ERA524317 FAW524317 FKS524317 FUO524317 GEK524317 GOG524317 GYC524317 HHY524317 HRU524317 IBQ524317 ILM524317 IVI524317 JFE524317 JPA524317 JYW524317 KIS524317 KSO524317 LCK524317 LMG524317 LWC524317 MFY524317 MPU524317 MZQ524317 NJM524317 NTI524317 ODE524317 ONA524317 OWW524317 PGS524317 PQO524317 QAK524317 QKG524317 QUC524317 RDY524317 RNU524317 RXQ524317 SHM524317 SRI524317 TBE524317 TLA524317 TUW524317 UES524317 UOO524317 UYK524317 VIG524317 VSC524317 WBY524317 WLU524317 WVQ524317 G589853 JE589853 TA589853 ACW589853 AMS589853 AWO589853 BGK589853 BQG589853 CAC589853 CJY589853 CTU589853 DDQ589853 DNM589853 DXI589853 EHE589853 ERA589853 FAW589853 FKS589853 FUO589853 GEK589853 GOG589853 GYC589853 HHY589853 HRU589853 IBQ589853 ILM589853 IVI589853 JFE589853 JPA589853 JYW589853 KIS589853 KSO589853 LCK589853 LMG589853 LWC589853 MFY589853 MPU589853 MZQ589853 NJM589853 NTI589853 ODE589853 ONA589853 OWW589853 PGS589853 PQO589853 QAK589853 QKG589853 QUC589853 RDY589853 RNU589853 RXQ589853 SHM589853 SRI589853 TBE589853 TLA589853 TUW589853 UES589853 UOO589853 UYK589853 VIG589853 VSC589853 WBY589853 WLU589853 WVQ589853 G655389 JE655389 TA655389 ACW655389 AMS655389 AWO655389 BGK655389 BQG655389 CAC655389 CJY655389 CTU655389 DDQ655389 DNM655389 DXI655389 EHE655389 ERA655389 FAW655389 FKS655389 FUO655389 GEK655389 GOG655389 GYC655389 HHY655389 HRU655389 IBQ655389 ILM655389 IVI655389 JFE655389 JPA655389 JYW655389 KIS655389 KSO655389 LCK655389 LMG655389 LWC655389 MFY655389 MPU655389 MZQ655389 NJM655389 NTI655389 ODE655389 ONA655389 OWW655389 PGS655389 PQO655389 QAK655389 QKG655389 QUC655389 RDY655389 RNU655389 RXQ655389 SHM655389 SRI655389 TBE655389 TLA655389 TUW655389 UES655389 UOO655389 UYK655389 VIG655389 VSC655389 WBY655389 WLU655389 WVQ655389 G720925 JE720925 TA720925 ACW720925 AMS720925 AWO720925 BGK720925 BQG720925 CAC720925 CJY720925 CTU720925 DDQ720925 DNM720925 DXI720925 EHE720925 ERA720925 FAW720925 FKS720925 FUO720925 GEK720925 GOG720925 GYC720925 HHY720925 HRU720925 IBQ720925 ILM720925 IVI720925 JFE720925 JPA720925 JYW720925 KIS720925 KSO720925 LCK720925 LMG720925 LWC720925 MFY720925 MPU720925 MZQ720925 NJM720925 NTI720925 ODE720925 ONA720925 OWW720925 PGS720925 PQO720925 QAK720925 QKG720925 QUC720925 RDY720925 RNU720925 RXQ720925 SHM720925 SRI720925 TBE720925 TLA720925 TUW720925 UES720925 UOO720925 UYK720925 VIG720925 VSC720925 WBY720925 WLU720925 WVQ720925 G786461 JE786461 TA786461 ACW786461 AMS786461 AWO786461 BGK786461 BQG786461 CAC786461 CJY786461 CTU786461 DDQ786461 DNM786461 DXI786461 EHE786461 ERA786461 FAW786461 FKS786461 FUO786461 GEK786461 GOG786461 GYC786461 HHY786461 HRU786461 IBQ786461 ILM786461 IVI786461 JFE786461 JPA786461 JYW786461 KIS786461 KSO786461 LCK786461 LMG786461 LWC786461 MFY786461 MPU786461 MZQ786461 NJM786461 NTI786461 ODE786461 ONA786461 OWW786461 PGS786461 PQO786461 QAK786461 QKG786461 QUC786461 RDY786461 RNU786461 RXQ786461 SHM786461 SRI786461 TBE786461 TLA786461 TUW786461 UES786461 UOO786461 UYK786461 VIG786461 VSC786461 WBY786461 WLU786461 WVQ786461 G851997 JE851997 TA851997 ACW851997 AMS851997 AWO851997 BGK851997 BQG851997 CAC851997 CJY851997 CTU851997 DDQ851997 DNM851997 DXI851997 EHE851997 ERA851997 FAW851997 FKS851997 FUO851997 GEK851997 GOG851997 GYC851997 HHY851997 HRU851997 IBQ851997 ILM851997 IVI851997 JFE851997 JPA851997 JYW851997 KIS851997 KSO851997 LCK851997 LMG851997 LWC851997 MFY851997 MPU851997 MZQ851997 NJM851997 NTI851997 ODE851997 ONA851997 OWW851997 PGS851997 PQO851997 QAK851997 QKG851997 QUC851997 RDY851997 RNU851997 RXQ851997 SHM851997 SRI851997 TBE851997 TLA851997 TUW851997 UES851997 UOO851997 UYK851997 VIG851997 VSC851997 WBY851997 WLU851997 WVQ851997 G917533 JE917533 TA917533 ACW917533 AMS917533 AWO917533 BGK917533 BQG917533 CAC917533 CJY917533 CTU917533 DDQ917533 DNM917533 DXI917533 EHE917533 ERA917533 FAW917533 FKS917533 FUO917533 GEK917533 GOG917533 GYC917533 HHY917533 HRU917533 IBQ917533 ILM917533 IVI917533 JFE917533 JPA917533 JYW917533 KIS917533 KSO917533 LCK917533 LMG917533 LWC917533 MFY917533 MPU917533 MZQ917533 NJM917533 NTI917533 ODE917533 ONA917533 OWW917533 PGS917533 PQO917533 QAK917533 QKG917533 QUC917533 RDY917533 RNU917533 RXQ917533 SHM917533 SRI917533 TBE917533 TLA917533 TUW917533 UES917533 UOO917533 UYK917533 VIG917533 VSC917533 WBY917533 WLU917533 WVQ917533 G983069 JE983069 TA983069 ACW983069 AMS983069 AWO983069 BGK983069 BQG983069 CAC983069 CJY983069 CTU983069 DDQ983069 DNM983069 DXI983069 EHE983069 ERA983069 FAW983069 FKS983069 FUO983069 GEK983069 GOG983069 GYC983069 HHY983069 HRU983069 IBQ983069 ILM983069 IVI983069 JFE983069 JPA983069 JYW983069 KIS983069 KSO983069 LCK983069 LMG983069 LWC983069 MFY983069 MPU983069 MZQ983069 NJM983069 NTI983069 ODE983069 ONA983069 OWW983069 PGS983069 PQO983069 QAK983069 QKG983069 QUC983069 RDY983069 RNU983069 RXQ983069 SHM983069 SRI983069 TBE983069 TLA983069 TUW983069 UES983069 UOO983069 UYK983069 VIG983069 VSC983069 WBY983069 WLU983069 WVQ983069">
      <formula1>0</formula1>
    </dataValidation>
    <dataValidation operator="greaterThanOrEqual" allowBlank="1" showInputMessage="1" showErrorMessage="1" error="Enter numeric figure without decimal only" sqref="G15 JE15 TA15 ACW15 AMS15 AWO15 BGK15 BQG15 CAC15 CJY15 CTU15 DDQ15 DNM15 DXI15 EHE15 ERA15 FAW15 FKS15 FUO15 GEK15 GOG15 GYC15 HHY15 HRU15 IBQ15 ILM15 IVI15 JFE15 JPA15 JYW15 KIS15 KSO15 LCK15 LMG15 LWC15 MFY15 MPU15 MZQ15 NJM15 NTI15 ODE15 ONA15 OWW15 PGS15 PQO15 QAK15 QKG15 QUC15 RDY15 RNU15 RXQ15 SHM15 SRI15 TBE15 TLA15 TUW15 UES15 UOO15 UYK15 VIG15 VSC15 WBY15 WLU15 WVQ15 G65551 JE65551 TA65551 ACW65551 AMS65551 AWO65551 BGK65551 BQG65551 CAC65551 CJY65551 CTU65551 DDQ65551 DNM65551 DXI65551 EHE65551 ERA65551 FAW65551 FKS65551 FUO65551 GEK65551 GOG65551 GYC65551 HHY65551 HRU65551 IBQ65551 ILM65551 IVI65551 JFE65551 JPA65551 JYW65551 KIS65551 KSO65551 LCK65551 LMG65551 LWC65551 MFY65551 MPU65551 MZQ65551 NJM65551 NTI65551 ODE65551 ONA65551 OWW65551 PGS65551 PQO65551 QAK65551 QKG65551 QUC65551 RDY65551 RNU65551 RXQ65551 SHM65551 SRI65551 TBE65551 TLA65551 TUW65551 UES65551 UOO65551 UYK65551 VIG65551 VSC65551 WBY65551 WLU65551 WVQ65551 G131087 JE131087 TA131087 ACW131087 AMS131087 AWO131087 BGK131087 BQG131087 CAC131087 CJY131087 CTU131087 DDQ131087 DNM131087 DXI131087 EHE131087 ERA131087 FAW131087 FKS131087 FUO131087 GEK131087 GOG131087 GYC131087 HHY131087 HRU131087 IBQ131087 ILM131087 IVI131087 JFE131087 JPA131087 JYW131087 KIS131087 KSO131087 LCK131087 LMG131087 LWC131087 MFY131087 MPU131087 MZQ131087 NJM131087 NTI131087 ODE131087 ONA131087 OWW131087 PGS131087 PQO131087 QAK131087 QKG131087 QUC131087 RDY131087 RNU131087 RXQ131087 SHM131087 SRI131087 TBE131087 TLA131087 TUW131087 UES131087 UOO131087 UYK131087 VIG131087 VSC131087 WBY131087 WLU131087 WVQ131087 G196623 JE196623 TA196623 ACW196623 AMS196623 AWO196623 BGK196623 BQG196623 CAC196623 CJY196623 CTU196623 DDQ196623 DNM196623 DXI196623 EHE196623 ERA196623 FAW196623 FKS196623 FUO196623 GEK196623 GOG196623 GYC196623 HHY196623 HRU196623 IBQ196623 ILM196623 IVI196623 JFE196623 JPA196623 JYW196623 KIS196623 KSO196623 LCK196623 LMG196623 LWC196623 MFY196623 MPU196623 MZQ196623 NJM196623 NTI196623 ODE196623 ONA196623 OWW196623 PGS196623 PQO196623 QAK196623 QKG196623 QUC196623 RDY196623 RNU196623 RXQ196623 SHM196623 SRI196623 TBE196623 TLA196623 TUW196623 UES196623 UOO196623 UYK196623 VIG196623 VSC196623 WBY196623 WLU196623 WVQ196623 G262159 JE262159 TA262159 ACW262159 AMS262159 AWO262159 BGK262159 BQG262159 CAC262159 CJY262159 CTU262159 DDQ262159 DNM262159 DXI262159 EHE262159 ERA262159 FAW262159 FKS262159 FUO262159 GEK262159 GOG262159 GYC262159 HHY262159 HRU262159 IBQ262159 ILM262159 IVI262159 JFE262159 JPA262159 JYW262159 KIS262159 KSO262159 LCK262159 LMG262159 LWC262159 MFY262159 MPU262159 MZQ262159 NJM262159 NTI262159 ODE262159 ONA262159 OWW262159 PGS262159 PQO262159 QAK262159 QKG262159 QUC262159 RDY262159 RNU262159 RXQ262159 SHM262159 SRI262159 TBE262159 TLA262159 TUW262159 UES262159 UOO262159 UYK262159 VIG262159 VSC262159 WBY262159 WLU262159 WVQ262159 G327695 JE327695 TA327695 ACW327695 AMS327695 AWO327695 BGK327695 BQG327695 CAC327695 CJY327695 CTU327695 DDQ327695 DNM327695 DXI327695 EHE327695 ERA327695 FAW327695 FKS327695 FUO327695 GEK327695 GOG327695 GYC327695 HHY327695 HRU327695 IBQ327695 ILM327695 IVI327695 JFE327695 JPA327695 JYW327695 KIS327695 KSO327695 LCK327695 LMG327695 LWC327695 MFY327695 MPU327695 MZQ327695 NJM327695 NTI327695 ODE327695 ONA327695 OWW327695 PGS327695 PQO327695 QAK327695 QKG327695 QUC327695 RDY327695 RNU327695 RXQ327695 SHM327695 SRI327695 TBE327695 TLA327695 TUW327695 UES327695 UOO327695 UYK327695 VIG327695 VSC327695 WBY327695 WLU327695 WVQ327695 G393231 JE393231 TA393231 ACW393231 AMS393231 AWO393231 BGK393231 BQG393231 CAC393231 CJY393231 CTU393231 DDQ393231 DNM393231 DXI393231 EHE393231 ERA393231 FAW393231 FKS393231 FUO393231 GEK393231 GOG393231 GYC393231 HHY393231 HRU393231 IBQ393231 ILM393231 IVI393231 JFE393231 JPA393231 JYW393231 KIS393231 KSO393231 LCK393231 LMG393231 LWC393231 MFY393231 MPU393231 MZQ393231 NJM393231 NTI393231 ODE393231 ONA393231 OWW393231 PGS393231 PQO393231 QAK393231 QKG393231 QUC393231 RDY393231 RNU393231 RXQ393231 SHM393231 SRI393231 TBE393231 TLA393231 TUW393231 UES393231 UOO393231 UYK393231 VIG393231 VSC393231 WBY393231 WLU393231 WVQ393231 G458767 JE458767 TA458767 ACW458767 AMS458767 AWO458767 BGK458767 BQG458767 CAC458767 CJY458767 CTU458767 DDQ458767 DNM458767 DXI458767 EHE458767 ERA458767 FAW458767 FKS458767 FUO458767 GEK458767 GOG458767 GYC458767 HHY458767 HRU458767 IBQ458767 ILM458767 IVI458767 JFE458767 JPA458767 JYW458767 KIS458767 KSO458767 LCK458767 LMG458767 LWC458767 MFY458767 MPU458767 MZQ458767 NJM458767 NTI458767 ODE458767 ONA458767 OWW458767 PGS458767 PQO458767 QAK458767 QKG458767 QUC458767 RDY458767 RNU458767 RXQ458767 SHM458767 SRI458767 TBE458767 TLA458767 TUW458767 UES458767 UOO458767 UYK458767 VIG458767 VSC458767 WBY458767 WLU458767 WVQ458767 G524303 JE524303 TA524303 ACW524303 AMS524303 AWO524303 BGK524303 BQG524303 CAC524303 CJY524303 CTU524303 DDQ524303 DNM524303 DXI524303 EHE524303 ERA524303 FAW524303 FKS524303 FUO524303 GEK524303 GOG524303 GYC524303 HHY524303 HRU524303 IBQ524303 ILM524303 IVI524303 JFE524303 JPA524303 JYW524303 KIS524303 KSO524303 LCK524303 LMG524303 LWC524303 MFY524303 MPU524303 MZQ524303 NJM524303 NTI524303 ODE524303 ONA524303 OWW524303 PGS524303 PQO524303 QAK524303 QKG524303 QUC524303 RDY524303 RNU524303 RXQ524303 SHM524303 SRI524303 TBE524303 TLA524303 TUW524303 UES524303 UOO524303 UYK524303 VIG524303 VSC524303 WBY524303 WLU524303 WVQ524303 G589839 JE589839 TA589839 ACW589839 AMS589839 AWO589839 BGK589839 BQG589839 CAC589839 CJY589839 CTU589839 DDQ589839 DNM589839 DXI589839 EHE589839 ERA589839 FAW589839 FKS589839 FUO589839 GEK589839 GOG589839 GYC589839 HHY589839 HRU589839 IBQ589839 ILM589839 IVI589839 JFE589839 JPA589839 JYW589839 KIS589839 KSO589839 LCK589839 LMG589839 LWC589839 MFY589839 MPU589839 MZQ589839 NJM589839 NTI589839 ODE589839 ONA589839 OWW589839 PGS589839 PQO589839 QAK589839 QKG589839 QUC589839 RDY589839 RNU589839 RXQ589839 SHM589839 SRI589839 TBE589839 TLA589839 TUW589839 UES589839 UOO589839 UYK589839 VIG589839 VSC589839 WBY589839 WLU589839 WVQ589839 G655375 JE655375 TA655375 ACW655375 AMS655375 AWO655375 BGK655375 BQG655375 CAC655375 CJY655375 CTU655375 DDQ655375 DNM655375 DXI655375 EHE655375 ERA655375 FAW655375 FKS655375 FUO655375 GEK655375 GOG655375 GYC655375 HHY655375 HRU655375 IBQ655375 ILM655375 IVI655375 JFE655375 JPA655375 JYW655375 KIS655375 KSO655375 LCK655375 LMG655375 LWC655375 MFY655375 MPU655375 MZQ655375 NJM655375 NTI655375 ODE655375 ONA655375 OWW655375 PGS655375 PQO655375 QAK655375 QKG655375 QUC655375 RDY655375 RNU655375 RXQ655375 SHM655375 SRI655375 TBE655375 TLA655375 TUW655375 UES655375 UOO655375 UYK655375 VIG655375 VSC655375 WBY655375 WLU655375 WVQ655375 G720911 JE720911 TA720911 ACW720911 AMS720911 AWO720911 BGK720911 BQG720911 CAC720911 CJY720911 CTU720911 DDQ720911 DNM720911 DXI720911 EHE720911 ERA720911 FAW720911 FKS720911 FUO720911 GEK720911 GOG720911 GYC720911 HHY720911 HRU720911 IBQ720911 ILM720911 IVI720911 JFE720911 JPA720911 JYW720911 KIS720911 KSO720911 LCK720911 LMG720911 LWC720911 MFY720911 MPU720911 MZQ720911 NJM720911 NTI720911 ODE720911 ONA720911 OWW720911 PGS720911 PQO720911 QAK720911 QKG720911 QUC720911 RDY720911 RNU720911 RXQ720911 SHM720911 SRI720911 TBE720911 TLA720911 TUW720911 UES720911 UOO720911 UYK720911 VIG720911 VSC720911 WBY720911 WLU720911 WVQ720911 G786447 JE786447 TA786447 ACW786447 AMS786447 AWO786447 BGK786447 BQG786447 CAC786447 CJY786447 CTU786447 DDQ786447 DNM786447 DXI786447 EHE786447 ERA786447 FAW786447 FKS786447 FUO786447 GEK786447 GOG786447 GYC786447 HHY786447 HRU786447 IBQ786447 ILM786447 IVI786447 JFE786447 JPA786447 JYW786447 KIS786447 KSO786447 LCK786447 LMG786447 LWC786447 MFY786447 MPU786447 MZQ786447 NJM786447 NTI786447 ODE786447 ONA786447 OWW786447 PGS786447 PQO786447 QAK786447 QKG786447 QUC786447 RDY786447 RNU786447 RXQ786447 SHM786447 SRI786447 TBE786447 TLA786447 TUW786447 UES786447 UOO786447 UYK786447 VIG786447 VSC786447 WBY786447 WLU786447 WVQ786447 G851983 JE851983 TA851983 ACW851983 AMS851983 AWO851983 BGK851983 BQG851983 CAC851983 CJY851983 CTU851983 DDQ851983 DNM851983 DXI851983 EHE851983 ERA851983 FAW851983 FKS851983 FUO851983 GEK851983 GOG851983 GYC851983 HHY851983 HRU851983 IBQ851983 ILM851983 IVI851983 JFE851983 JPA851983 JYW851983 KIS851983 KSO851983 LCK851983 LMG851983 LWC851983 MFY851983 MPU851983 MZQ851983 NJM851983 NTI851983 ODE851983 ONA851983 OWW851983 PGS851983 PQO851983 QAK851983 QKG851983 QUC851983 RDY851983 RNU851983 RXQ851983 SHM851983 SRI851983 TBE851983 TLA851983 TUW851983 UES851983 UOO851983 UYK851983 VIG851983 VSC851983 WBY851983 WLU851983 WVQ851983 G917519 JE917519 TA917519 ACW917519 AMS917519 AWO917519 BGK917519 BQG917519 CAC917519 CJY917519 CTU917519 DDQ917519 DNM917519 DXI917519 EHE917519 ERA917519 FAW917519 FKS917519 FUO917519 GEK917519 GOG917519 GYC917519 HHY917519 HRU917519 IBQ917519 ILM917519 IVI917519 JFE917519 JPA917519 JYW917519 KIS917519 KSO917519 LCK917519 LMG917519 LWC917519 MFY917519 MPU917519 MZQ917519 NJM917519 NTI917519 ODE917519 ONA917519 OWW917519 PGS917519 PQO917519 QAK917519 QKG917519 QUC917519 RDY917519 RNU917519 RXQ917519 SHM917519 SRI917519 TBE917519 TLA917519 TUW917519 UES917519 UOO917519 UYK917519 VIG917519 VSC917519 WBY917519 WLU917519 WVQ917519 G983055 JE983055 TA983055 ACW983055 AMS983055 AWO983055 BGK983055 BQG983055 CAC983055 CJY983055 CTU983055 DDQ983055 DNM983055 DXI983055 EHE983055 ERA983055 FAW983055 FKS983055 FUO983055 GEK983055 GOG983055 GYC983055 HHY983055 HRU983055 IBQ983055 ILM983055 IVI983055 JFE983055 JPA983055 JYW983055 KIS983055 KSO983055 LCK983055 LMG983055 LWC983055 MFY983055 MPU983055 MZQ983055 NJM983055 NTI983055 ODE983055 ONA983055 OWW983055 PGS983055 PQO983055 QAK983055 QKG983055 QUC983055 RDY983055 RNU983055 RXQ983055 SHM983055 SRI983055 TBE983055 TLA983055 TUW983055 UES983055 UOO983055 UYK983055 VIG983055 VSC983055 WBY983055 WLU983055 WVQ983055"/>
  </dataValidations>
  <pageMargins left="0.72" right="0.49" top="0.62" bottom="0.52" header="0.32" footer="0.27"/>
  <pageSetup scale="75" orientation="portrait" r:id="rId5"/>
  <headerFooter alignWithMargins="0">
    <oddFooter>&amp;R&amp;"Book Antiqua,Bold"&amp;10Letter of Discount  / Page &amp;P of &amp;N</oddFooter>
  </headerFooter>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4.4"/>
  <cols>
    <col min="1" max="1" width="9.109375" style="295"/>
    <col min="2" max="2" width="30.6640625" style="296" customWidth="1"/>
    <col min="3" max="3" width="26.109375" style="296" customWidth="1"/>
    <col min="4" max="5" width="17.88671875" style="296" customWidth="1"/>
    <col min="6" max="257" width="9.109375" style="272"/>
    <col min="258" max="258" width="30.6640625" style="272" customWidth="1"/>
    <col min="259" max="259" width="26.109375" style="272" customWidth="1"/>
    <col min="260" max="261" width="17.88671875" style="272" customWidth="1"/>
    <col min="262" max="513" width="9.109375" style="272"/>
    <col min="514" max="514" width="30.6640625" style="272" customWidth="1"/>
    <col min="515" max="515" width="26.109375" style="272" customWidth="1"/>
    <col min="516" max="517" width="17.88671875" style="272" customWidth="1"/>
    <col min="518" max="769" width="9.109375" style="272"/>
    <col min="770" max="770" width="30.6640625" style="272" customWidth="1"/>
    <col min="771" max="771" width="26.109375" style="272" customWidth="1"/>
    <col min="772" max="773" width="17.88671875" style="272" customWidth="1"/>
    <col min="774" max="1025" width="9.109375" style="272"/>
    <col min="1026" max="1026" width="30.6640625" style="272" customWidth="1"/>
    <col min="1027" max="1027" width="26.109375" style="272" customWidth="1"/>
    <col min="1028" max="1029" width="17.88671875" style="272" customWidth="1"/>
    <col min="1030" max="1281" width="9.109375" style="272"/>
    <col min="1282" max="1282" width="30.6640625" style="272" customWidth="1"/>
    <col min="1283" max="1283" width="26.109375" style="272" customWidth="1"/>
    <col min="1284" max="1285" width="17.88671875" style="272" customWidth="1"/>
    <col min="1286" max="1537" width="9.109375" style="272"/>
    <col min="1538" max="1538" width="30.6640625" style="272" customWidth="1"/>
    <col min="1539" max="1539" width="26.109375" style="272" customWidth="1"/>
    <col min="1540" max="1541" width="17.88671875" style="272" customWidth="1"/>
    <col min="1542" max="1793" width="9.109375" style="272"/>
    <col min="1794" max="1794" width="30.6640625" style="272" customWidth="1"/>
    <col min="1795" max="1795" width="26.109375" style="272" customWidth="1"/>
    <col min="1796" max="1797" width="17.88671875" style="272" customWidth="1"/>
    <col min="1798" max="2049" width="9.109375" style="272"/>
    <col min="2050" max="2050" width="30.6640625" style="272" customWidth="1"/>
    <col min="2051" max="2051" width="26.109375" style="272" customWidth="1"/>
    <col min="2052" max="2053" width="17.88671875" style="272" customWidth="1"/>
    <col min="2054" max="2305" width="9.109375" style="272"/>
    <col min="2306" max="2306" width="30.6640625" style="272" customWidth="1"/>
    <col min="2307" max="2307" width="26.109375" style="272" customWidth="1"/>
    <col min="2308" max="2309" width="17.88671875" style="272" customWidth="1"/>
    <col min="2310" max="2561" width="9.109375" style="272"/>
    <col min="2562" max="2562" width="30.6640625" style="272" customWidth="1"/>
    <col min="2563" max="2563" width="26.109375" style="272" customWidth="1"/>
    <col min="2564" max="2565" width="17.88671875" style="272" customWidth="1"/>
    <col min="2566" max="2817" width="9.109375" style="272"/>
    <col min="2818" max="2818" width="30.6640625" style="272" customWidth="1"/>
    <col min="2819" max="2819" width="26.109375" style="272" customWidth="1"/>
    <col min="2820" max="2821" width="17.88671875" style="272" customWidth="1"/>
    <col min="2822" max="3073" width="9.109375" style="272"/>
    <col min="3074" max="3074" width="30.6640625" style="272" customWidth="1"/>
    <col min="3075" max="3075" width="26.109375" style="272" customWidth="1"/>
    <col min="3076" max="3077" width="17.88671875" style="272" customWidth="1"/>
    <col min="3078" max="3329" width="9.109375" style="272"/>
    <col min="3330" max="3330" width="30.6640625" style="272" customWidth="1"/>
    <col min="3331" max="3331" width="26.109375" style="272" customWidth="1"/>
    <col min="3332" max="3333" width="17.88671875" style="272" customWidth="1"/>
    <col min="3334" max="3585" width="9.109375" style="272"/>
    <col min="3586" max="3586" width="30.6640625" style="272" customWidth="1"/>
    <col min="3587" max="3587" width="26.109375" style="272" customWidth="1"/>
    <col min="3588" max="3589" width="17.88671875" style="272" customWidth="1"/>
    <col min="3590" max="3841" width="9.109375" style="272"/>
    <col min="3842" max="3842" width="30.6640625" style="272" customWidth="1"/>
    <col min="3843" max="3843" width="26.109375" style="272" customWidth="1"/>
    <col min="3844" max="3845" width="17.88671875" style="272" customWidth="1"/>
    <col min="3846" max="4097" width="9.109375" style="272"/>
    <col min="4098" max="4098" width="30.6640625" style="272" customWidth="1"/>
    <col min="4099" max="4099" width="26.109375" style="272" customWidth="1"/>
    <col min="4100" max="4101" width="17.88671875" style="272" customWidth="1"/>
    <col min="4102" max="4353" width="9.109375" style="272"/>
    <col min="4354" max="4354" width="30.6640625" style="272" customWidth="1"/>
    <col min="4355" max="4355" width="26.109375" style="272" customWidth="1"/>
    <col min="4356" max="4357" width="17.88671875" style="272" customWidth="1"/>
    <col min="4358" max="4609" width="9.109375" style="272"/>
    <col min="4610" max="4610" width="30.6640625" style="272" customWidth="1"/>
    <col min="4611" max="4611" width="26.109375" style="272" customWidth="1"/>
    <col min="4612" max="4613" width="17.88671875" style="272" customWidth="1"/>
    <col min="4614" max="4865" width="9.109375" style="272"/>
    <col min="4866" max="4866" width="30.6640625" style="272" customWidth="1"/>
    <col min="4867" max="4867" width="26.109375" style="272" customWidth="1"/>
    <col min="4868" max="4869" width="17.88671875" style="272" customWidth="1"/>
    <col min="4870" max="5121" width="9.109375" style="272"/>
    <col min="5122" max="5122" width="30.6640625" style="272" customWidth="1"/>
    <col min="5123" max="5123" width="26.109375" style="272" customWidth="1"/>
    <col min="5124" max="5125" width="17.88671875" style="272" customWidth="1"/>
    <col min="5126" max="5377" width="9.109375" style="272"/>
    <col min="5378" max="5378" width="30.6640625" style="272" customWidth="1"/>
    <col min="5379" max="5379" width="26.109375" style="272" customWidth="1"/>
    <col min="5380" max="5381" width="17.88671875" style="272" customWidth="1"/>
    <col min="5382" max="5633" width="9.109375" style="272"/>
    <col min="5634" max="5634" width="30.6640625" style="272" customWidth="1"/>
    <col min="5635" max="5635" width="26.109375" style="272" customWidth="1"/>
    <col min="5636" max="5637" width="17.88671875" style="272" customWidth="1"/>
    <col min="5638" max="5889" width="9.109375" style="272"/>
    <col min="5890" max="5890" width="30.6640625" style="272" customWidth="1"/>
    <col min="5891" max="5891" width="26.109375" style="272" customWidth="1"/>
    <col min="5892" max="5893" width="17.88671875" style="272" customWidth="1"/>
    <col min="5894" max="6145" width="9.109375" style="272"/>
    <col min="6146" max="6146" width="30.6640625" style="272" customWidth="1"/>
    <col min="6147" max="6147" width="26.109375" style="272" customWidth="1"/>
    <col min="6148" max="6149" width="17.88671875" style="272" customWidth="1"/>
    <col min="6150" max="6401" width="9.109375" style="272"/>
    <col min="6402" max="6402" width="30.6640625" style="272" customWidth="1"/>
    <col min="6403" max="6403" width="26.109375" style="272" customWidth="1"/>
    <col min="6404" max="6405" width="17.88671875" style="272" customWidth="1"/>
    <col min="6406" max="6657" width="9.109375" style="272"/>
    <col min="6658" max="6658" width="30.6640625" style="272" customWidth="1"/>
    <col min="6659" max="6659" width="26.109375" style="272" customWidth="1"/>
    <col min="6660" max="6661" width="17.88671875" style="272" customWidth="1"/>
    <col min="6662" max="6913" width="9.109375" style="272"/>
    <col min="6914" max="6914" width="30.6640625" style="272" customWidth="1"/>
    <col min="6915" max="6915" width="26.109375" style="272" customWidth="1"/>
    <col min="6916" max="6917" width="17.88671875" style="272" customWidth="1"/>
    <col min="6918" max="7169" width="9.109375" style="272"/>
    <col min="7170" max="7170" width="30.6640625" style="272" customWidth="1"/>
    <col min="7171" max="7171" width="26.109375" style="272" customWidth="1"/>
    <col min="7172" max="7173" width="17.88671875" style="272" customWidth="1"/>
    <col min="7174" max="7425" width="9.109375" style="272"/>
    <col min="7426" max="7426" width="30.6640625" style="272" customWidth="1"/>
    <col min="7427" max="7427" width="26.109375" style="272" customWidth="1"/>
    <col min="7428" max="7429" width="17.88671875" style="272" customWidth="1"/>
    <col min="7430" max="7681" width="9.109375" style="272"/>
    <col min="7682" max="7682" width="30.6640625" style="272" customWidth="1"/>
    <col min="7683" max="7683" width="26.109375" style="272" customWidth="1"/>
    <col min="7684" max="7685" width="17.88671875" style="272" customWidth="1"/>
    <col min="7686" max="7937" width="9.109375" style="272"/>
    <col min="7938" max="7938" width="30.6640625" style="272" customWidth="1"/>
    <col min="7939" max="7939" width="26.109375" style="272" customWidth="1"/>
    <col min="7940" max="7941" width="17.88671875" style="272" customWidth="1"/>
    <col min="7942" max="8193" width="9.109375" style="272"/>
    <col min="8194" max="8194" width="30.6640625" style="272" customWidth="1"/>
    <col min="8195" max="8195" width="26.109375" style="272" customWidth="1"/>
    <col min="8196" max="8197" width="17.88671875" style="272" customWidth="1"/>
    <col min="8198" max="8449" width="9.109375" style="272"/>
    <col min="8450" max="8450" width="30.6640625" style="272" customWidth="1"/>
    <col min="8451" max="8451" width="26.109375" style="272" customWidth="1"/>
    <col min="8452" max="8453" width="17.88671875" style="272" customWidth="1"/>
    <col min="8454" max="8705" width="9.109375" style="272"/>
    <col min="8706" max="8706" width="30.6640625" style="272" customWidth="1"/>
    <col min="8707" max="8707" width="26.109375" style="272" customWidth="1"/>
    <col min="8708" max="8709" width="17.88671875" style="272" customWidth="1"/>
    <col min="8710" max="8961" width="9.109375" style="272"/>
    <col min="8962" max="8962" width="30.6640625" style="272" customWidth="1"/>
    <col min="8963" max="8963" width="26.109375" style="272" customWidth="1"/>
    <col min="8964" max="8965" width="17.88671875" style="272" customWidth="1"/>
    <col min="8966" max="9217" width="9.109375" style="272"/>
    <col min="9218" max="9218" width="30.6640625" style="272" customWidth="1"/>
    <col min="9219" max="9219" width="26.109375" style="272" customWidth="1"/>
    <col min="9220" max="9221" width="17.88671875" style="272" customWidth="1"/>
    <col min="9222" max="9473" width="9.109375" style="272"/>
    <col min="9474" max="9474" width="30.6640625" style="272" customWidth="1"/>
    <col min="9475" max="9475" width="26.109375" style="272" customWidth="1"/>
    <col min="9476" max="9477" width="17.88671875" style="272" customWidth="1"/>
    <col min="9478" max="9729" width="9.109375" style="272"/>
    <col min="9730" max="9730" width="30.6640625" style="272" customWidth="1"/>
    <col min="9731" max="9731" width="26.109375" style="272" customWidth="1"/>
    <col min="9732" max="9733" width="17.88671875" style="272" customWidth="1"/>
    <col min="9734" max="9985" width="9.109375" style="272"/>
    <col min="9986" max="9986" width="30.6640625" style="272" customWidth="1"/>
    <col min="9987" max="9987" width="26.109375" style="272" customWidth="1"/>
    <col min="9988" max="9989" width="17.88671875" style="272" customWidth="1"/>
    <col min="9990" max="10241" width="9.109375" style="272"/>
    <col min="10242" max="10242" width="30.6640625" style="272" customWidth="1"/>
    <col min="10243" max="10243" width="26.109375" style="272" customWidth="1"/>
    <col min="10244" max="10245" width="17.88671875" style="272" customWidth="1"/>
    <col min="10246" max="10497" width="9.109375" style="272"/>
    <col min="10498" max="10498" width="30.6640625" style="272" customWidth="1"/>
    <col min="10499" max="10499" width="26.109375" style="272" customWidth="1"/>
    <col min="10500" max="10501" width="17.88671875" style="272" customWidth="1"/>
    <col min="10502" max="10753" width="9.109375" style="272"/>
    <col min="10754" max="10754" width="30.6640625" style="272" customWidth="1"/>
    <col min="10755" max="10755" width="26.109375" style="272" customWidth="1"/>
    <col min="10756" max="10757" width="17.88671875" style="272" customWidth="1"/>
    <col min="10758" max="11009" width="9.109375" style="272"/>
    <col min="11010" max="11010" width="30.6640625" style="272" customWidth="1"/>
    <col min="11011" max="11011" width="26.109375" style="272" customWidth="1"/>
    <col min="11012" max="11013" width="17.88671875" style="272" customWidth="1"/>
    <col min="11014" max="11265" width="9.109375" style="272"/>
    <col min="11266" max="11266" width="30.6640625" style="272" customWidth="1"/>
    <col min="11267" max="11267" width="26.109375" style="272" customWidth="1"/>
    <col min="11268" max="11269" width="17.88671875" style="272" customWidth="1"/>
    <col min="11270" max="11521" width="9.109375" style="272"/>
    <col min="11522" max="11522" width="30.6640625" style="272" customWidth="1"/>
    <col min="11523" max="11523" width="26.109375" style="272" customWidth="1"/>
    <col min="11524" max="11525" width="17.88671875" style="272" customWidth="1"/>
    <col min="11526" max="11777" width="9.109375" style="272"/>
    <col min="11778" max="11778" width="30.6640625" style="272" customWidth="1"/>
    <col min="11779" max="11779" width="26.109375" style="272" customWidth="1"/>
    <col min="11780" max="11781" width="17.88671875" style="272" customWidth="1"/>
    <col min="11782" max="12033" width="9.109375" style="272"/>
    <col min="12034" max="12034" width="30.6640625" style="272" customWidth="1"/>
    <col min="12035" max="12035" width="26.109375" style="272" customWidth="1"/>
    <col min="12036" max="12037" width="17.88671875" style="272" customWidth="1"/>
    <col min="12038" max="12289" width="9.109375" style="272"/>
    <col min="12290" max="12290" width="30.6640625" style="272" customWidth="1"/>
    <col min="12291" max="12291" width="26.109375" style="272" customWidth="1"/>
    <col min="12292" max="12293" width="17.88671875" style="272" customWidth="1"/>
    <col min="12294" max="12545" width="9.109375" style="272"/>
    <col min="12546" max="12546" width="30.6640625" style="272" customWidth="1"/>
    <col min="12547" max="12547" width="26.109375" style="272" customWidth="1"/>
    <col min="12548" max="12549" width="17.88671875" style="272" customWidth="1"/>
    <col min="12550" max="12801" width="9.109375" style="272"/>
    <col min="12802" max="12802" width="30.6640625" style="272" customWidth="1"/>
    <col min="12803" max="12803" width="26.109375" style="272" customWidth="1"/>
    <col min="12804" max="12805" width="17.88671875" style="272" customWidth="1"/>
    <col min="12806" max="13057" width="9.109375" style="272"/>
    <col min="13058" max="13058" width="30.6640625" style="272" customWidth="1"/>
    <col min="13059" max="13059" width="26.109375" style="272" customWidth="1"/>
    <col min="13060" max="13061" width="17.88671875" style="272" customWidth="1"/>
    <col min="13062" max="13313" width="9.109375" style="272"/>
    <col min="13314" max="13314" width="30.6640625" style="272" customWidth="1"/>
    <col min="13315" max="13315" width="26.109375" style="272" customWidth="1"/>
    <col min="13316" max="13317" width="17.88671875" style="272" customWidth="1"/>
    <col min="13318" max="13569" width="9.109375" style="272"/>
    <col min="13570" max="13570" width="30.6640625" style="272" customWidth="1"/>
    <col min="13571" max="13571" width="26.109375" style="272" customWidth="1"/>
    <col min="13572" max="13573" width="17.88671875" style="272" customWidth="1"/>
    <col min="13574" max="13825" width="9.109375" style="272"/>
    <col min="13826" max="13826" width="30.6640625" style="272" customWidth="1"/>
    <col min="13827" max="13827" width="26.109375" style="272" customWidth="1"/>
    <col min="13828" max="13829" width="17.88671875" style="272" customWidth="1"/>
    <col min="13830" max="14081" width="9.109375" style="272"/>
    <col min="14082" max="14082" width="30.6640625" style="272" customWidth="1"/>
    <col min="14083" max="14083" width="26.109375" style="272" customWidth="1"/>
    <col min="14084" max="14085" width="17.88671875" style="272" customWidth="1"/>
    <col min="14086" max="14337" width="9.109375" style="272"/>
    <col min="14338" max="14338" width="30.6640625" style="272" customWidth="1"/>
    <col min="14339" max="14339" width="26.109375" style="272" customWidth="1"/>
    <col min="14340" max="14341" width="17.88671875" style="272" customWidth="1"/>
    <col min="14342" max="14593" width="9.109375" style="272"/>
    <col min="14594" max="14594" width="30.6640625" style="272" customWidth="1"/>
    <col min="14595" max="14595" width="26.109375" style="272" customWidth="1"/>
    <col min="14596" max="14597" width="17.88671875" style="272" customWidth="1"/>
    <col min="14598" max="14849" width="9.109375" style="272"/>
    <col min="14850" max="14850" width="30.6640625" style="272" customWidth="1"/>
    <col min="14851" max="14851" width="26.109375" style="272" customWidth="1"/>
    <col min="14852" max="14853" width="17.88671875" style="272" customWidth="1"/>
    <col min="14854" max="15105" width="9.109375" style="272"/>
    <col min="15106" max="15106" width="30.6640625" style="272" customWidth="1"/>
    <col min="15107" max="15107" width="26.109375" style="272" customWidth="1"/>
    <col min="15108" max="15109" width="17.88671875" style="272" customWidth="1"/>
    <col min="15110" max="15361" width="9.109375" style="272"/>
    <col min="15362" max="15362" width="30.6640625" style="272" customWidth="1"/>
    <col min="15363" max="15363" width="26.109375" style="272" customWidth="1"/>
    <col min="15364" max="15365" width="17.88671875" style="272" customWidth="1"/>
    <col min="15366" max="15617" width="9.109375" style="272"/>
    <col min="15618" max="15618" width="30.6640625" style="272" customWidth="1"/>
    <col min="15619" max="15619" width="26.109375" style="272" customWidth="1"/>
    <col min="15620" max="15621" width="17.88671875" style="272" customWidth="1"/>
    <col min="15622" max="15873" width="9.109375" style="272"/>
    <col min="15874" max="15874" width="30.6640625" style="272" customWidth="1"/>
    <col min="15875" max="15875" width="26.109375" style="272" customWidth="1"/>
    <col min="15876" max="15877" width="17.88671875" style="272" customWidth="1"/>
    <col min="15878" max="16129" width="9.109375" style="272"/>
    <col min="16130" max="16130" width="30.6640625" style="272" customWidth="1"/>
    <col min="16131" max="16131" width="26.109375" style="272" customWidth="1"/>
    <col min="16132" max="16133" width="17.88671875" style="272" customWidth="1"/>
    <col min="16134" max="16384" width="9.109375" style="272"/>
  </cols>
  <sheetData>
    <row r="1" spans="1:6">
      <c r="A1" s="282"/>
      <c r="B1" s="283"/>
      <c r="C1" s="283"/>
      <c r="D1" s="283"/>
      <c r="E1" s="283"/>
    </row>
    <row r="2" spans="1:6" ht="21.9" customHeight="1">
      <c r="A2" s="1056" t="s">
        <v>175</v>
      </c>
      <c r="B2" s="1056"/>
      <c r="C2" s="1056"/>
      <c r="D2" s="1056"/>
      <c r="E2" s="272"/>
    </row>
    <row r="3" spans="1:6">
      <c r="A3" s="282"/>
      <c r="B3" s="283"/>
      <c r="C3" s="283"/>
      <c r="D3" s="283"/>
      <c r="E3" s="283"/>
    </row>
    <row r="4" spans="1:6" ht="28.8">
      <c r="A4" s="284" t="s">
        <v>176</v>
      </c>
      <c r="B4" s="285" t="s">
        <v>177</v>
      </c>
      <c r="C4" s="284" t="s">
        <v>127</v>
      </c>
      <c r="D4" s="284" t="s">
        <v>178</v>
      </c>
      <c r="E4" s="284" t="s">
        <v>179</v>
      </c>
    </row>
    <row r="5" spans="1:6" ht="18" customHeight="1">
      <c r="A5" s="286" t="s">
        <v>180</v>
      </c>
      <c r="B5" s="286" t="s">
        <v>181</v>
      </c>
      <c r="C5" s="286" t="s">
        <v>182</v>
      </c>
      <c r="D5" s="286" t="s">
        <v>183</v>
      </c>
      <c r="E5" s="286" t="s">
        <v>184</v>
      </c>
    </row>
    <row r="6" spans="1:6" ht="45" customHeight="1">
      <c r="A6" s="287">
        <v>1</v>
      </c>
      <c r="B6" s="288"/>
      <c r="C6" s="289"/>
      <c r="D6" s="290"/>
      <c r="E6" s="291">
        <f t="shared" ref="E6:E15" si="0">C6*D6</f>
        <v>0</v>
      </c>
    </row>
    <row r="7" spans="1:6" ht="45" customHeight="1">
      <c r="A7" s="287">
        <v>2</v>
      </c>
      <c r="B7" s="288"/>
      <c r="C7" s="289"/>
      <c r="D7" s="290"/>
      <c r="E7" s="291">
        <f t="shared" si="0"/>
        <v>0</v>
      </c>
    </row>
    <row r="8" spans="1:6" ht="45" customHeight="1">
      <c r="A8" s="287">
        <v>3</v>
      </c>
      <c r="B8" s="288"/>
      <c r="C8" s="289"/>
      <c r="D8" s="290"/>
      <c r="E8" s="291">
        <f t="shared" si="0"/>
        <v>0</v>
      </c>
    </row>
    <row r="9" spans="1:6" ht="45" customHeight="1">
      <c r="A9" s="287">
        <v>4</v>
      </c>
      <c r="B9" s="288"/>
      <c r="C9" s="289"/>
      <c r="D9" s="290"/>
      <c r="E9" s="291">
        <f t="shared" si="0"/>
        <v>0</v>
      </c>
    </row>
    <row r="10" spans="1:6" ht="45" customHeight="1">
      <c r="A10" s="287">
        <v>5</v>
      </c>
      <c r="B10" s="288"/>
      <c r="C10" s="289"/>
      <c r="D10" s="290"/>
      <c r="E10" s="291">
        <f t="shared" si="0"/>
        <v>0</v>
      </c>
    </row>
    <row r="11" spans="1:6" ht="45" customHeight="1">
      <c r="A11" s="287">
        <v>6</v>
      </c>
      <c r="B11" s="288"/>
      <c r="C11" s="289"/>
      <c r="D11" s="290"/>
      <c r="E11" s="291">
        <f t="shared" si="0"/>
        <v>0</v>
      </c>
    </row>
    <row r="12" spans="1:6" ht="45" customHeight="1">
      <c r="A12" s="287">
        <v>7</v>
      </c>
      <c r="B12" s="288"/>
      <c r="C12" s="289"/>
      <c r="D12" s="290"/>
      <c r="E12" s="291">
        <f t="shared" si="0"/>
        <v>0</v>
      </c>
    </row>
    <row r="13" spans="1:6" ht="45" customHeight="1">
      <c r="A13" s="287">
        <v>8</v>
      </c>
      <c r="B13" s="288"/>
      <c r="C13" s="289"/>
      <c r="D13" s="290"/>
      <c r="E13" s="291">
        <f t="shared" si="0"/>
        <v>0</v>
      </c>
    </row>
    <row r="14" spans="1:6" ht="45" customHeight="1">
      <c r="A14" s="287">
        <v>9</v>
      </c>
      <c r="B14" s="288"/>
      <c r="C14" s="289"/>
      <c r="D14" s="290"/>
      <c r="E14" s="291">
        <f t="shared" si="0"/>
        <v>0</v>
      </c>
    </row>
    <row r="15" spans="1:6" ht="45" customHeight="1">
      <c r="A15" s="287">
        <v>10</v>
      </c>
      <c r="B15" s="288"/>
      <c r="C15" s="289"/>
      <c r="D15" s="290"/>
      <c r="E15" s="291">
        <f t="shared" si="0"/>
        <v>0</v>
      </c>
    </row>
    <row r="16" spans="1:6" ht="45" customHeight="1">
      <c r="A16" s="292"/>
      <c r="B16" s="293" t="s">
        <v>185</v>
      </c>
      <c r="C16" s="293"/>
      <c r="D16" s="293"/>
      <c r="E16" s="293">
        <f>SUM(E6:E15)</f>
        <v>0</v>
      </c>
      <c r="F16" s="29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C6EEF9FA-063F-4239-949A-984D30F93FAB}"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 guid="{BF4E98EC-B3A8-42CF-8525-78BE0EF2C154}"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4.4"/>
  <cols>
    <col min="1" max="1" width="9.109375" style="295"/>
    <col min="2" max="2" width="30.6640625" style="296" customWidth="1"/>
    <col min="3" max="3" width="26.109375" style="296" customWidth="1"/>
    <col min="4" max="5" width="17.88671875" style="296" customWidth="1"/>
    <col min="6" max="257" width="9.109375" style="272"/>
    <col min="258" max="258" width="30.6640625" style="272" customWidth="1"/>
    <col min="259" max="259" width="26.109375" style="272" customWidth="1"/>
    <col min="260" max="261" width="17.88671875" style="272" customWidth="1"/>
    <col min="262" max="513" width="9.109375" style="272"/>
    <col min="514" max="514" width="30.6640625" style="272" customWidth="1"/>
    <col min="515" max="515" width="26.109375" style="272" customWidth="1"/>
    <col min="516" max="517" width="17.88671875" style="272" customWidth="1"/>
    <col min="518" max="769" width="9.109375" style="272"/>
    <col min="770" max="770" width="30.6640625" style="272" customWidth="1"/>
    <col min="771" max="771" width="26.109375" style="272" customWidth="1"/>
    <col min="772" max="773" width="17.88671875" style="272" customWidth="1"/>
    <col min="774" max="1025" width="9.109375" style="272"/>
    <col min="1026" max="1026" width="30.6640625" style="272" customWidth="1"/>
    <col min="1027" max="1027" width="26.109375" style="272" customWidth="1"/>
    <col min="1028" max="1029" width="17.88671875" style="272" customWidth="1"/>
    <col min="1030" max="1281" width="9.109375" style="272"/>
    <col min="1282" max="1282" width="30.6640625" style="272" customWidth="1"/>
    <col min="1283" max="1283" width="26.109375" style="272" customWidth="1"/>
    <col min="1284" max="1285" width="17.88671875" style="272" customWidth="1"/>
    <col min="1286" max="1537" width="9.109375" style="272"/>
    <col min="1538" max="1538" width="30.6640625" style="272" customWidth="1"/>
    <col min="1539" max="1539" width="26.109375" style="272" customWidth="1"/>
    <col min="1540" max="1541" width="17.88671875" style="272" customWidth="1"/>
    <col min="1542" max="1793" width="9.109375" style="272"/>
    <col min="1794" max="1794" width="30.6640625" style="272" customWidth="1"/>
    <col min="1795" max="1795" width="26.109375" style="272" customWidth="1"/>
    <col min="1796" max="1797" width="17.88671875" style="272" customWidth="1"/>
    <col min="1798" max="2049" width="9.109375" style="272"/>
    <col min="2050" max="2050" width="30.6640625" style="272" customWidth="1"/>
    <col min="2051" max="2051" width="26.109375" style="272" customWidth="1"/>
    <col min="2052" max="2053" width="17.88671875" style="272" customWidth="1"/>
    <col min="2054" max="2305" width="9.109375" style="272"/>
    <col min="2306" max="2306" width="30.6640625" style="272" customWidth="1"/>
    <col min="2307" max="2307" width="26.109375" style="272" customWidth="1"/>
    <col min="2308" max="2309" width="17.88671875" style="272" customWidth="1"/>
    <col min="2310" max="2561" width="9.109375" style="272"/>
    <col min="2562" max="2562" width="30.6640625" style="272" customWidth="1"/>
    <col min="2563" max="2563" width="26.109375" style="272" customWidth="1"/>
    <col min="2564" max="2565" width="17.88671875" style="272" customWidth="1"/>
    <col min="2566" max="2817" width="9.109375" style="272"/>
    <col min="2818" max="2818" width="30.6640625" style="272" customWidth="1"/>
    <col min="2819" max="2819" width="26.109375" style="272" customWidth="1"/>
    <col min="2820" max="2821" width="17.88671875" style="272" customWidth="1"/>
    <col min="2822" max="3073" width="9.109375" style="272"/>
    <col min="3074" max="3074" width="30.6640625" style="272" customWidth="1"/>
    <col min="3075" max="3075" width="26.109375" style="272" customWidth="1"/>
    <col min="3076" max="3077" width="17.88671875" style="272" customWidth="1"/>
    <col min="3078" max="3329" width="9.109375" style="272"/>
    <col min="3330" max="3330" width="30.6640625" style="272" customWidth="1"/>
    <col min="3331" max="3331" width="26.109375" style="272" customWidth="1"/>
    <col min="3332" max="3333" width="17.88671875" style="272" customWidth="1"/>
    <col min="3334" max="3585" width="9.109375" style="272"/>
    <col min="3586" max="3586" width="30.6640625" style="272" customWidth="1"/>
    <col min="3587" max="3587" width="26.109375" style="272" customWidth="1"/>
    <col min="3588" max="3589" width="17.88671875" style="272" customWidth="1"/>
    <col min="3590" max="3841" width="9.109375" style="272"/>
    <col min="3842" max="3842" width="30.6640625" style="272" customWidth="1"/>
    <col min="3843" max="3843" width="26.109375" style="272" customWidth="1"/>
    <col min="3844" max="3845" width="17.88671875" style="272" customWidth="1"/>
    <col min="3846" max="4097" width="9.109375" style="272"/>
    <col min="4098" max="4098" width="30.6640625" style="272" customWidth="1"/>
    <col min="4099" max="4099" width="26.109375" style="272" customWidth="1"/>
    <col min="4100" max="4101" width="17.88671875" style="272" customWidth="1"/>
    <col min="4102" max="4353" width="9.109375" style="272"/>
    <col min="4354" max="4354" width="30.6640625" style="272" customWidth="1"/>
    <col min="4355" max="4355" width="26.109375" style="272" customWidth="1"/>
    <col min="4356" max="4357" width="17.88671875" style="272" customWidth="1"/>
    <col min="4358" max="4609" width="9.109375" style="272"/>
    <col min="4610" max="4610" width="30.6640625" style="272" customWidth="1"/>
    <col min="4611" max="4611" width="26.109375" style="272" customWidth="1"/>
    <col min="4612" max="4613" width="17.88671875" style="272" customWidth="1"/>
    <col min="4614" max="4865" width="9.109375" style="272"/>
    <col min="4866" max="4866" width="30.6640625" style="272" customWidth="1"/>
    <col min="4867" max="4867" width="26.109375" style="272" customWidth="1"/>
    <col min="4868" max="4869" width="17.88671875" style="272" customWidth="1"/>
    <col min="4870" max="5121" width="9.109375" style="272"/>
    <col min="5122" max="5122" width="30.6640625" style="272" customWidth="1"/>
    <col min="5123" max="5123" width="26.109375" style="272" customWidth="1"/>
    <col min="5124" max="5125" width="17.88671875" style="272" customWidth="1"/>
    <col min="5126" max="5377" width="9.109375" style="272"/>
    <col min="5378" max="5378" width="30.6640625" style="272" customWidth="1"/>
    <col min="5379" max="5379" width="26.109375" style="272" customWidth="1"/>
    <col min="5380" max="5381" width="17.88671875" style="272" customWidth="1"/>
    <col min="5382" max="5633" width="9.109375" style="272"/>
    <col min="5634" max="5634" width="30.6640625" style="272" customWidth="1"/>
    <col min="5635" max="5635" width="26.109375" style="272" customWidth="1"/>
    <col min="5636" max="5637" width="17.88671875" style="272" customWidth="1"/>
    <col min="5638" max="5889" width="9.109375" style="272"/>
    <col min="5890" max="5890" width="30.6640625" style="272" customWidth="1"/>
    <col min="5891" max="5891" width="26.109375" style="272" customWidth="1"/>
    <col min="5892" max="5893" width="17.88671875" style="272" customWidth="1"/>
    <col min="5894" max="6145" width="9.109375" style="272"/>
    <col min="6146" max="6146" width="30.6640625" style="272" customWidth="1"/>
    <col min="6147" max="6147" width="26.109375" style="272" customWidth="1"/>
    <col min="6148" max="6149" width="17.88671875" style="272" customWidth="1"/>
    <col min="6150" max="6401" width="9.109375" style="272"/>
    <col min="6402" max="6402" width="30.6640625" style="272" customWidth="1"/>
    <col min="6403" max="6403" width="26.109375" style="272" customWidth="1"/>
    <col min="6404" max="6405" width="17.88671875" style="272" customWidth="1"/>
    <col min="6406" max="6657" width="9.109375" style="272"/>
    <col min="6658" max="6658" width="30.6640625" style="272" customWidth="1"/>
    <col min="6659" max="6659" width="26.109375" style="272" customWidth="1"/>
    <col min="6660" max="6661" width="17.88671875" style="272" customWidth="1"/>
    <col min="6662" max="6913" width="9.109375" style="272"/>
    <col min="6914" max="6914" width="30.6640625" style="272" customWidth="1"/>
    <col min="6915" max="6915" width="26.109375" style="272" customWidth="1"/>
    <col min="6916" max="6917" width="17.88671875" style="272" customWidth="1"/>
    <col min="6918" max="7169" width="9.109375" style="272"/>
    <col min="7170" max="7170" width="30.6640625" style="272" customWidth="1"/>
    <col min="7171" max="7171" width="26.109375" style="272" customWidth="1"/>
    <col min="7172" max="7173" width="17.88671875" style="272" customWidth="1"/>
    <col min="7174" max="7425" width="9.109375" style="272"/>
    <col min="7426" max="7426" width="30.6640625" style="272" customWidth="1"/>
    <col min="7427" max="7427" width="26.109375" style="272" customWidth="1"/>
    <col min="7428" max="7429" width="17.88671875" style="272" customWidth="1"/>
    <col min="7430" max="7681" width="9.109375" style="272"/>
    <col min="7682" max="7682" width="30.6640625" style="272" customWidth="1"/>
    <col min="7683" max="7683" width="26.109375" style="272" customWidth="1"/>
    <col min="7684" max="7685" width="17.88671875" style="272" customWidth="1"/>
    <col min="7686" max="7937" width="9.109375" style="272"/>
    <col min="7938" max="7938" width="30.6640625" style="272" customWidth="1"/>
    <col min="7939" max="7939" width="26.109375" style="272" customWidth="1"/>
    <col min="7940" max="7941" width="17.88671875" style="272" customWidth="1"/>
    <col min="7942" max="8193" width="9.109375" style="272"/>
    <col min="8194" max="8194" width="30.6640625" style="272" customWidth="1"/>
    <col min="8195" max="8195" width="26.109375" style="272" customWidth="1"/>
    <col min="8196" max="8197" width="17.88671875" style="272" customWidth="1"/>
    <col min="8198" max="8449" width="9.109375" style="272"/>
    <col min="8450" max="8450" width="30.6640625" style="272" customWidth="1"/>
    <col min="8451" max="8451" width="26.109375" style="272" customWidth="1"/>
    <col min="8452" max="8453" width="17.88671875" style="272" customWidth="1"/>
    <col min="8454" max="8705" width="9.109375" style="272"/>
    <col min="8706" max="8706" width="30.6640625" style="272" customWidth="1"/>
    <col min="8707" max="8707" width="26.109375" style="272" customWidth="1"/>
    <col min="8708" max="8709" width="17.88671875" style="272" customWidth="1"/>
    <col min="8710" max="8961" width="9.109375" style="272"/>
    <col min="8962" max="8962" width="30.6640625" style="272" customWidth="1"/>
    <col min="8963" max="8963" width="26.109375" style="272" customWidth="1"/>
    <col min="8964" max="8965" width="17.88671875" style="272" customWidth="1"/>
    <col min="8966" max="9217" width="9.109375" style="272"/>
    <col min="9218" max="9218" width="30.6640625" style="272" customWidth="1"/>
    <col min="9219" max="9219" width="26.109375" style="272" customWidth="1"/>
    <col min="9220" max="9221" width="17.88671875" style="272" customWidth="1"/>
    <col min="9222" max="9473" width="9.109375" style="272"/>
    <col min="9474" max="9474" width="30.6640625" style="272" customWidth="1"/>
    <col min="9475" max="9475" width="26.109375" style="272" customWidth="1"/>
    <col min="9476" max="9477" width="17.88671875" style="272" customWidth="1"/>
    <col min="9478" max="9729" width="9.109375" style="272"/>
    <col min="9730" max="9730" width="30.6640625" style="272" customWidth="1"/>
    <col min="9731" max="9731" width="26.109375" style="272" customWidth="1"/>
    <col min="9732" max="9733" width="17.88671875" style="272" customWidth="1"/>
    <col min="9734" max="9985" width="9.109375" style="272"/>
    <col min="9986" max="9986" width="30.6640625" style="272" customWidth="1"/>
    <col min="9987" max="9987" width="26.109375" style="272" customWidth="1"/>
    <col min="9988" max="9989" width="17.88671875" style="272" customWidth="1"/>
    <col min="9990" max="10241" width="9.109375" style="272"/>
    <col min="10242" max="10242" width="30.6640625" style="272" customWidth="1"/>
    <col min="10243" max="10243" width="26.109375" style="272" customWidth="1"/>
    <col min="10244" max="10245" width="17.88671875" style="272" customWidth="1"/>
    <col min="10246" max="10497" width="9.109375" style="272"/>
    <col min="10498" max="10498" width="30.6640625" style="272" customWidth="1"/>
    <col min="10499" max="10499" width="26.109375" style="272" customWidth="1"/>
    <col min="10500" max="10501" width="17.88671875" style="272" customWidth="1"/>
    <col min="10502" max="10753" width="9.109375" style="272"/>
    <col min="10754" max="10754" width="30.6640625" style="272" customWidth="1"/>
    <col min="10755" max="10755" width="26.109375" style="272" customWidth="1"/>
    <col min="10756" max="10757" width="17.88671875" style="272" customWidth="1"/>
    <col min="10758" max="11009" width="9.109375" style="272"/>
    <col min="11010" max="11010" width="30.6640625" style="272" customWidth="1"/>
    <col min="11011" max="11011" width="26.109375" style="272" customWidth="1"/>
    <col min="11012" max="11013" width="17.88671875" style="272" customWidth="1"/>
    <col min="11014" max="11265" width="9.109375" style="272"/>
    <col min="11266" max="11266" width="30.6640625" style="272" customWidth="1"/>
    <col min="11267" max="11267" width="26.109375" style="272" customWidth="1"/>
    <col min="11268" max="11269" width="17.88671875" style="272" customWidth="1"/>
    <col min="11270" max="11521" width="9.109375" style="272"/>
    <col min="11522" max="11522" width="30.6640625" style="272" customWidth="1"/>
    <col min="11523" max="11523" width="26.109375" style="272" customWidth="1"/>
    <col min="11524" max="11525" width="17.88671875" style="272" customWidth="1"/>
    <col min="11526" max="11777" width="9.109375" style="272"/>
    <col min="11778" max="11778" width="30.6640625" style="272" customWidth="1"/>
    <col min="11779" max="11779" width="26.109375" style="272" customWidth="1"/>
    <col min="11780" max="11781" width="17.88671875" style="272" customWidth="1"/>
    <col min="11782" max="12033" width="9.109375" style="272"/>
    <col min="12034" max="12034" width="30.6640625" style="272" customWidth="1"/>
    <col min="12035" max="12035" width="26.109375" style="272" customWidth="1"/>
    <col min="12036" max="12037" width="17.88671875" style="272" customWidth="1"/>
    <col min="12038" max="12289" width="9.109375" style="272"/>
    <col min="12290" max="12290" width="30.6640625" style="272" customWidth="1"/>
    <col min="12291" max="12291" width="26.109375" style="272" customWidth="1"/>
    <col min="12292" max="12293" width="17.88671875" style="272" customWidth="1"/>
    <col min="12294" max="12545" width="9.109375" style="272"/>
    <col min="12546" max="12546" width="30.6640625" style="272" customWidth="1"/>
    <col min="12547" max="12547" width="26.109375" style="272" customWidth="1"/>
    <col min="12548" max="12549" width="17.88671875" style="272" customWidth="1"/>
    <col min="12550" max="12801" width="9.109375" style="272"/>
    <col min="12802" max="12802" width="30.6640625" style="272" customWidth="1"/>
    <col min="12803" max="12803" width="26.109375" style="272" customWidth="1"/>
    <col min="12804" max="12805" width="17.88671875" style="272" customWidth="1"/>
    <col min="12806" max="13057" width="9.109375" style="272"/>
    <col min="13058" max="13058" width="30.6640625" style="272" customWidth="1"/>
    <col min="13059" max="13059" width="26.109375" style="272" customWidth="1"/>
    <col min="13060" max="13061" width="17.88671875" style="272" customWidth="1"/>
    <col min="13062" max="13313" width="9.109375" style="272"/>
    <col min="13314" max="13314" width="30.6640625" style="272" customWidth="1"/>
    <col min="13315" max="13315" width="26.109375" style="272" customWidth="1"/>
    <col min="13316" max="13317" width="17.88671875" style="272" customWidth="1"/>
    <col min="13318" max="13569" width="9.109375" style="272"/>
    <col min="13570" max="13570" width="30.6640625" style="272" customWidth="1"/>
    <col min="13571" max="13571" width="26.109375" style="272" customWidth="1"/>
    <col min="13572" max="13573" width="17.88671875" style="272" customWidth="1"/>
    <col min="13574" max="13825" width="9.109375" style="272"/>
    <col min="13826" max="13826" width="30.6640625" style="272" customWidth="1"/>
    <col min="13827" max="13827" width="26.109375" style="272" customWidth="1"/>
    <col min="13828" max="13829" width="17.88671875" style="272" customWidth="1"/>
    <col min="13830" max="14081" width="9.109375" style="272"/>
    <col min="14082" max="14082" width="30.6640625" style="272" customWidth="1"/>
    <col min="14083" max="14083" width="26.109375" style="272" customWidth="1"/>
    <col min="14084" max="14085" width="17.88671875" style="272" customWidth="1"/>
    <col min="14086" max="14337" width="9.109375" style="272"/>
    <col min="14338" max="14338" width="30.6640625" style="272" customWidth="1"/>
    <col min="14339" max="14339" width="26.109375" style="272" customWidth="1"/>
    <col min="14340" max="14341" width="17.88671875" style="272" customWidth="1"/>
    <col min="14342" max="14593" width="9.109375" style="272"/>
    <col min="14594" max="14594" width="30.6640625" style="272" customWidth="1"/>
    <col min="14595" max="14595" width="26.109375" style="272" customWidth="1"/>
    <col min="14596" max="14597" width="17.88671875" style="272" customWidth="1"/>
    <col min="14598" max="14849" width="9.109375" style="272"/>
    <col min="14850" max="14850" width="30.6640625" style="272" customWidth="1"/>
    <col min="14851" max="14851" width="26.109375" style="272" customWidth="1"/>
    <col min="14852" max="14853" width="17.88671875" style="272" customWidth="1"/>
    <col min="14854" max="15105" width="9.109375" style="272"/>
    <col min="15106" max="15106" width="30.6640625" style="272" customWidth="1"/>
    <col min="15107" max="15107" width="26.109375" style="272" customWidth="1"/>
    <col min="15108" max="15109" width="17.88671875" style="272" customWidth="1"/>
    <col min="15110" max="15361" width="9.109375" style="272"/>
    <col min="15362" max="15362" width="30.6640625" style="272" customWidth="1"/>
    <col min="15363" max="15363" width="26.109375" style="272" customWidth="1"/>
    <col min="15364" max="15365" width="17.88671875" style="272" customWidth="1"/>
    <col min="15366" max="15617" width="9.109375" style="272"/>
    <col min="15618" max="15618" width="30.6640625" style="272" customWidth="1"/>
    <col min="15619" max="15619" width="26.109375" style="272" customWidth="1"/>
    <col min="15620" max="15621" width="17.88671875" style="272" customWidth="1"/>
    <col min="15622" max="15873" width="9.109375" style="272"/>
    <col min="15874" max="15874" width="30.6640625" style="272" customWidth="1"/>
    <col min="15875" max="15875" width="26.109375" style="272" customWidth="1"/>
    <col min="15876" max="15877" width="17.88671875" style="272" customWidth="1"/>
    <col min="15878" max="16129" width="9.109375" style="272"/>
    <col min="16130" max="16130" width="30.6640625" style="272" customWidth="1"/>
    <col min="16131" max="16131" width="26.109375" style="272" customWidth="1"/>
    <col min="16132" max="16133" width="17.88671875" style="272" customWidth="1"/>
    <col min="16134" max="16384" width="9.109375" style="272"/>
  </cols>
  <sheetData>
    <row r="1" spans="1:6">
      <c r="A1" s="282"/>
      <c r="B1" s="283"/>
      <c r="C1" s="283"/>
      <c r="D1" s="283"/>
      <c r="E1" s="283"/>
    </row>
    <row r="2" spans="1:6" ht="21.9" customHeight="1">
      <c r="A2" s="1056" t="s">
        <v>186</v>
      </c>
      <c r="B2" s="1056"/>
      <c r="C2" s="1056"/>
      <c r="D2" s="1057"/>
      <c r="E2" s="67"/>
    </row>
    <row r="3" spans="1:6">
      <c r="A3" s="282"/>
      <c r="B3" s="283"/>
      <c r="C3" s="283"/>
      <c r="D3" s="283"/>
      <c r="E3" s="283"/>
    </row>
    <row r="4" spans="1:6" ht="28.8">
      <c r="A4" s="284" t="s">
        <v>176</v>
      </c>
      <c r="B4" s="285" t="s">
        <v>177</v>
      </c>
      <c r="C4" s="284" t="s">
        <v>187</v>
      </c>
      <c r="D4" s="284" t="s">
        <v>188</v>
      </c>
      <c r="E4" s="284" t="s">
        <v>189</v>
      </c>
    </row>
    <row r="5" spans="1:6" ht="18" customHeight="1">
      <c r="A5" s="286" t="s">
        <v>180</v>
      </c>
      <c r="B5" s="286" t="s">
        <v>181</v>
      </c>
      <c r="C5" s="286" t="s">
        <v>182</v>
      </c>
      <c r="D5" s="286" t="s">
        <v>183</v>
      </c>
      <c r="E5" s="286" t="s">
        <v>184</v>
      </c>
    </row>
    <row r="6" spans="1:6" ht="45" customHeight="1">
      <c r="A6" s="287">
        <v>1</v>
      </c>
      <c r="B6" s="288"/>
      <c r="C6" s="289"/>
      <c r="D6" s="290"/>
      <c r="E6" s="291">
        <f>C6*D6</f>
        <v>0</v>
      </c>
    </row>
    <row r="7" spans="1:6" ht="45" customHeight="1">
      <c r="A7" s="287">
        <v>2</v>
      </c>
      <c r="B7" s="288"/>
      <c r="C7" s="289"/>
      <c r="D7" s="290"/>
      <c r="E7" s="291">
        <f t="shared" ref="E7:E15" si="0">C7*D7</f>
        <v>0</v>
      </c>
    </row>
    <row r="8" spans="1:6" ht="45" customHeight="1">
      <c r="A8" s="287">
        <v>3</v>
      </c>
      <c r="B8" s="288"/>
      <c r="C8" s="289"/>
      <c r="D8" s="290"/>
      <c r="E8" s="291">
        <f t="shared" si="0"/>
        <v>0</v>
      </c>
    </row>
    <row r="9" spans="1:6" ht="45" customHeight="1">
      <c r="A9" s="287">
        <v>4</v>
      </c>
      <c r="B9" s="288"/>
      <c r="C9" s="289"/>
      <c r="D9" s="290"/>
      <c r="E9" s="291">
        <f t="shared" si="0"/>
        <v>0</v>
      </c>
    </row>
    <row r="10" spans="1:6" ht="45" customHeight="1">
      <c r="A10" s="287">
        <v>5</v>
      </c>
      <c r="B10" s="288"/>
      <c r="C10" s="289"/>
      <c r="D10" s="290"/>
      <c r="E10" s="291">
        <f t="shared" si="0"/>
        <v>0</v>
      </c>
    </row>
    <row r="11" spans="1:6" ht="45" customHeight="1">
      <c r="A11" s="287">
        <v>6</v>
      </c>
      <c r="B11" s="288"/>
      <c r="C11" s="289"/>
      <c r="D11" s="290"/>
      <c r="E11" s="291">
        <f t="shared" si="0"/>
        <v>0</v>
      </c>
    </row>
    <row r="12" spans="1:6" ht="45" customHeight="1">
      <c r="A12" s="287">
        <v>7</v>
      </c>
      <c r="B12" s="288"/>
      <c r="C12" s="289"/>
      <c r="D12" s="290"/>
      <c r="E12" s="291">
        <f t="shared" si="0"/>
        <v>0</v>
      </c>
    </row>
    <row r="13" spans="1:6" ht="45" customHeight="1">
      <c r="A13" s="287">
        <v>8</v>
      </c>
      <c r="B13" s="288"/>
      <c r="C13" s="289"/>
      <c r="D13" s="290"/>
      <c r="E13" s="291">
        <f t="shared" si="0"/>
        <v>0</v>
      </c>
    </row>
    <row r="14" spans="1:6" ht="45" customHeight="1">
      <c r="A14" s="287">
        <v>9</v>
      </c>
      <c r="B14" s="288"/>
      <c r="C14" s="289"/>
      <c r="D14" s="290"/>
      <c r="E14" s="291">
        <f t="shared" si="0"/>
        <v>0</v>
      </c>
    </row>
    <row r="15" spans="1:6" ht="45" customHeight="1">
      <c r="A15" s="287">
        <v>10</v>
      </c>
      <c r="B15" s="288"/>
      <c r="C15" s="289"/>
      <c r="D15" s="290"/>
      <c r="E15" s="291">
        <f t="shared" si="0"/>
        <v>0</v>
      </c>
    </row>
    <row r="16" spans="1:6" ht="45" customHeight="1">
      <c r="A16" s="292"/>
      <c r="B16" s="293" t="s">
        <v>185</v>
      </c>
      <c r="C16" s="293"/>
      <c r="D16" s="293"/>
      <c r="E16" s="293">
        <f>SUM(E6:E15)</f>
        <v>0</v>
      </c>
      <c r="F16" s="29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C6EEF9FA-063F-4239-949A-984D30F93FAB}"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 guid="{BF4E98EC-B3A8-42CF-8525-78BE0EF2C154}"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4.4"/>
  <cols>
    <col min="1" max="1" width="8.6640625" style="295" customWidth="1"/>
    <col min="2" max="4" width="23.5546875" style="296" customWidth="1"/>
    <col min="5" max="5" width="11" style="296" customWidth="1"/>
    <col min="6" max="6" width="14.44140625" style="296" customWidth="1"/>
    <col min="7" max="256" width="9.109375" style="272"/>
    <col min="257" max="257" width="8.6640625" style="272" customWidth="1"/>
    <col min="258" max="260" width="23.5546875" style="272" customWidth="1"/>
    <col min="261" max="261" width="11" style="272" customWidth="1"/>
    <col min="262" max="262" width="14.44140625" style="272" customWidth="1"/>
    <col min="263" max="512" width="9.109375" style="272"/>
    <col min="513" max="513" width="8.6640625" style="272" customWidth="1"/>
    <col min="514" max="516" width="23.5546875" style="272" customWidth="1"/>
    <col min="517" max="517" width="11" style="272" customWidth="1"/>
    <col min="518" max="518" width="14.44140625" style="272" customWidth="1"/>
    <col min="519" max="768" width="9.109375" style="272"/>
    <col min="769" max="769" width="8.6640625" style="272" customWidth="1"/>
    <col min="770" max="772" width="23.5546875" style="272" customWidth="1"/>
    <col min="773" max="773" width="11" style="272" customWidth="1"/>
    <col min="774" max="774" width="14.44140625" style="272" customWidth="1"/>
    <col min="775" max="1024" width="9.109375" style="272"/>
    <col min="1025" max="1025" width="8.6640625" style="272" customWidth="1"/>
    <col min="1026" max="1028" width="23.5546875" style="272" customWidth="1"/>
    <col min="1029" max="1029" width="11" style="272" customWidth="1"/>
    <col min="1030" max="1030" width="14.44140625" style="272" customWidth="1"/>
    <col min="1031" max="1280" width="9.109375" style="272"/>
    <col min="1281" max="1281" width="8.6640625" style="272" customWidth="1"/>
    <col min="1282" max="1284" width="23.5546875" style="272" customWidth="1"/>
    <col min="1285" max="1285" width="11" style="272" customWidth="1"/>
    <col min="1286" max="1286" width="14.44140625" style="272" customWidth="1"/>
    <col min="1287" max="1536" width="9.109375" style="272"/>
    <col min="1537" max="1537" width="8.6640625" style="272" customWidth="1"/>
    <col min="1538" max="1540" width="23.5546875" style="272" customWidth="1"/>
    <col min="1541" max="1541" width="11" style="272" customWidth="1"/>
    <col min="1542" max="1542" width="14.44140625" style="272" customWidth="1"/>
    <col min="1543" max="1792" width="9.109375" style="272"/>
    <col min="1793" max="1793" width="8.6640625" style="272" customWidth="1"/>
    <col min="1794" max="1796" width="23.5546875" style="272" customWidth="1"/>
    <col min="1797" max="1797" width="11" style="272" customWidth="1"/>
    <col min="1798" max="1798" width="14.44140625" style="272" customWidth="1"/>
    <col min="1799" max="2048" width="9.109375" style="272"/>
    <col min="2049" max="2049" width="8.6640625" style="272" customWidth="1"/>
    <col min="2050" max="2052" width="23.5546875" style="272" customWidth="1"/>
    <col min="2053" max="2053" width="11" style="272" customWidth="1"/>
    <col min="2054" max="2054" width="14.44140625" style="272" customWidth="1"/>
    <col min="2055" max="2304" width="9.109375" style="272"/>
    <col min="2305" max="2305" width="8.6640625" style="272" customWidth="1"/>
    <col min="2306" max="2308" width="23.5546875" style="272" customWidth="1"/>
    <col min="2309" max="2309" width="11" style="272" customWidth="1"/>
    <col min="2310" max="2310" width="14.44140625" style="272" customWidth="1"/>
    <col min="2311" max="2560" width="9.109375" style="272"/>
    <col min="2561" max="2561" width="8.6640625" style="272" customWidth="1"/>
    <col min="2562" max="2564" width="23.5546875" style="272" customWidth="1"/>
    <col min="2565" max="2565" width="11" style="272" customWidth="1"/>
    <col min="2566" max="2566" width="14.44140625" style="272" customWidth="1"/>
    <col min="2567" max="2816" width="9.109375" style="272"/>
    <col min="2817" max="2817" width="8.6640625" style="272" customWidth="1"/>
    <col min="2818" max="2820" width="23.5546875" style="272" customWidth="1"/>
    <col min="2821" max="2821" width="11" style="272" customWidth="1"/>
    <col min="2822" max="2822" width="14.44140625" style="272" customWidth="1"/>
    <col min="2823" max="3072" width="9.109375" style="272"/>
    <col min="3073" max="3073" width="8.6640625" style="272" customWidth="1"/>
    <col min="3074" max="3076" width="23.5546875" style="272" customWidth="1"/>
    <col min="3077" max="3077" width="11" style="272" customWidth="1"/>
    <col min="3078" max="3078" width="14.44140625" style="272" customWidth="1"/>
    <col min="3079" max="3328" width="9.109375" style="272"/>
    <col min="3329" max="3329" width="8.6640625" style="272" customWidth="1"/>
    <col min="3330" max="3332" width="23.5546875" style="272" customWidth="1"/>
    <col min="3333" max="3333" width="11" style="272" customWidth="1"/>
    <col min="3334" max="3334" width="14.44140625" style="272" customWidth="1"/>
    <col min="3335" max="3584" width="9.109375" style="272"/>
    <col min="3585" max="3585" width="8.6640625" style="272" customWidth="1"/>
    <col min="3586" max="3588" width="23.5546875" style="272" customWidth="1"/>
    <col min="3589" max="3589" width="11" style="272" customWidth="1"/>
    <col min="3590" max="3590" width="14.44140625" style="272" customWidth="1"/>
    <col min="3591" max="3840" width="9.109375" style="272"/>
    <col min="3841" max="3841" width="8.6640625" style="272" customWidth="1"/>
    <col min="3842" max="3844" width="23.5546875" style="272" customWidth="1"/>
    <col min="3845" max="3845" width="11" style="272" customWidth="1"/>
    <col min="3846" max="3846" width="14.44140625" style="272" customWidth="1"/>
    <col min="3847" max="4096" width="9.109375" style="272"/>
    <col min="4097" max="4097" width="8.6640625" style="272" customWidth="1"/>
    <col min="4098" max="4100" width="23.5546875" style="272" customWidth="1"/>
    <col min="4101" max="4101" width="11" style="272" customWidth="1"/>
    <col min="4102" max="4102" width="14.44140625" style="272" customWidth="1"/>
    <col min="4103" max="4352" width="9.109375" style="272"/>
    <col min="4353" max="4353" width="8.6640625" style="272" customWidth="1"/>
    <col min="4354" max="4356" width="23.5546875" style="272" customWidth="1"/>
    <col min="4357" max="4357" width="11" style="272" customWidth="1"/>
    <col min="4358" max="4358" width="14.44140625" style="272" customWidth="1"/>
    <col min="4359" max="4608" width="9.109375" style="272"/>
    <col min="4609" max="4609" width="8.6640625" style="272" customWidth="1"/>
    <col min="4610" max="4612" width="23.5546875" style="272" customWidth="1"/>
    <col min="4613" max="4613" width="11" style="272" customWidth="1"/>
    <col min="4614" max="4614" width="14.44140625" style="272" customWidth="1"/>
    <col min="4615" max="4864" width="9.109375" style="272"/>
    <col min="4865" max="4865" width="8.6640625" style="272" customWidth="1"/>
    <col min="4866" max="4868" width="23.5546875" style="272" customWidth="1"/>
    <col min="4869" max="4869" width="11" style="272" customWidth="1"/>
    <col min="4870" max="4870" width="14.44140625" style="272" customWidth="1"/>
    <col min="4871" max="5120" width="9.109375" style="272"/>
    <col min="5121" max="5121" width="8.6640625" style="272" customWidth="1"/>
    <col min="5122" max="5124" width="23.5546875" style="272" customWidth="1"/>
    <col min="5125" max="5125" width="11" style="272" customWidth="1"/>
    <col min="5126" max="5126" width="14.44140625" style="272" customWidth="1"/>
    <col min="5127" max="5376" width="9.109375" style="272"/>
    <col min="5377" max="5377" width="8.6640625" style="272" customWidth="1"/>
    <col min="5378" max="5380" width="23.5546875" style="272" customWidth="1"/>
    <col min="5381" max="5381" width="11" style="272" customWidth="1"/>
    <col min="5382" max="5382" width="14.44140625" style="272" customWidth="1"/>
    <col min="5383" max="5632" width="9.109375" style="272"/>
    <col min="5633" max="5633" width="8.6640625" style="272" customWidth="1"/>
    <col min="5634" max="5636" width="23.5546875" style="272" customWidth="1"/>
    <col min="5637" max="5637" width="11" style="272" customWidth="1"/>
    <col min="5638" max="5638" width="14.44140625" style="272" customWidth="1"/>
    <col min="5639" max="5888" width="9.109375" style="272"/>
    <col min="5889" max="5889" width="8.6640625" style="272" customWidth="1"/>
    <col min="5890" max="5892" width="23.5546875" style="272" customWidth="1"/>
    <col min="5893" max="5893" width="11" style="272" customWidth="1"/>
    <col min="5894" max="5894" width="14.44140625" style="272" customWidth="1"/>
    <col min="5895" max="6144" width="9.109375" style="272"/>
    <col min="6145" max="6145" width="8.6640625" style="272" customWidth="1"/>
    <col min="6146" max="6148" width="23.5546875" style="272" customWidth="1"/>
    <col min="6149" max="6149" width="11" style="272" customWidth="1"/>
    <col min="6150" max="6150" width="14.44140625" style="272" customWidth="1"/>
    <col min="6151" max="6400" width="9.109375" style="272"/>
    <col min="6401" max="6401" width="8.6640625" style="272" customWidth="1"/>
    <col min="6402" max="6404" width="23.5546875" style="272" customWidth="1"/>
    <col min="6405" max="6405" width="11" style="272" customWidth="1"/>
    <col min="6406" max="6406" width="14.44140625" style="272" customWidth="1"/>
    <col min="6407" max="6656" width="9.109375" style="272"/>
    <col min="6657" max="6657" width="8.6640625" style="272" customWidth="1"/>
    <col min="6658" max="6660" width="23.5546875" style="272" customWidth="1"/>
    <col min="6661" max="6661" width="11" style="272" customWidth="1"/>
    <col min="6662" max="6662" width="14.44140625" style="272" customWidth="1"/>
    <col min="6663" max="6912" width="9.109375" style="272"/>
    <col min="6913" max="6913" width="8.6640625" style="272" customWidth="1"/>
    <col min="6914" max="6916" width="23.5546875" style="272" customWidth="1"/>
    <col min="6917" max="6917" width="11" style="272" customWidth="1"/>
    <col min="6918" max="6918" width="14.44140625" style="272" customWidth="1"/>
    <col min="6919" max="7168" width="9.109375" style="272"/>
    <col min="7169" max="7169" width="8.6640625" style="272" customWidth="1"/>
    <col min="7170" max="7172" width="23.5546875" style="272" customWidth="1"/>
    <col min="7173" max="7173" width="11" style="272" customWidth="1"/>
    <col min="7174" max="7174" width="14.44140625" style="272" customWidth="1"/>
    <col min="7175" max="7424" width="9.109375" style="272"/>
    <col min="7425" max="7425" width="8.6640625" style="272" customWidth="1"/>
    <col min="7426" max="7428" width="23.5546875" style="272" customWidth="1"/>
    <col min="7429" max="7429" width="11" style="272" customWidth="1"/>
    <col min="7430" max="7430" width="14.44140625" style="272" customWidth="1"/>
    <col min="7431" max="7680" width="9.109375" style="272"/>
    <col min="7681" max="7681" width="8.6640625" style="272" customWidth="1"/>
    <col min="7682" max="7684" width="23.5546875" style="272" customWidth="1"/>
    <col min="7685" max="7685" width="11" style="272" customWidth="1"/>
    <col min="7686" max="7686" width="14.44140625" style="272" customWidth="1"/>
    <col min="7687" max="7936" width="9.109375" style="272"/>
    <col min="7937" max="7937" width="8.6640625" style="272" customWidth="1"/>
    <col min="7938" max="7940" width="23.5546875" style="272" customWidth="1"/>
    <col min="7941" max="7941" width="11" style="272" customWidth="1"/>
    <col min="7942" max="7942" width="14.44140625" style="272" customWidth="1"/>
    <col min="7943" max="8192" width="9.109375" style="272"/>
    <col min="8193" max="8193" width="8.6640625" style="272" customWidth="1"/>
    <col min="8194" max="8196" width="23.5546875" style="272" customWidth="1"/>
    <col min="8197" max="8197" width="11" style="272" customWidth="1"/>
    <col min="8198" max="8198" width="14.44140625" style="272" customWidth="1"/>
    <col min="8199" max="8448" width="9.109375" style="272"/>
    <col min="8449" max="8449" width="8.6640625" style="272" customWidth="1"/>
    <col min="8450" max="8452" width="23.5546875" style="272" customWidth="1"/>
    <col min="8453" max="8453" width="11" style="272" customWidth="1"/>
    <col min="8454" max="8454" width="14.44140625" style="272" customWidth="1"/>
    <col min="8455" max="8704" width="9.109375" style="272"/>
    <col min="8705" max="8705" width="8.6640625" style="272" customWidth="1"/>
    <col min="8706" max="8708" width="23.5546875" style="272" customWidth="1"/>
    <col min="8709" max="8709" width="11" style="272" customWidth="1"/>
    <col min="8710" max="8710" width="14.44140625" style="272" customWidth="1"/>
    <col min="8711" max="8960" width="9.109375" style="272"/>
    <col min="8961" max="8961" width="8.6640625" style="272" customWidth="1"/>
    <col min="8962" max="8964" width="23.5546875" style="272" customWidth="1"/>
    <col min="8965" max="8965" width="11" style="272" customWidth="1"/>
    <col min="8966" max="8966" width="14.44140625" style="272" customWidth="1"/>
    <col min="8967" max="9216" width="9.109375" style="272"/>
    <col min="9217" max="9217" width="8.6640625" style="272" customWidth="1"/>
    <col min="9218" max="9220" width="23.5546875" style="272" customWidth="1"/>
    <col min="9221" max="9221" width="11" style="272" customWidth="1"/>
    <col min="9222" max="9222" width="14.44140625" style="272" customWidth="1"/>
    <col min="9223" max="9472" width="9.109375" style="272"/>
    <col min="9473" max="9473" width="8.6640625" style="272" customWidth="1"/>
    <col min="9474" max="9476" width="23.5546875" style="272" customWidth="1"/>
    <col min="9477" max="9477" width="11" style="272" customWidth="1"/>
    <col min="9478" max="9478" width="14.44140625" style="272" customWidth="1"/>
    <col min="9479" max="9728" width="9.109375" style="272"/>
    <col min="9729" max="9729" width="8.6640625" style="272" customWidth="1"/>
    <col min="9730" max="9732" width="23.5546875" style="272" customWidth="1"/>
    <col min="9733" max="9733" width="11" style="272" customWidth="1"/>
    <col min="9734" max="9734" width="14.44140625" style="272" customWidth="1"/>
    <col min="9735" max="9984" width="9.109375" style="272"/>
    <col min="9985" max="9985" width="8.6640625" style="272" customWidth="1"/>
    <col min="9986" max="9988" width="23.5546875" style="272" customWidth="1"/>
    <col min="9989" max="9989" width="11" style="272" customWidth="1"/>
    <col min="9990" max="9990" width="14.44140625" style="272" customWidth="1"/>
    <col min="9991" max="10240" width="9.109375" style="272"/>
    <col min="10241" max="10241" width="8.6640625" style="272" customWidth="1"/>
    <col min="10242" max="10244" width="23.5546875" style="272" customWidth="1"/>
    <col min="10245" max="10245" width="11" style="272" customWidth="1"/>
    <col min="10246" max="10246" width="14.44140625" style="272" customWidth="1"/>
    <col min="10247" max="10496" width="9.109375" style="272"/>
    <col min="10497" max="10497" width="8.6640625" style="272" customWidth="1"/>
    <col min="10498" max="10500" width="23.5546875" style="272" customWidth="1"/>
    <col min="10501" max="10501" width="11" style="272" customWidth="1"/>
    <col min="10502" max="10502" width="14.44140625" style="272" customWidth="1"/>
    <col min="10503" max="10752" width="9.109375" style="272"/>
    <col min="10753" max="10753" width="8.6640625" style="272" customWidth="1"/>
    <col min="10754" max="10756" width="23.5546875" style="272" customWidth="1"/>
    <col min="10757" max="10757" width="11" style="272" customWidth="1"/>
    <col min="10758" max="10758" width="14.44140625" style="272" customWidth="1"/>
    <col min="10759" max="11008" width="9.109375" style="272"/>
    <col min="11009" max="11009" width="8.6640625" style="272" customWidth="1"/>
    <col min="11010" max="11012" width="23.5546875" style="272" customWidth="1"/>
    <col min="11013" max="11013" width="11" style="272" customWidth="1"/>
    <col min="11014" max="11014" width="14.44140625" style="272" customWidth="1"/>
    <col min="11015" max="11264" width="9.109375" style="272"/>
    <col min="11265" max="11265" width="8.6640625" style="272" customWidth="1"/>
    <col min="11266" max="11268" width="23.5546875" style="272" customWidth="1"/>
    <col min="11269" max="11269" width="11" style="272" customWidth="1"/>
    <col min="11270" max="11270" width="14.44140625" style="272" customWidth="1"/>
    <col min="11271" max="11520" width="9.109375" style="272"/>
    <col min="11521" max="11521" width="8.6640625" style="272" customWidth="1"/>
    <col min="11522" max="11524" width="23.5546875" style="272" customWidth="1"/>
    <col min="11525" max="11525" width="11" style="272" customWidth="1"/>
    <col min="11526" max="11526" width="14.44140625" style="272" customWidth="1"/>
    <col min="11527" max="11776" width="9.109375" style="272"/>
    <col min="11777" max="11777" width="8.6640625" style="272" customWidth="1"/>
    <col min="11778" max="11780" width="23.5546875" style="272" customWidth="1"/>
    <col min="11781" max="11781" width="11" style="272" customWidth="1"/>
    <col min="11782" max="11782" width="14.44140625" style="272" customWidth="1"/>
    <col min="11783" max="12032" width="9.109375" style="272"/>
    <col min="12033" max="12033" width="8.6640625" style="272" customWidth="1"/>
    <col min="12034" max="12036" width="23.5546875" style="272" customWidth="1"/>
    <col min="12037" max="12037" width="11" style="272" customWidth="1"/>
    <col min="12038" max="12038" width="14.44140625" style="272" customWidth="1"/>
    <col min="12039" max="12288" width="9.109375" style="272"/>
    <col min="12289" max="12289" width="8.6640625" style="272" customWidth="1"/>
    <col min="12290" max="12292" width="23.5546875" style="272" customWidth="1"/>
    <col min="12293" max="12293" width="11" style="272" customWidth="1"/>
    <col min="12294" max="12294" width="14.44140625" style="272" customWidth="1"/>
    <col min="12295" max="12544" width="9.109375" style="272"/>
    <col min="12545" max="12545" width="8.6640625" style="272" customWidth="1"/>
    <col min="12546" max="12548" width="23.5546875" style="272" customWidth="1"/>
    <col min="12549" max="12549" width="11" style="272" customWidth="1"/>
    <col min="12550" max="12550" width="14.44140625" style="272" customWidth="1"/>
    <col min="12551" max="12800" width="9.109375" style="272"/>
    <col min="12801" max="12801" width="8.6640625" style="272" customWidth="1"/>
    <col min="12802" max="12804" width="23.5546875" style="272" customWidth="1"/>
    <col min="12805" max="12805" width="11" style="272" customWidth="1"/>
    <col min="12806" max="12806" width="14.44140625" style="272" customWidth="1"/>
    <col min="12807" max="13056" width="9.109375" style="272"/>
    <col min="13057" max="13057" width="8.6640625" style="272" customWidth="1"/>
    <col min="13058" max="13060" width="23.5546875" style="272" customWidth="1"/>
    <col min="13061" max="13061" width="11" style="272" customWidth="1"/>
    <col min="13062" max="13062" width="14.44140625" style="272" customWidth="1"/>
    <col min="13063" max="13312" width="9.109375" style="272"/>
    <col min="13313" max="13313" width="8.6640625" style="272" customWidth="1"/>
    <col min="13314" max="13316" width="23.5546875" style="272" customWidth="1"/>
    <col min="13317" max="13317" width="11" style="272" customWidth="1"/>
    <col min="13318" max="13318" width="14.44140625" style="272" customWidth="1"/>
    <col min="13319" max="13568" width="9.109375" style="272"/>
    <col min="13569" max="13569" width="8.6640625" style="272" customWidth="1"/>
    <col min="13570" max="13572" width="23.5546875" style="272" customWidth="1"/>
    <col min="13573" max="13573" width="11" style="272" customWidth="1"/>
    <col min="13574" max="13574" width="14.44140625" style="272" customWidth="1"/>
    <col min="13575" max="13824" width="9.109375" style="272"/>
    <col min="13825" max="13825" width="8.6640625" style="272" customWidth="1"/>
    <col min="13826" max="13828" width="23.5546875" style="272" customWidth="1"/>
    <col min="13829" max="13829" width="11" style="272" customWidth="1"/>
    <col min="13830" max="13830" width="14.44140625" style="272" customWidth="1"/>
    <col min="13831" max="14080" width="9.109375" style="272"/>
    <col min="14081" max="14081" width="8.6640625" style="272" customWidth="1"/>
    <col min="14082" max="14084" width="23.5546875" style="272" customWidth="1"/>
    <col min="14085" max="14085" width="11" style="272" customWidth="1"/>
    <col min="14086" max="14086" width="14.44140625" style="272" customWidth="1"/>
    <col min="14087" max="14336" width="9.109375" style="272"/>
    <col min="14337" max="14337" width="8.6640625" style="272" customWidth="1"/>
    <col min="14338" max="14340" width="23.5546875" style="272" customWidth="1"/>
    <col min="14341" max="14341" width="11" style="272" customWidth="1"/>
    <col min="14342" max="14342" width="14.44140625" style="272" customWidth="1"/>
    <col min="14343" max="14592" width="9.109375" style="272"/>
    <col min="14593" max="14593" width="8.6640625" style="272" customWidth="1"/>
    <col min="14594" max="14596" width="23.5546875" style="272" customWidth="1"/>
    <col min="14597" max="14597" width="11" style="272" customWidth="1"/>
    <col min="14598" max="14598" width="14.44140625" style="272" customWidth="1"/>
    <col min="14599" max="14848" width="9.109375" style="272"/>
    <col min="14849" max="14849" width="8.6640625" style="272" customWidth="1"/>
    <col min="14850" max="14852" width="23.5546875" style="272" customWidth="1"/>
    <col min="14853" max="14853" width="11" style="272" customWidth="1"/>
    <col min="14854" max="14854" width="14.44140625" style="272" customWidth="1"/>
    <col min="14855" max="15104" width="9.109375" style="272"/>
    <col min="15105" max="15105" width="8.6640625" style="272" customWidth="1"/>
    <col min="15106" max="15108" width="23.5546875" style="272" customWidth="1"/>
    <col min="15109" max="15109" width="11" style="272" customWidth="1"/>
    <col min="15110" max="15110" width="14.44140625" style="272" customWidth="1"/>
    <col min="15111" max="15360" width="9.109375" style="272"/>
    <col min="15361" max="15361" width="8.6640625" style="272" customWidth="1"/>
    <col min="15362" max="15364" width="23.5546875" style="272" customWidth="1"/>
    <col min="15365" max="15365" width="11" style="272" customWidth="1"/>
    <col min="15366" max="15366" width="14.44140625" style="272" customWidth="1"/>
    <col min="15367" max="15616" width="9.109375" style="272"/>
    <col min="15617" max="15617" width="8.6640625" style="272" customWidth="1"/>
    <col min="15618" max="15620" width="23.5546875" style="272" customWidth="1"/>
    <col min="15621" max="15621" width="11" style="272" customWidth="1"/>
    <col min="15622" max="15622" width="14.44140625" style="272" customWidth="1"/>
    <col min="15623" max="15872" width="9.109375" style="272"/>
    <col min="15873" max="15873" width="8.6640625" style="272" customWidth="1"/>
    <col min="15874" max="15876" width="23.5546875" style="272" customWidth="1"/>
    <col min="15877" max="15877" width="11" style="272" customWidth="1"/>
    <col min="15878" max="15878" width="14.44140625" style="272" customWidth="1"/>
    <col min="15879" max="16128" width="9.109375" style="272"/>
    <col min="16129" max="16129" width="8.6640625" style="272" customWidth="1"/>
    <col min="16130" max="16132" width="23.5546875" style="272" customWidth="1"/>
    <col min="16133" max="16133" width="11" style="272" customWidth="1"/>
    <col min="16134" max="16134" width="14.44140625" style="272" customWidth="1"/>
    <col min="16135" max="16384" width="9.109375" style="272"/>
  </cols>
  <sheetData>
    <row r="1" spans="1:7">
      <c r="A1" s="282"/>
      <c r="B1" s="283"/>
      <c r="C1" s="283"/>
      <c r="D1" s="283"/>
      <c r="E1" s="283"/>
      <c r="F1" s="283"/>
    </row>
    <row r="2" spans="1:7" ht="21.9" customHeight="1">
      <c r="A2" s="1056" t="s">
        <v>190</v>
      </c>
      <c r="B2" s="1056"/>
      <c r="C2" s="1056"/>
      <c r="D2" s="1056"/>
      <c r="E2" s="1057"/>
      <c r="F2" s="272"/>
    </row>
    <row r="3" spans="1:7">
      <c r="A3" s="282"/>
      <c r="B3" s="283"/>
      <c r="C3" s="283"/>
      <c r="D3" s="283"/>
      <c r="E3" s="283"/>
      <c r="F3" s="283"/>
    </row>
    <row r="4" spans="1:7" ht="43.2">
      <c r="A4" s="284" t="s">
        <v>176</v>
      </c>
      <c r="B4" s="285" t="s">
        <v>177</v>
      </c>
      <c r="C4" s="284" t="s">
        <v>191</v>
      </c>
      <c r="D4" s="284" t="s">
        <v>192</v>
      </c>
      <c r="E4" s="284" t="s">
        <v>193</v>
      </c>
      <c r="F4" s="284" t="s">
        <v>194</v>
      </c>
    </row>
    <row r="5" spans="1:7" ht="18" customHeight="1">
      <c r="A5" s="286" t="s">
        <v>180</v>
      </c>
      <c r="B5" s="286" t="s">
        <v>181</v>
      </c>
      <c r="C5" s="286" t="s">
        <v>182</v>
      </c>
      <c r="D5" s="286" t="s">
        <v>183</v>
      </c>
      <c r="E5" s="297" t="s">
        <v>195</v>
      </c>
      <c r="F5" s="286" t="s">
        <v>196</v>
      </c>
    </row>
    <row r="6" spans="1:7" ht="45" customHeight="1">
      <c r="A6" s="287">
        <v>1</v>
      </c>
      <c r="B6" s="288"/>
      <c r="C6" s="289"/>
      <c r="D6" s="289"/>
      <c r="E6" s="290"/>
      <c r="F6" s="291">
        <f>C6*E6</f>
        <v>0</v>
      </c>
    </row>
    <row r="7" spans="1:7" ht="45" customHeight="1">
      <c r="A7" s="287">
        <v>2</v>
      </c>
      <c r="B7" s="288"/>
      <c r="C7" s="289"/>
      <c r="D7" s="289"/>
      <c r="E7" s="290"/>
      <c r="F7" s="291">
        <f t="shared" ref="F7:F15" si="0">C7*E7</f>
        <v>0</v>
      </c>
    </row>
    <row r="8" spans="1:7" ht="45" customHeight="1">
      <c r="A8" s="287">
        <v>3</v>
      </c>
      <c r="B8" s="288"/>
      <c r="C8" s="289"/>
      <c r="D8" s="289"/>
      <c r="E8" s="290"/>
      <c r="F8" s="291">
        <f t="shared" si="0"/>
        <v>0</v>
      </c>
    </row>
    <row r="9" spans="1:7" ht="45" customHeight="1">
      <c r="A9" s="287">
        <v>4</v>
      </c>
      <c r="B9" s="288"/>
      <c r="C9" s="289"/>
      <c r="D9" s="289"/>
      <c r="E9" s="290"/>
      <c r="F9" s="291">
        <f t="shared" si="0"/>
        <v>0</v>
      </c>
    </row>
    <row r="10" spans="1:7" ht="45" customHeight="1">
      <c r="A10" s="287">
        <v>5</v>
      </c>
      <c r="B10" s="288"/>
      <c r="C10" s="289"/>
      <c r="D10" s="289"/>
      <c r="E10" s="290"/>
      <c r="F10" s="291">
        <f t="shared" si="0"/>
        <v>0</v>
      </c>
    </row>
    <row r="11" spans="1:7" ht="45" customHeight="1">
      <c r="A11" s="287">
        <v>6</v>
      </c>
      <c r="B11" s="288"/>
      <c r="C11" s="289"/>
      <c r="D11" s="289"/>
      <c r="E11" s="290"/>
      <c r="F11" s="291">
        <f t="shared" si="0"/>
        <v>0</v>
      </c>
    </row>
    <row r="12" spans="1:7" ht="45" customHeight="1">
      <c r="A12" s="287">
        <v>7</v>
      </c>
      <c r="B12" s="288"/>
      <c r="C12" s="289"/>
      <c r="D12" s="289"/>
      <c r="E12" s="290"/>
      <c r="F12" s="291">
        <f t="shared" si="0"/>
        <v>0</v>
      </c>
    </row>
    <row r="13" spans="1:7" ht="45" customHeight="1">
      <c r="A13" s="287">
        <v>8</v>
      </c>
      <c r="B13" s="288"/>
      <c r="C13" s="289"/>
      <c r="D13" s="289"/>
      <c r="E13" s="290"/>
      <c r="F13" s="291">
        <f t="shared" si="0"/>
        <v>0</v>
      </c>
    </row>
    <row r="14" spans="1:7" ht="45" customHeight="1">
      <c r="A14" s="287">
        <v>9</v>
      </c>
      <c r="B14" s="288"/>
      <c r="C14" s="289"/>
      <c r="D14" s="289"/>
      <c r="E14" s="290"/>
      <c r="F14" s="291">
        <f t="shared" si="0"/>
        <v>0</v>
      </c>
    </row>
    <row r="15" spans="1:7" ht="45" customHeight="1">
      <c r="A15" s="287">
        <v>10</v>
      </c>
      <c r="B15" s="288"/>
      <c r="C15" s="289"/>
      <c r="D15" s="289"/>
      <c r="E15" s="290"/>
      <c r="F15" s="291">
        <f t="shared" si="0"/>
        <v>0</v>
      </c>
    </row>
    <row r="16" spans="1:7" ht="45" customHeight="1">
      <c r="A16" s="292"/>
      <c r="B16" s="293" t="s">
        <v>185</v>
      </c>
      <c r="C16" s="293"/>
      <c r="D16" s="293"/>
      <c r="E16" s="293"/>
      <c r="F16" s="293">
        <f>SUM(F6:F15)</f>
        <v>0</v>
      </c>
      <c r="G16" s="294"/>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C6EEF9FA-063F-4239-949A-984D30F93FAB}"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 guid="{BF4E98EC-B3A8-42CF-8525-78BE0EF2C154}"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tabSelected="1" view="pageBreakPreview" zoomScaleNormal="100" zoomScaleSheetLayoutView="100" workbookViewId="0">
      <selection activeCell="C5" sqref="C5:F5"/>
    </sheetView>
  </sheetViews>
  <sheetFormatPr defaultColWidth="9.109375" defaultRowHeight="14.4"/>
  <cols>
    <col min="1" max="1" width="10.6640625" style="301" customWidth="1"/>
    <col min="2" max="2" width="13.44140625" style="307" customWidth="1"/>
    <col min="3" max="3" width="14.6640625" style="301" customWidth="1"/>
    <col min="4" max="4" width="20.6640625" style="301" customWidth="1"/>
    <col min="5" max="5" width="12.6640625" style="301" customWidth="1"/>
    <col min="6" max="6" width="34.109375" style="301" customWidth="1"/>
    <col min="7" max="8" width="9.109375" style="301" hidden="1" customWidth="1"/>
    <col min="9" max="18" width="9.109375" style="302" hidden="1" customWidth="1"/>
    <col min="19" max="19" width="8" style="302" hidden="1" customWidth="1"/>
    <col min="20" max="20" width="9.109375" style="302" hidden="1" customWidth="1"/>
    <col min="21" max="21" width="7.6640625" style="302" hidden="1" customWidth="1"/>
    <col min="22" max="22" width="9.109375" style="302" hidden="1" customWidth="1"/>
    <col min="23" max="23" width="5.5546875" style="302" hidden="1" customWidth="1"/>
    <col min="24" max="24" width="4.88671875" style="302" hidden="1" customWidth="1"/>
    <col min="25" max="25" width="9.109375" style="302" hidden="1" customWidth="1"/>
    <col min="26" max="26" width="66.6640625" style="303" hidden="1" customWidth="1"/>
    <col min="27" max="27" width="9.109375" style="303" hidden="1" customWidth="1"/>
    <col min="28" max="28" width="20" style="303" hidden="1" customWidth="1"/>
    <col min="29" max="29" width="13.88671875" style="303" hidden="1" customWidth="1"/>
    <col min="30" max="30" width="9.109375" style="304" hidden="1" customWidth="1"/>
    <col min="31" max="31" width="9.109375" style="305" hidden="1" customWidth="1"/>
    <col min="32" max="32" width="13.6640625" style="305" hidden="1" customWidth="1"/>
    <col min="33" max="35" width="9.109375" style="304" hidden="1" customWidth="1"/>
    <col min="36" max="36" width="10.44140625" style="304" hidden="1" customWidth="1"/>
    <col min="37" max="41" width="9.109375" style="304" hidden="1" customWidth="1"/>
    <col min="42" max="256" width="9.109375" style="302"/>
    <col min="257" max="257" width="10.6640625" style="302" customWidth="1"/>
    <col min="258" max="258" width="13.44140625" style="302" customWidth="1"/>
    <col min="259" max="259" width="14.6640625" style="302" customWidth="1"/>
    <col min="260" max="260" width="20.6640625" style="302" customWidth="1"/>
    <col min="261" max="261" width="12.6640625" style="302" customWidth="1"/>
    <col min="262" max="262" width="34.109375" style="302" customWidth="1"/>
    <col min="263" max="274" width="9.109375" style="302" customWidth="1"/>
    <col min="275" max="275" width="8" style="302" customWidth="1"/>
    <col min="276" max="281" width="0" style="302" hidden="1" customWidth="1"/>
    <col min="282" max="282" width="66.6640625" style="302" customWidth="1"/>
    <col min="283" max="283" width="9.109375" style="302" customWidth="1"/>
    <col min="284" max="284" width="20" style="302" customWidth="1"/>
    <col min="285" max="285" width="13.88671875" style="302" customWidth="1"/>
    <col min="286" max="287" width="9.109375" style="302" customWidth="1"/>
    <col min="288" max="288" width="13.6640625" style="302" customWidth="1"/>
    <col min="289" max="291" width="9.109375" style="302" customWidth="1"/>
    <col min="292" max="292" width="10.44140625" style="302" customWidth="1"/>
    <col min="293" max="297" width="9.109375" style="302" customWidth="1"/>
    <col min="298" max="512" width="9.109375" style="302"/>
    <col min="513" max="513" width="10.6640625" style="302" customWidth="1"/>
    <col min="514" max="514" width="13.44140625" style="302" customWidth="1"/>
    <col min="515" max="515" width="14.6640625" style="302" customWidth="1"/>
    <col min="516" max="516" width="20.6640625" style="302" customWidth="1"/>
    <col min="517" max="517" width="12.6640625" style="302" customWidth="1"/>
    <col min="518" max="518" width="34.109375" style="302" customWidth="1"/>
    <col min="519" max="530" width="9.109375" style="302" customWidth="1"/>
    <col min="531" max="531" width="8" style="302" customWidth="1"/>
    <col min="532" max="537" width="0" style="302" hidden="1" customWidth="1"/>
    <col min="538" max="538" width="66.6640625" style="302" customWidth="1"/>
    <col min="539" max="539" width="9.109375" style="302" customWidth="1"/>
    <col min="540" max="540" width="20" style="302" customWidth="1"/>
    <col min="541" max="541" width="13.88671875" style="302" customWidth="1"/>
    <col min="542" max="543" width="9.109375" style="302" customWidth="1"/>
    <col min="544" max="544" width="13.6640625" style="302" customWidth="1"/>
    <col min="545" max="547" width="9.109375" style="302" customWidth="1"/>
    <col min="548" max="548" width="10.44140625" style="302" customWidth="1"/>
    <col min="549" max="553" width="9.109375" style="302" customWidth="1"/>
    <col min="554" max="768" width="9.109375" style="302"/>
    <col min="769" max="769" width="10.6640625" style="302" customWidth="1"/>
    <col min="770" max="770" width="13.44140625" style="302" customWidth="1"/>
    <col min="771" max="771" width="14.6640625" style="302" customWidth="1"/>
    <col min="772" max="772" width="20.6640625" style="302" customWidth="1"/>
    <col min="773" max="773" width="12.6640625" style="302" customWidth="1"/>
    <col min="774" max="774" width="34.109375" style="302" customWidth="1"/>
    <col min="775" max="786" width="9.109375" style="302" customWidth="1"/>
    <col min="787" max="787" width="8" style="302" customWidth="1"/>
    <col min="788" max="793" width="0" style="302" hidden="1" customWidth="1"/>
    <col min="794" max="794" width="66.6640625" style="302" customWidth="1"/>
    <col min="795" max="795" width="9.109375" style="302" customWidth="1"/>
    <col min="796" max="796" width="20" style="302" customWidth="1"/>
    <col min="797" max="797" width="13.88671875" style="302" customWidth="1"/>
    <col min="798" max="799" width="9.109375" style="302" customWidth="1"/>
    <col min="800" max="800" width="13.6640625" style="302" customWidth="1"/>
    <col min="801" max="803" width="9.109375" style="302" customWidth="1"/>
    <col min="804" max="804" width="10.44140625" style="302" customWidth="1"/>
    <col min="805" max="809" width="9.109375" style="302" customWidth="1"/>
    <col min="810" max="1024" width="9.109375" style="302"/>
    <col min="1025" max="1025" width="10.6640625" style="302" customWidth="1"/>
    <col min="1026" max="1026" width="13.44140625" style="302" customWidth="1"/>
    <col min="1027" max="1027" width="14.6640625" style="302" customWidth="1"/>
    <col min="1028" max="1028" width="20.6640625" style="302" customWidth="1"/>
    <col min="1029" max="1029" width="12.6640625" style="302" customWidth="1"/>
    <col min="1030" max="1030" width="34.109375" style="302" customWidth="1"/>
    <col min="1031" max="1042" width="9.109375" style="302" customWidth="1"/>
    <col min="1043" max="1043" width="8" style="302" customWidth="1"/>
    <col min="1044" max="1049" width="0" style="302" hidden="1" customWidth="1"/>
    <col min="1050" max="1050" width="66.6640625" style="302" customWidth="1"/>
    <col min="1051" max="1051" width="9.109375" style="302" customWidth="1"/>
    <col min="1052" max="1052" width="20" style="302" customWidth="1"/>
    <col min="1053" max="1053" width="13.88671875" style="302" customWidth="1"/>
    <col min="1054" max="1055" width="9.109375" style="302" customWidth="1"/>
    <col min="1056" max="1056" width="13.6640625" style="302" customWidth="1"/>
    <col min="1057" max="1059" width="9.109375" style="302" customWidth="1"/>
    <col min="1060" max="1060" width="10.44140625" style="302" customWidth="1"/>
    <col min="1061" max="1065" width="9.109375" style="302" customWidth="1"/>
    <col min="1066" max="1280" width="9.109375" style="302"/>
    <col min="1281" max="1281" width="10.6640625" style="302" customWidth="1"/>
    <col min="1282" max="1282" width="13.44140625" style="302" customWidth="1"/>
    <col min="1283" max="1283" width="14.6640625" style="302" customWidth="1"/>
    <col min="1284" max="1284" width="20.6640625" style="302" customWidth="1"/>
    <col min="1285" max="1285" width="12.6640625" style="302" customWidth="1"/>
    <col min="1286" max="1286" width="34.109375" style="302" customWidth="1"/>
    <col min="1287" max="1298" width="9.109375" style="302" customWidth="1"/>
    <col min="1299" max="1299" width="8" style="302" customWidth="1"/>
    <col min="1300" max="1305" width="0" style="302" hidden="1" customWidth="1"/>
    <col min="1306" max="1306" width="66.6640625" style="302" customWidth="1"/>
    <col min="1307" max="1307" width="9.109375" style="302" customWidth="1"/>
    <col min="1308" max="1308" width="20" style="302" customWidth="1"/>
    <col min="1309" max="1309" width="13.88671875" style="302" customWidth="1"/>
    <col min="1310" max="1311" width="9.109375" style="302" customWidth="1"/>
    <col min="1312" max="1312" width="13.6640625" style="302" customWidth="1"/>
    <col min="1313" max="1315" width="9.109375" style="302" customWidth="1"/>
    <col min="1316" max="1316" width="10.44140625" style="302" customWidth="1"/>
    <col min="1317" max="1321" width="9.109375" style="302" customWidth="1"/>
    <col min="1322" max="1536" width="9.109375" style="302"/>
    <col min="1537" max="1537" width="10.6640625" style="302" customWidth="1"/>
    <col min="1538" max="1538" width="13.44140625" style="302" customWidth="1"/>
    <col min="1539" max="1539" width="14.6640625" style="302" customWidth="1"/>
    <col min="1540" max="1540" width="20.6640625" style="302" customWidth="1"/>
    <col min="1541" max="1541" width="12.6640625" style="302" customWidth="1"/>
    <col min="1542" max="1542" width="34.109375" style="302" customWidth="1"/>
    <col min="1543" max="1554" width="9.109375" style="302" customWidth="1"/>
    <col min="1555" max="1555" width="8" style="302" customWidth="1"/>
    <col min="1556" max="1561" width="0" style="302" hidden="1" customWidth="1"/>
    <col min="1562" max="1562" width="66.6640625" style="302" customWidth="1"/>
    <col min="1563" max="1563" width="9.109375" style="302" customWidth="1"/>
    <col min="1564" max="1564" width="20" style="302" customWidth="1"/>
    <col min="1565" max="1565" width="13.88671875" style="302" customWidth="1"/>
    <col min="1566" max="1567" width="9.109375" style="302" customWidth="1"/>
    <col min="1568" max="1568" width="13.6640625" style="302" customWidth="1"/>
    <col min="1569" max="1571" width="9.109375" style="302" customWidth="1"/>
    <col min="1572" max="1572" width="10.44140625" style="302" customWidth="1"/>
    <col min="1573" max="1577" width="9.109375" style="302" customWidth="1"/>
    <col min="1578" max="1792" width="9.109375" style="302"/>
    <col min="1793" max="1793" width="10.6640625" style="302" customWidth="1"/>
    <col min="1794" max="1794" width="13.44140625" style="302" customWidth="1"/>
    <col min="1795" max="1795" width="14.6640625" style="302" customWidth="1"/>
    <col min="1796" max="1796" width="20.6640625" style="302" customWidth="1"/>
    <col min="1797" max="1797" width="12.6640625" style="302" customWidth="1"/>
    <col min="1798" max="1798" width="34.109375" style="302" customWidth="1"/>
    <col min="1799" max="1810" width="9.109375" style="302" customWidth="1"/>
    <col min="1811" max="1811" width="8" style="302" customWidth="1"/>
    <col min="1812" max="1817" width="0" style="302" hidden="1" customWidth="1"/>
    <col min="1818" max="1818" width="66.6640625" style="302" customWidth="1"/>
    <col min="1819" max="1819" width="9.109375" style="302" customWidth="1"/>
    <col min="1820" max="1820" width="20" style="302" customWidth="1"/>
    <col min="1821" max="1821" width="13.88671875" style="302" customWidth="1"/>
    <col min="1822" max="1823" width="9.109375" style="302" customWidth="1"/>
    <col min="1824" max="1824" width="13.6640625" style="302" customWidth="1"/>
    <col min="1825" max="1827" width="9.109375" style="302" customWidth="1"/>
    <col min="1828" max="1828" width="10.44140625" style="302" customWidth="1"/>
    <col min="1829" max="1833" width="9.109375" style="302" customWidth="1"/>
    <col min="1834" max="2048" width="9.109375" style="302"/>
    <col min="2049" max="2049" width="10.6640625" style="302" customWidth="1"/>
    <col min="2050" max="2050" width="13.44140625" style="302" customWidth="1"/>
    <col min="2051" max="2051" width="14.6640625" style="302" customWidth="1"/>
    <col min="2052" max="2052" width="20.6640625" style="302" customWidth="1"/>
    <col min="2053" max="2053" width="12.6640625" style="302" customWidth="1"/>
    <col min="2054" max="2054" width="34.109375" style="302" customWidth="1"/>
    <col min="2055" max="2066" width="9.109375" style="302" customWidth="1"/>
    <col min="2067" max="2067" width="8" style="302" customWidth="1"/>
    <col min="2068" max="2073" width="0" style="302" hidden="1" customWidth="1"/>
    <col min="2074" max="2074" width="66.6640625" style="302" customWidth="1"/>
    <col min="2075" max="2075" width="9.109375" style="302" customWidth="1"/>
    <col min="2076" max="2076" width="20" style="302" customWidth="1"/>
    <col min="2077" max="2077" width="13.88671875" style="302" customWidth="1"/>
    <col min="2078" max="2079" width="9.109375" style="302" customWidth="1"/>
    <col min="2080" max="2080" width="13.6640625" style="302" customWidth="1"/>
    <col min="2081" max="2083" width="9.109375" style="302" customWidth="1"/>
    <col min="2084" max="2084" width="10.44140625" style="302" customWidth="1"/>
    <col min="2085" max="2089" width="9.109375" style="302" customWidth="1"/>
    <col min="2090" max="2304" width="9.109375" style="302"/>
    <col min="2305" max="2305" width="10.6640625" style="302" customWidth="1"/>
    <col min="2306" max="2306" width="13.44140625" style="302" customWidth="1"/>
    <col min="2307" max="2307" width="14.6640625" style="302" customWidth="1"/>
    <col min="2308" max="2308" width="20.6640625" style="302" customWidth="1"/>
    <col min="2309" max="2309" width="12.6640625" style="302" customWidth="1"/>
    <col min="2310" max="2310" width="34.109375" style="302" customWidth="1"/>
    <col min="2311" max="2322" width="9.109375" style="302" customWidth="1"/>
    <col min="2323" max="2323" width="8" style="302" customWidth="1"/>
    <col min="2324" max="2329" width="0" style="302" hidden="1" customWidth="1"/>
    <col min="2330" max="2330" width="66.6640625" style="302" customWidth="1"/>
    <col min="2331" max="2331" width="9.109375" style="302" customWidth="1"/>
    <col min="2332" max="2332" width="20" style="302" customWidth="1"/>
    <col min="2333" max="2333" width="13.88671875" style="302" customWidth="1"/>
    <col min="2334" max="2335" width="9.109375" style="302" customWidth="1"/>
    <col min="2336" max="2336" width="13.6640625" style="302" customWidth="1"/>
    <col min="2337" max="2339" width="9.109375" style="302" customWidth="1"/>
    <col min="2340" max="2340" width="10.44140625" style="302" customWidth="1"/>
    <col min="2341" max="2345" width="9.109375" style="302" customWidth="1"/>
    <col min="2346" max="2560" width="9.109375" style="302"/>
    <col min="2561" max="2561" width="10.6640625" style="302" customWidth="1"/>
    <col min="2562" max="2562" width="13.44140625" style="302" customWidth="1"/>
    <col min="2563" max="2563" width="14.6640625" style="302" customWidth="1"/>
    <col min="2564" max="2564" width="20.6640625" style="302" customWidth="1"/>
    <col min="2565" max="2565" width="12.6640625" style="302" customWidth="1"/>
    <col min="2566" max="2566" width="34.109375" style="302" customWidth="1"/>
    <col min="2567" max="2578" width="9.109375" style="302" customWidth="1"/>
    <col min="2579" max="2579" width="8" style="302" customWidth="1"/>
    <col min="2580" max="2585" width="0" style="302" hidden="1" customWidth="1"/>
    <col min="2586" max="2586" width="66.6640625" style="302" customWidth="1"/>
    <col min="2587" max="2587" width="9.109375" style="302" customWidth="1"/>
    <col min="2588" max="2588" width="20" style="302" customWidth="1"/>
    <col min="2589" max="2589" width="13.88671875" style="302" customWidth="1"/>
    <col min="2590" max="2591" width="9.109375" style="302" customWidth="1"/>
    <col min="2592" max="2592" width="13.6640625" style="302" customWidth="1"/>
    <col min="2593" max="2595" width="9.109375" style="302" customWidth="1"/>
    <col min="2596" max="2596" width="10.44140625" style="302" customWidth="1"/>
    <col min="2597" max="2601" width="9.109375" style="302" customWidth="1"/>
    <col min="2602" max="2816" width="9.109375" style="302"/>
    <col min="2817" max="2817" width="10.6640625" style="302" customWidth="1"/>
    <col min="2818" max="2818" width="13.44140625" style="302" customWidth="1"/>
    <col min="2819" max="2819" width="14.6640625" style="302" customWidth="1"/>
    <col min="2820" max="2820" width="20.6640625" style="302" customWidth="1"/>
    <col min="2821" max="2821" width="12.6640625" style="302" customWidth="1"/>
    <col min="2822" max="2822" width="34.109375" style="302" customWidth="1"/>
    <col min="2823" max="2834" width="9.109375" style="302" customWidth="1"/>
    <col min="2835" max="2835" width="8" style="302" customWidth="1"/>
    <col min="2836" max="2841" width="0" style="302" hidden="1" customWidth="1"/>
    <col min="2842" max="2842" width="66.6640625" style="302" customWidth="1"/>
    <col min="2843" max="2843" width="9.109375" style="302" customWidth="1"/>
    <col min="2844" max="2844" width="20" style="302" customWidth="1"/>
    <col min="2845" max="2845" width="13.88671875" style="302" customWidth="1"/>
    <col min="2846" max="2847" width="9.109375" style="302" customWidth="1"/>
    <col min="2848" max="2848" width="13.6640625" style="302" customWidth="1"/>
    <col min="2849" max="2851" width="9.109375" style="302" customWidth="1"/>
    <col min="2852" max="2852" width="10.44140625" style="302" customWidth="1"/>
    <col min="2853" max="2857" width="9.109375" style="302" customWidth="1"/>
    <col min="2858" max="3072" width="9.109375" style="302"/>
    <col min="3073" max="3073" width="10.6640625" style="302" customWidth="1"/>
    <col min="3074" max="3074" width="13.44140625" style="302" customWidth="1"/>
    <col min="3075" max="3075" width="14.6640625" style="302" customWidth="1"/>
    <col min="3076" max="3076" width="20.6640625" style="302" customWidth="1"/>
    <col min="3077" max="3077" width="12.6640625" style="302" customWidth="1"/>
    <col min="3078" max="3078" width="34.109375" style="302" customWidth="1"/>
    <col min="3079" max="3090" width="9.109375" style="302" customWidth="1"/>
    <col min="3091" max="3091" width="8" style="302" customWidth="1"/>
    <col min="3092" max="3097" width="0" style="302" hidden="1" customWidth="1"/>
    <col min="3098" max="3098" width="66.6640625" style="302" customWidth="1"/>
    <col min="3099" max="3099" width="9.109375" style="302" customWidth="1"/>
    <col min="3100" max="3100" width="20" style="302" customWidth="1"/>
    <col min="3101" max="3101" width="13.88671875" style="302" customWidth="1"/>
    <col min="3102" max="3103" width="9.109375" style="302" customWidth="1"/>
    <col min="3104" max="3104" width="13.6640625" style="302" customWidth="1"/>
    <col min="3105" max="3107" width="9.109375" style="302" customWidth="1"/>
    <col min="3108" max="3108" width="10.44140625" style="302" customWidth="1"/>
    <col min="3109" max="3113" width="9.109375" style="302" customWidth="1"/>
    <col min="3114" max="3328" width="9.109375" style="302"/>
    <col min="3329" max="3329" width="10.6640625" style="302" customWidth="1"/>
    <col min="3330" max="3330" width="13.44140625" style="302" customWidth="1"/>
    <col min="3331" max="3331" width="14.6640625" style="302" customWidth="1"/>
    <col min="3332" max="3332" width="20.6640625" style="302" customWidth="1"/>
    <col min="3333" max="3333" width="12.6640625" style="302" customWidth="1"/>
    <col min="3334" max="3334" width="34.109375" style="302" customWidth="1"/>
    <col min="3335" max="3346" width="9.109375" style="302" customWidth="1"/>
    <col min="3347" max="3347" width="8" style="302" customWidth="1"/>
    <col min="3348" max="3353" width="0" style="302" hidden="1" customWidth="1"/>
    <col min="3354" max="3354" width="66.6640625" style="302" customWidth="1"/>
    <col min="3355" max="3355" width="9.109375" style="302" customWidth="1"/>
    <col min="3356" max="3356" width="20" style="302" customWidth="1"/>
    <col min="3357" max="3357" width="13.88671875" style="302" customWidth="1"/>
    <col min="3358" max="3359" width="9.109375" style="302" customWidth="1"/>
    <col min="3360" max="3360" width="13.6640625" style="302" customWidth="1"/>
    <col min="3361" max="3363" width="9.109375" style="302" customWidth="1"/>
    <col min="3364" max="3364" width="10.44140625" style="302" customWidth="1"/>
    <col min="3365" max="3369" width="9.109375" style="302" customWidth="1"/>
    <col min="3370" max="3584" width="9.109375" style="302"/>
    <col min="3585" max="3585" width="10.6640625" style="302" customWidth="1"/>
    <col min="3586" max="3586" width="13.44140625" style="302" customWidth="1"/>
    <col min="3587" max="3587" width="14.6640625" style="302" customWidth="1"/>
    <col min="3588" max="3588" width="20.6640625" style="302" customWidth="1"/>
    <col min="3589" max="3589" width="12.6640625" style="302" customWidth="1"/>
    <col min="3590" max="3590" width="34.109375" style="302" customWidth="1"/>
    <col min="3591" max="3602" width="9.109375" style="302" customWidth="1"/>
    <col min="3603" max="3603" width="8" style="302" customWidth="1"/>
    <col min="3604" max="3609" width="0" style="302" hidden="1" customWidth="1"/>
    <col min="3610" max="3610" width="66.6640625" style="302" customWidth="1"/>
    <col min="3611" max="3611" width="9.109375" style="302" customWidth="1"/>
    <col min="3612" max="3612" width="20" style="302" customWidth="1"/>
    <col min="3613" max="3613" width="13.88671875" style="302" customWidth="1"/>
    <col min="3614" max="3615" width="9.109375" style="302" customWidth="1"/>
    <col min="3616" max="3616" width="13.6640625" style="302" customWidth="1"/>
    <col min="3617" max="3619" width="9.109375" style="302" customWidth="1"/>
    <col min="3620" max="3620" width="10.44140625" style="302" customWidth="1"/>
    <col min="3621" max="3625" width="9.109375" style="302" customWidth="1"/>
    <col min="3626" max="3840" width="9.109375" style="302"/>
    <col min="3841" max="3841" width="10.6640625" style="302" customWidth="1"/>
    <col min="3842" max="3842" width="13.44140625" style="302" customWidth="1"/>
    <col min="3843" max="3843" width="14.6640625" style="302" customWidth="1"/>
    <col min="3844" max="3844" width="20.6640625" style="302" customWidth="1"/>
    <col min="3845" max="3845" width="12.6640625" style="302" customWidth="1"/>
    <col min="3846" max="3846" width="34.109375" style="302" customWidth="1"/>
    <col min="3847" max="3858" width="9.109375" style="302" customWidth="1"/>
    <col min="3859" max="3859" width="8" style="302" customWidth="1"/>
    <col min="3860" max="3865" width="0" style="302" hidden="1" customWidth="1"/>
    <col min="3866" max="3866" width="66.6640625" style="302" customWidth="1"/>
    <col min="3867" max="3867" width="9.109375" style="302" customWidth="1"/>
    <col min="3868" max="3868" width="20" style="302" customWidth="1"/>
    <col min="3869" max="3869" width="13.88671875" style="302" customWidth="1"/>
    <col min="3870" max="3871" width="9.109375" style="302" customWidth="1"/>
    <col min="3872" max="3872" width="13.6640625" style="302" customWidth="1"/>
    <col min="3873" max="3875" width="9.109375" style="302" customWidth="1"/>
    <col min="3876" max="3876" width="10.44140625" style="302" customWidth="1"/>
    <col min="3877" max="3881" width="9.109375" style="302" customWidth="1"/>
    <col min="3882" max="4096" width="9.109375" style="302"/>
    <col min="4097" max="4097" width="10.6640625" style="302" customWidth="1"/>
    <col min="4098" max="4098" width="13.44140625" style="302" customWidth="1"/>
    <col min="4099" max="4099" width="14.6640625" style="302" customWidth="1"/>
    <col min="4100" max="4100" width="20.6640625" style="302" customWidth="1"/>
    <col min="4101" max="4101" width="12.6640625" style="302" customWidth="1"/>
    <col min="4102" max="4102" width="34.109375" style="302" customWidth="1"/>
    <col min="4103" max="4114" width="9.109375" style="302" customWidth="1"/>
    <col min="4115" max="4115" width="8" style="302" customWidth="1"/>
    <col min="4116" max="4121" width="0" style="302" hidden="1" customWidth="1"/>
    <col min="4122" max="4122" width="66.6640625" style="302" customWidth="1"/>
    <col min="4123" max="4123" width="9.109375" style="302" customWidth="1"/>
    <col min="4124" max="4124" width="20" style="302" customWidth="1"/>
    <col min="4125" max="4125" width="13.88671875" style="302" customWidth="1"/>
    <col min="4126" max="4127" width="9.109375" style="302" customWidth="1"/>
    <col min="4128" max="4128" width="13.6640625" style="302" customWidth="1"/>
    <col min="4129" max="4131" width="9.109375" style="302" customWidth="1"/>
    <col min="4132" max="4132" width="10.44140625" style="302" customWidth="1"/>
    <col min="4133" max="4137" width="9.109375" style="302" customWidth="1"/>
    <col min="4138" max="4352" width="9.109375" style="302"/>
    <col min="4353" max="4353" width="10.6640625" style="302" customWidth="1"/>
    <col min="4354" max="4354" width="13.44140625" style="302" customWidth="1"/>
    <col min="4355" max="4355" width="14.6640625" style="302" customWidth="1"/>
    <col min="4356" max="4356" width="20.6640625" style="302" customWidth="1"/>
    <col min="4357" max="4357" width="12.6640625" style="302" customWidth="1"/>
    <col min="4358" max="4358" width="34.109375" style="302" customWidth="1"/>
    <col min="4359" max="4370" width="9.109375" style="302" customWidth="1"/>
    <col min="4371" max="4371" width="8" style="302" customWidth="1"/>
    <col min="4372" max="4377" width="0" style="302" hidden="1" customWidth="1"/>
    <col min="4378" max="4378" width="66.6640625" style="302" customWidth="1"/>
    <col min="4379" max="4379" width="9.109375" style="302" customWidth="1"/>
    <col min="4380" max="4380" width="20" style="302" customWidth="1"/>
    <col min="4381" max="4381" width="13.88671875" style="302" customWidth="1"/>
    <col min="4382" max="4383" width="9.109375" style="302" customWidth="1"/>
    <col min="4384" max="4384" width="13.6640625" style="302" customWidth="1"/>
    <col min="4385" max="4387" width="9.109375" style="302" customWidth="1"/>
    <col min="4388" max="4388" width="10.44140625" style="302" customWidth="1"/>
    <col min="4389" max="4393" width="9.109375" style="302" customWidth="1"/>
    <col min="4394" max="4608" width="9.109375" style="302"/>
    <col min="4609" max="4609" width="10.6640625" style="302" customWidth="1"/>
    <col min="4610" max="4610" width="13.44140625" style="302" customWidth="1"/>
    <col min="4611" max="4611" width="14.6640625" style="302" customWidth="1"/>
    <col min="4612" max="4612" width="20.6640625" style="302" customWidth="1"/>
    <col min="4613" max="4613" width="12.6640625" style="302" customWidth="1"/>
    <col min="4614" max="4614" width="34.109375" style="302" customWidth="1"/>
    <col min="4615" max="4626" width="9.109375" style="302" customWidth="1"/>
    <col min="4627" max="4627" width="8" style="302" customWidth="1"/>
    <col min="4628" max="4633" width="0" style="302" hidden="1" customWidth="1"/>
    <col min="4634" max="4634" width="66.6640625" style="302" customWidth="1"/>
    <col min="4635" max="4635" width="9.109375" style="302" customWidth="1"/>
    <col min="4636" max="4636" width="20" style="302" customWidth="1"/>
    <col min="4637" max="4637" width="13.88671875" style="302" customWidth="1"/>
    <col min="4638" max="4639" width="9.109375" style="302" customWidth="1"/>
    <col min="4640" max="4640" width="13.6640625" style="302" customWidth="1"/>
    <col min="4641" max="4643" width="9.109375" style="302" customWidth="1"/>
    <col min="4644" max="4644" width="10.44140625" style="302" customWidth="1"/>
    <col min="4645" max="4649" width="9.109375" style="302" customWidth="1"/>
    <col min="4650" max="4864" width="9.109375" style="302"/>
    <col min="4865" max="4865" width="10.6640625" style="302" customWidth="1"/>
    <col min="4866" max="4866" width="13.44140625" style="302" customWidth="1"/>
    <col min="4867" max="4867" width="14.6640625" style="302" customWidth="1"/>
    <col min="4868" max="4868" width="20.6640625" style="302" customWidth="1"/>
    <col min="4869" max="4869" width="12.6640625" style="302" customWidth="1"/>
    <col min="4870" max="4870" width="34.109375" style="302" customWidth="1"/>
    <col min="4871" max="4882" width="9.109375" style="302" customWidth="1"/>
    <col min="4883" max="4883" width="8" style="302" customWidth="1"/>
    <col min="4884" max="4889" width="0" style="302" hidden="1" customWidth="1"/>
    <col min="4890" max="4890" width="66.6640625" style="302" customWidth="1"/>
    <col min="4891" max="4891" width="9.109375" style="302" customWidth="1"/>
    <col min="4892" max="4892" width="20" style="302" customWidth="1"/>
    <col min="4893" max="4893" width="13.88671875" style="302" customWidth="1"/>
    <col min="4894" max="4895" width="9.109375" style="302" customWidth="1"/>
    <col min="4896" max="4896" width="13.6640625" style="302" customWidth="1"/>
    <col min="4897" max="4899" width="9.109375" style="302" customWidth="1"/>
    <col min="4900" max="4900" width="10.44140625" style="302" customWidth="1"/>
    <col min="4901" max="4905" width="9.109375" style="302" customWidth="1"/>
    <col min="4906" max="5120" width="9.109375" style="302"/>
    <col min="5121" max="5121" width="10.6640625" style="302" customWidth="1"/>
    <col min="5122" max="5122" width="13.44140625" style="302" customWidth="1"/>
    <col min="5123" max="5123" width="14.6640625" style="302" customWidth="1"/>
    <col min="5124" max="5124" width="20.6640625" style="302" customWidth="1"/>
    <col min="5125" max="5125" width="12.6640625" style="302" customWidth="1"/>
    <col min="5126" max="5126" width="34.109375" style="302" customWidth="1"/>
    <col min="5127" max="5138" width="9.109375" style="302" customWidth="1"/>
    <col min="5139" max="5139" width="8" style="302" customWidth="1"/>
    <col min="5140" max="5145" width="0" style="302" hidden="1" customWidth="1"/>
    <col min="5146" max="5146" width="66.6640625" style="302" customWidth="1"/>
    <col min="5147" max="5147" width="9.109375" style="302" customWidth="1"/>
    <col min="5148" max="5148" width="20" style="302" customWidth="1"/>
    <col min="5149" max="5149" width="13.88671875" style="302" customWidth="1"/>
    <col min="5150" max="5151" width="9.109375" style="302" customWidth="1"/>
    <col min="5152" max="5152" width="13.6640625" style="302" customWidth="1"/>
    <col min="5153" max="5155" width="9.109375" style="302" customWidth="1"/>
    <col min="5156" max="5156" width="10.44140625" style="302" customWidth="1"/>
    <col min="5157" max="5161" width="9.109375" style="302" customWidth="1"/>
    <col min="5162" max="5376" width="9.109375" style="302"/>
    <col min="5377" max="5377" width="10.6640625" style="302" customWidth="1"/>
    <col min="5378" max="5378" width="13.44140625" style="302" customWidth="1"/>
    <col min="5379" max="5379" width="14.6640625" style="302" customWidth="1"/>
    <col min="5380" max="5380" width="20.6640625" style="302" customWidth="1"/>
    <col min="5381" max="5381" width="12.6640625" style="302" customWidth="1"/>
    <col min="5382" max="5382" width="34.109375" style="302" customWidth="1"/>
    <col min="5383" max="5394" width="9.109375" style="302" customWidth="1"/>
    <col min="5395" max="5395" width="8" style="302" customWidth="1"/>
    <col min="5396" max="5401" width="0" style="302" hidden="1" customWidth="1"/>
    <col min="5402" max="5402" width="66.6640625" style="302" customWidth="1"/>
    <col min="5403" max="5403" width="9.109375" style="302" customWidth="1"/>
    <col min="5404" max="5404" width="20" style="302" customWidth="1"/>
    <col min="5405" max="5405" width="13.88671875" style="302" customWidth="1"/>
    <col min="5406" max="5407" width="9.109375" style="302" customWidth="1"/>
    <col min="5408" max="5408" width="13.6640625" style="302" customWidth="1"/>
    <col min="5409" max="5411" width="9.109375" style="302" customWidth="1"/>
    <col min="5412" max="5412" width="10.44140625" style="302" customWidth="1"/>
    <col min="5413" max="5417" width="9.109375" style="302" customWidth="1"/>
    <col min="5418" max="5632" width="9.109375" style="302"/>
    <col min="5633" max="5633" width="10.6640625" style="302" customWidth="1"/>
    <col min="5634" max="5634" width="13.44140625" style="302" customWidth="1"/>
    <col min="5635" max="5635" width="14.6640625" style="302" customWidth="1"/>
    <col min="5636" max="5636" width="20.6640625" style="302" customWidth="1"/>
    <col min="5637" max="5637" width="12.6640625" style="302" customWidth="1"/>
    <col min="5638" max="5638" width="34.109375" style="302" customWidth="1"/>
    <col min="5639" max="5650" width="9.109375" style="302" customWidth="1"/>
    <col min="5651" max="5651" width="8" style="302" customWidth="1"/>
    <col min="5652" max="5657" width="0" style="302" hidden="1" customWidth="1"/>
    <col min="5658" max="5658" width="66.6640625" style="302" customWidth="1"/>
    <col min="5659" max="5659" width="9.109375" style="302" customWidth="1"/>
    <col min="5660" max="5660" width="20" style="302" customWidth="1"/>
    <col min="5661" max="5661" width="13.88671875" style="302" customWidth="1"/>
    <col min="5662" max="5663" width="9.109375" style="302" customWidth="1"/>
    <col min="5664" max="5664" width="13.6640625" style="302" customWidth="1"/>
    <col min="5665" max="5667" width="9.109375" style="302" customWidth="1"/>
    <col min="5668" max="5668" width="10.44140625" style="302" customWidth="1"/>
    <col min="5669" max="5673" width="9.109375" style="302" customWidth="1"/>
    <col min="5674" max="5888" width="9.109375" style="302"/>
    <col min="5889" max="5889" width="10.6640625" style="302" customWidth="1"/>
    <col min="5890" max="5890" width="13.44140625" style="302" customWidth="1"/>
    <col min="5891" max="5891" width="14.6640625" style="302" customWidth="1"/>
    <col min="5892" max="5892" width="20.6640625" style="302" customWidth="1"/>
    <col min="5893" max="5893" width="12.6640625" style="302" customWidth="1"/>
    <col min="5894" max="5894" width="34.109375" style="302" customWidth="1"/>
    <col min="5895" max="5906" width="9.109375" style="302" customWidth="1"/>
    <col min="5907" max="5907" width="8" style="302" customWidth="1"/>
    <col min="5908" max="5913" width="0" style="302" hidden="1" customWidth="1"/>
    <col min="5914" max="5914" width="66.6640625" style="302" customWidth="1"/>
    <col min="5915" max="5915" width="9.109375" style="302" customWidth="1"/>
    <col min="5916" max="5916" width="20" style="302" customWidth="1"/>
    <col min="5917" max="5917" width="13.88671875" style="302" customWidth="1"/>
    <col min="5918" max="5919" width="9.109375" style="302" customWidth="1"/>
    <col min="5920" max="5920" width="13.6640625" style="302" customWidth="1"/>
    <col min="5921" max="5923" width="9.109375" style="302" customWidth="1"/>
    <col min="5924" max="5924" width="10.44140625" style="302" customWidth="1"/>
    <col min="5925" max="5929" width="9.109375" style="302" customWidth="1"/>
    <col min="5930" max="6144" width="9.109375" style="302"/>
    <col min="6145" max="6145" width="10.6640625" style="302" customWidth="1"/>
    <col min="6146" max="6146" width="13.44140625" style="302" customWidth="1"/>
    <col min="6147" max="6147" width="14.6640625" style="302" customWidth="1"/>
    <col min="6148" max="6148" width="20.6640625" style="302" customWidth="1"/>
    <col min="6149" max="6149" width="12.6640625" style="302" customWidth="1"/>
    <col min="6150" max="6150" width="34.109375" style="302" customWidth="1"/>
    <col min="6151" max="6162" width="9.109375" style="302" customWidth="1"/>
    <col min="6163" max="6163" width="8" style="302" customWidth="1"/>
    <col min="6164" max="6169" width="0" style="302" hidden="1" customWidth="1"/>
    <col min="6170" max="6170" width="66.6640625" style="302" customWidth="1"/>
    <col min="6171" max="6171" width="9.109375" style="302" customWidth="1"/>
    <col min="6172" max="6172" width="20" style="302" customWidth="1"/>
    <col min="6173" max="6173" width="13.88671875" style="302" customWidth="1"/>
    <col min="6174" max="6175" width="9.109375" style="302" customWidth="1"/>
    <col min="6176" max="6176" width="13.6640625" style="302" customWidth="1"/>
    <col min="6177" max="6179" width="9.109375" style="302" customWidth="1"/>
    <col min="6180" max="6180" width="10.44140625" style="302" customWidth="1"/>
    <col min="6181" max="6185" width="9.109375" style="302" customWidth="1"/>
    <col min="6186" max="6400" width="9.109375" style="302"/>
    <col min="6401" max="6401" width="10.6640625" style="302" customWidth="1"/>
    <col min="6402" max="6402" width="13.44140625" style="302" customWidth="1"/>
    <col min="6403" max="6403" width="14.6640625" style="302" customWidth="1"/>
    <col min="6404" max="6404" width="20.6640625" style="302" customWidth="1"/>
    <col min="6405" max="6405" width="12.6640625" style="302" customWidth="1"/>
    <col min="6406" max="6406" width="34.109375" style="302" customWidth="1"/>
    <col min="6407" max="6418" width="9.109375" style="302" customWidth="1"/>
    <col min="6419" max="6419" width="8" style="302" customWidth="1"/>
    <col min="6420" max="6425" width="0" style="302" hidden="1" customWidth="1"/>
    <col min="6426" max="6426" width="66.6640625" style="302" customWidth="1"/>
    <col min="6427" max="6427" width="9.109375" style="302" customWidth="1"/>
    <col min="6428" max="6428" width="20" style="302" customWidth="1"/>
    <col min="6429" max="6429" width="13.88671875" style="302" customWidth="1"/>
    <col min="6430" max="6431" width="9.109375" style="302" customWidth="1"/>
    <col min="6432" max="6432" width="13.6640625" style="302" customWidth="1"/>
    <col min="6433" max="6435" width="9.109375" style="302" customWidth="1"/>
    <col min="6436" max="6436" width="10.44140625" style="302" customWidth="1"/>
    <col min="6437" max="6441" width="9.109375" style="302" customWidth="1"/>
    <col min="6442" max="6656" width="9.109375" style="302"/>
    <col min="6657" max="6657" width="10.6640625" style="302" customWidth="1"/>
    <col min="6658" max="6658" width="13.44140625" style="302" customWidth="1"/>
    <col min="6659" max="6659" width="14.6640625" style="302" customWidth="1"/>
    <col min="6660" max="6660" width="20.6640625" style="302" customWidth="1"/>
    <col min="6661" max="6661" width="12.6640625" style="302" customWidth="1"/>
    <col min="6662" max="6662" width="34.109375" style="302" customWidth="1"/>
    <col min="6663" max="6674" width="9.109375" style="302" customWidth="1"/>
    <col min="6675" max="6675" width="8" style="302" customWidth="1"/>
    <col min="6676" max="6681" width="0" style="302" hidden="1" customWidth="1"/>
    <col min="6682" max="6682" width="66.6640625" style="302" customWidth="1"/>
    <col min="6683" max="6683" width="9.109375" style="302" customWidth="1"/>
    <col min="6684" max="6684" width="20" style="302" customWidth="1"/>
    <col min="6685" max="6685" width="13.88671875" style="302" customWidth="1"/>
    <col min="6686" max="6687" width="9.109375" style="302" customWidth="1"/>
    <col min="6688" max="6688" width="13.6640625" style="302" customWidth="1"/>
    <col min="6689" max="6691" width="9.109375" style="302" customWidth="1"/>
    <col min="6692" max="6692" width="10.44140625" style="302" customWidth="1"/>
    <col min="6693" max="6697" width="9.109375" style="302" customWidth="1"/>
    <col min="6698" max="6912" width="9.109375" style="302"/>
    <col min="6913" max="6913" width="10.6640625" style="302" customWidth="1"/>
    <col min="6914" max="6914" width="13.44140625" style="302" customWidth="1"/>
    <col min="6915" max="6915" width="14.6640625" style="302" customWidth="1"/>
    <col min="6916" max="6916" width="20.6640625" style="302" customWidth="1"/>
    <col min="6917" max="6917" width="12.6640625" style="302" customWidth="1"/>
    <col min="6918" max="6918" width="34.109375" style="302" customWidth="1"/>
    <col min="6919" max="6930" width="9.109375" style="302" customWidth="1"/>
    <col min="6931" max="6931" width="8" style="302" customWidth="1"/>
    <col min="6932" max="6937" width="0" style="302" hidden="1" customWidth="1"/>
    <col min="6938" max="6938" width="66.6640625" style="302" customWidth="1"/>
    <col min="6939" max="6939" width="9.109375" style="302" customWidth="1"/>
    <col min="6940" max="6940" width="20" style="302" customWidth="1"/>
    <col min="6941" max="6941" width="13.88671875" style="302" customWidth="1"/>
    <col min="6942" max="6943" width="9.109375" style="302" customWidth="1"/>
    <col min="6944" max="6944" width="13.6640625" style="302" customWidth="1"/>
    <col min="6945" max="6947" width="9.109375" style="302" customWidth="1"/>
    <col min="6948" max="6948" width="10.44140625" style="302" customWidth="1"/>
    <col min="6949" max="6953" width="9.109375" style="302" customWidth="1"/>
    <col min="6954" max="7168" width="9.109375" style="302"/>
    <col min="7169" max="7169" width="10.6640625" style="302" customWidth="1"/>
    <col min="7170" max="7170" width="13.44140625" style="302" customWidth="1"/>
    <col min="7171" max="7171" width="14.6640625" style="302" customWidth="1"/>
    <col min="7172" max="7172" width="20.6640625" style="302" customWidth="1"/>
    <col min="7173" max="7173" width="12.6640625" style="302" customWidth="1"/>
    <col min="7174" max="7174" width="34.109375" style="302" customWidth="1"/>
    <col min="7175" max="7186" width="9.109375" style="302" customWidth="1"/>
    <col min="7187" max="7187" width="8" style="302" customWidth="1"/>
    <col min="7188" max="7193" width="0" style="302" hidden="1" customWidth="1"/>
    <col min="7194" max="7194" width="66.6640625" style="302" customWidth="1"/>
    <col min="7195" max="7195" width="9.109375" style="302" customWidth="1"/>
    <col min="7196" max="7196" width="20" style="302" customWidth="1"/>
    <col min="7197" max="7197" width="13.88671875" style="302" customWidth="1"/>
    <col min="7198" max="7199" width="9.109375" style="302" customWidth="1"/>
    <col min="7200" max="7200" width="13.6640625" style="302" customWidth="1"/>
    <col min="7201" max="7203" width="9.109375" style="302" customWidth="1"/>
    <col min="7204" max="7204" width="10.44140625" style="302" customWidth="1"/>
    <col min="7205" max="7209" width="9.109375" style="302" customWidth="1"/>
    <col min="7210" max="7424" width="9.109375" style="302"/>
    <col min="7425" max="7425" width="10.6640625" style="302" customWidth="1"/>
    <col min="7426" max="7426" width="13.44140625" style="302" customWidth="1"/>
    <col min="7427" max="7427" width="14.6640625" style="302" customWidth="1"/>
    <col min="7428" max="7428" width="20.6640625" style="302" customWidth="1"/>
    <col min="7429" max="7429" width="12.6640625" style="302" customWidth="1"/>
    <col min="7430" max="7430" width="34.109375" style="302" customWidth="1"/>
    <col min="7431" max="7442" width="9.109375" style="302" customWidth="1"/>
    <col min="7443" max="7443" width="8" style="302" customWidth="1"/>
    <col min="7444" max="7449" width="0" style="302" hidden="1" customWidth="1"/>
    <col min="7450" max="7450" width="66.6640625" style="302" customWidth="1"/>
    <col min="7451" max="7451" width="9.109375" style="302" customWidth="1"/>
    <col min="7452" max="7452" width="20" style="302" customWidth="1"/>
    <col min="7453" max="7453" width="13.88671875" style="302" customWidth="1"/>
    <col min="7454" max="7455" width="9.109375" style="302" customWidth="1"/>
    <col min="7456" max="7456" width="13.6640625" style="302" customWidth="1"/>
    <col min="7457" max="7459" width="9.109375" style="302" customWidth="1"/>
    <col min="7460" max="7460" width="10.44140625" style="302" customWidth="1"/>
    <col min="7461" max="7465" width="9.109375" style="302" customWidth="1"/>
    <col min="7466" max="7680" width="9.109375" style="302"/>
    <col min="7681" max="7681" width="10.6640625" style="302" customWidth="1"/>
    <col min="7682" max="7682" width="13.44140625" style="302" customWidth="1"/>
    <col min="7683" max="7683" width="14.6640625" style="302" customWidth="1"/>
    <col min="7684" max="7684" width="20.6640625" style="302" customWidth="1"/>
    <col min="7685" max="7685" width="12.6640625" style="302" customWidth="1"/>
    <col min="7686" max="7686" width="34.109375" style="302" customWidth="1"/>
    <col min="7687" max="7698" width="9.109375" style="302" customWidth="1"/>
    <col min="7699" max="7699" width="8" style="302" customWidth="1"/>
    <col min="7700" max="7705" width="0" style="302" hidden="1" customWidth="1"/>
    <col min="7706" max="7706" width="66.6640625" style="302" customWidth="1"/>
    <col min="7707" max="7707" width="9.109375" style="302" customWidth="1"/>
    <col min="7708" max="7708" width="20" style="302" customWidth="1"/>
    <col min="7709" max="7709" width="13.88671875" style="302" customWidth="1"/>
    <col min="7710" max="7711" width="9.109375" style="302" customWidth="1"/>
    <col min="7712" max="7712" width="13.6640625" style="302" customWidth="1"/>
    <col min="7713" max="7715" width="9.109375" style="302" customWidth="1"/>
    <col min="7716" max="7716" width="10.44140625" style="302" customWidth="1"/>
    <col min="7717" max="7721" width="9.109375" style="302" customWidth="1"/>
    <col min="7722" max="7936" width="9.109375" style="302"/>
    <col min="7937" max="7937" width="10.6640625" style="302" customWidth="1"/>
    <col min="7938" max="7938" width="13.44140625" style="302" customWidth="1"/>
    <col min="7939" max="7939" width="14.6640625" style="302" customWidth="1"/>
    <col min="7940" max="7940" width="20.6640625" style="302" customWidth="1"/>
    <col min="7941" max="7941" width="12.6640625" style="302" customWidth="1"/>
    <col min="7942" max="7942" width="34.109375" style="302" customWidth="1"/>
    <col min="7943" max="7954" width="9.109375" style="302" customWidth="1"/>
    <col min="7955" max="7955" width="8" style="302" customWidth="1"/>
    <col min="7956" max="7961" width="0" style="302" hidden="1" customWidth="1"/>
    <col min="7962" max="7962" width="66.6640625" style="302" customWidth="1"/>
    <col min="7963" max="7963" width="9.109375" style="302" customWidth="1"/>
    <col min="7964" max="7964" width="20" style="302" customWidth="1"/>
    <col min="7965" max="7965" width="13.88671875" style="302" customWidth="1"/>
    <col min="7966" max="7967" width="9.109375" style="302" customWidth="1"/>
    <col min="7968" max="7968" width="13.6640625" style="302" customWidth="1"/>
    <col min="7969" max="7971" width="9.109375" style="302" customWidth="1"/>
    <col min="7972" max="7972" width="10.44140625" style="302" customWidth="1"/>
    <col min="7973" max="7977" width="9.109375" style="302" customWidth="1"/>
    <col min="7978" max="8192" width="9.109375" style="302"/>
    <col min="8193" max="8193" width="10.6640625" style="302" customWidth="1"/>
    <col min="8194" max="8194" width="13.44140625" style="302" customWidth="1"/>
    <col min="8195" max="8195" width="14.6640625" style="302" customWidth="1"/>
    <col min="8196" max="8196" width="20.6640625" style="302" customWidth="1"/>
    <col min="8197" max="8197" width="12.6640625" style="302" customWidth="1"/>
    <col min="8198" max="8198" width="34.109375" style="302" customWidth="1"/>
    <col min="8199" max="8210" width="9.109375" style="302" customWidth="1"/>
    <col min="8211" max="8211" width="8" style="302" customWidth="1"/>
    <col min="8212" max="8217" width="0" style="302" hidden="1" customWidth="1"/>
    <col min="8218" max="8218" width="66.6640625" style="302" customWidth="1"/>
    <col min="8219" max="8219" width="9.109375" style="302" customWidth="1"/>
    <col min="8220" max="8220" width="20" style="302" customWidth="1"/>
    <col min="8221" max="8221" width="13.88671875" style="302" customWidth="1"/>
    <col min="8222" max="8223" width="9.109375" style="302" customWidth="1"/>
    <col min="8224" max="8224" width="13.6640625" style="302" customWidth="1"/>
    <col min="8225" max="8227" width="9.109375" style="302" customWidth="1"/>
    <col min="8228" max="8228" width="10.44140625" style="302" customWidth="1"/>
    <col min="8229" max="8233" width="9.109375" style="302" customWidth="1"/>
    <col min="8234" max="8448" width="9.109375" style="302"/>
    <col min="8449" max="8449" width="10.6640625" style="302" customWidth="1"/>
    <col min="8450" max="8450" width="13.44140625" style="302" customWidth="1"/>
    <col min="8451" max="8451" width="14.6640625" style="302" customWidth="1"/>
    <col min="8452" max="8452" width="20.6640625" style="302" customWidth="1"/>
    <col min="8453" max="8453" width="12.6640625" style="302" customWidth="1"/>
    <col min="8454" max="8454" width="34.109375" style="302" customWidth="1"/>
    <col min="8455" max="8466" width="9.109375" style="302" customWidth="1"/>
    <col min="8467" max="8467" width="8" style="302" customWidth="1"/>
    <col min="8468" max="8473" width="0" style="302" hidden="1" customWidth="1"/>
    <col min="8474" max="8474" width="66.6640625" style="302" customWidth="1"/>
    <col min="8475" max="8475" width="9.109375" style="302" customWidth="1"/>
    <col min="8476" max="8476" width="20" style="302" customWidth="1"/>
    <col min="8477" max="8477" width="13.88671875" style="302" customWidth="1"/>
    <col min="8478" max="8479" width="9.109375" style="302" customWidth="1"/>
    <col min="8480" max="8480" width="13.6640625" style="302" customWidth="1"/>
    <col min="8481" max="8483" width="9.109375" style="302" customWidth="1"/>
    <col min="8484" max="8484" width="10.44140625" style="302" customWidth="1"/>
    <col min="8485" max="8489" width="9.109375" style="302" customWidth="1"/>
    <col min="8490" max="8704" width="9.109375" style="302"/>
    <col min="8705" max="8705" width="10.6640625" style="302" customWidth="1"/>
    <col min="8706" max="8706" width="13.44140625" style="302" customWidth="1"/>
    <col min="8707" max="8707" width="14.6640625" style="302" customWidth="1"/>
    <col min="8708" max="8708" width="20.6640625" style="302" customWidth="1"/>
    <col min="8709" max="8709" width="12.6640625" style="302" customWidth="1"/>
    <col min="8710" max="8710" width="34.109375" style="302" customWidth="1"/>
    <col min="8711" max="8722" width="9.109375" style="302" customWidth="1"/>
    <col min="8723" max="8723" width="8" style="302" customWidth="1"/>
    <col min="8724" max="8729" width="0" style="302" hidden="1" customWidth="1"/>
    <col min="8730" max="8730" width="66.6640625" style="302" customWidth="1"/>
    <col min="8731" max="8731" width="9.109375" style="302" customWidth="1"/>
    <col min="8732" max="8732" width="20" style="302" customWidth="1"/>
    <col min="8733" max="8733" width="13.88671875" style="302" customWidth="1"/>
    <col min="8734" max="8735" width="9.109375" style="302" customWidth="1"/>
    <col min="8736" max="8736" width="13.6640625" style="302" customWidth="1"/>
    <col min="8737" max="8739" width="9.109375" style="302" customWidth="1"/>
    <col min="8740" max="8740" width="10.44140625" style="302" customWidth="1"/>
    <col min="8741" max="8745" width="9.109375" style="302" customWidth="1"/>
    <col min="8746" max="8960" width="9.109375" style="302"/>
    <col min="8961" max="8961" width="10.6640625" style="302" customWidth="1"/>
    <col min="8962" max="8962" width="13.44140625" style="302" customWidth="1"/>
    <col min="8963" max="8963" width="14.6640625" style="302" customWidth="1"/>
    <col min="8964" max="8964" width="20.6640625" style="302" customWidth="1"/>
    <col min="8965" max="8965" width="12.6640625" style="302" customWidth="1"/>
    <col min="8966" max="8966" width="34.109375" style="302" customWidth="1"/>
    <col min="8967" max="8978" width="9.109375" style="302" customWidth="1"/>
    <col min="8979" max="8979" width="8" style="302" customWidth="1"/>
    <col min="8980" max="8985" width="0" style="302" hidden="1" customWidth="1"/>
    <col min="8986" max="8986" width="66.6640625" style="302" customWidth="1"/>
    <col min="8987" max="8987" width="9.109375" style="302" customWidth="1"/>
    <col min="8988" max="8988" width="20" style="302" customWidth="1"/>
    <col min="8989" max="8989" width="13.88671875" style="302" customWidth="1"/>
    <col min="8990" max="8991" width="9.109375" style="302" customWidth="1"/>
    <col min="8992" max="8992" width="13.6640625" style="302" customWidth="1"/>
    <col min="8993" max="8995" width="9.109375" style="302" customWidth="1"/>
    <col min="8996" max="8996" width="10.44140625" style="302" customWidth="1"/>
    <col min="8997" max="9001" width="9.109375" style="302" customWidth="1"/>
    <col min="9002" max="9216" width="9.109375" style="302"/>
    <col min="9217" max="9217" width="10.6640625" style="302" customWidth="1"/>
    <col min="9218" max="9218" width="13.44140625" style="302" customWidth="1"/>
    <col min="9219" max="9219" width="14.6640625" style="302" customWidth="1"/>
    <col min="9220" max="9220" width="20.6640625" style="302" customWidth="1"/>
    <col min="9221" max="9221" width="12.6640625" style="302" customWidth="1"/>
    <col min="9222" max="9222" width="34.109375" style="302" customWidth="1"/>
    <col min="9223" max="9234" width="9.109375" style="302" customWidth="1"/>
    <col min="9235" max="9235" width="8" style="302" customWidth="1"/>
    <col min="9236" max="9241" width="0" style="302" hidden="1" customWidth="1"/>
    <col min="9242" max="9242" width="66.6640625" style="302" customWidth="1"/>
    <col min="9243" max="9243" width="9.109375" style="302" customWidth="1"/>
    <col min="9244" max="9244" width="20" style="302" customWidth="1"/>
    <col min="9245" max="9245" width="13.88671875" style="302" customWidth="1"/>
    <col min="9246" max="9247" width="9.109375" style="302" customWidth="1"/>
    <col min="9248" max="9248" width="13.6640625" style="302" customWidth="1"/>
    <col min="9249" max="9251" width="9.109375" style="302" customWidth="1"/>
    <col min="9252" max="9252" width="10.44140625" style="302" customWidth="1"/>
    <col min="9253" max="9257" width="9.109375" style="302" customWidth="1"/>
    <col min="9258" max="9472" width="9.109375" style="302"/>
    <col min="9473" max="9473" width="10.6640625" style="302" customWidth="1"/>
    <col min="9474" max="9474" width="13.44140625" style="302" customWidth="1"/>
    <col min="9475" max="9475" width="14.6640625" style="302" customWidth="1"/>
    <col min="9476" max="9476" width="20.6640625" style="302" customWidth="1"/>
    <col min="9477" max="9477" width="12.6640625" style="302" customWidth="1"/>
    <col min="9478" max="9478" width="34.109375" style="302" customWidth="1"/>
    <col min="9479" max="9490" width="9.109375" style="302" customWidth="1"/>
    <col min="9491" max="9491" width="8" style="302" customWidth="1"/>
    <col min="9492" max="9497" width="0" style="302" hidden="1" customWidth="1"/>
    <col min="9498" max="9498" width="66.6640625" style="302" customWidth="1"/>
    <col min="9499" max="9499" width="9.109375" style="302" customWidth="1"/>
    <col min="9500" max="9500" width="20" style="302" customWidth="1"/>
    <col min="9501" max="9501" width="13.88671875" style="302" customWidth="1"/>
    <col min="9502" max="9503" width="9.109375" style="302" customWidth="1"/>
    <col min="9504" max="9504" width="13.6640625" style="302" customWidth="1"/>
    <col min="9505" max="9507" width="9.109375" style="302" customWidth="1"/>
    <col min="9508" max="9508" width="10.44140625" style="302" customWidth="1"/>
    <col min="9509" max="9513" width="9.109375" style="302" customWidth="1"/>
    <col min="9514" max="9728" width="9.109375" style="302"/>
    <col min="9729" max="9729" width="10.6640625" style="302" customWidth="1"/>
    <col min="9730" max="9730" width="13.44140625" style="302" customWidth="1"/>
    <col min="9731" max="9731" width="14.6640625" style="302" customWidth="1"/>
    <col min="9732" max="9732" width="20.6640625" style="302" customWidth="1"/>
    <col min="9733" max="9733" width="12.6640625" style="302" customWidth="1"/>
    <col min="9734" max="9734" width="34.109375" style="302" customWidth="1"/>
    <col min="9735" max="9746" width="9.109375" style="302" customWidth="1"/>
    <col min="9747" max="9747" width="8" style="302" customWidth="1"/>
    <col min="9748" max="9753" width="0" style="302" hidden="1" customWidth="1"/>
    <col min="9754" max="9754" width="66.6640625" style="302" customWidth="1"/>
    <col min="9755" max="9755" width="9.109375" style="302" customWidth="1"/>
    <col min="9756" max="9756" width="20" style="302" customWidth="1"/>
    <col min="9757" max="9757" width="13.88671875" style="302" customWidth="1"/>
    <col min="9758" max="9759" width="9.109375" style="302" customWidth="1"/>
    <col min="9760" max="9760" width="13.6640625" style="302" customWidth="1"/>
    <col min="9761" max="9763" width="9.109375" style="302" customWidth="1"/>
    <col min="9764" max="9764" width="10.44140625" style="302" customWidth="1"/>
    <col min="9765" max="9769" width="9.109375" style="302" customWidth="1"/>
    <col min="9770" max="9984" width="9.109375" style="302"/>
    <col min="9985" max="9985" width="10.6640625" style="302" customWidth="1"/>
    <col min="9986" max="9986" width="13.44140625" style="302" customWidth="1"/>
    <col min="9987" max="9987" width="14.6640625" style="302" customWidth="1"/>
    <col min="9988" max="9988" width="20.6640625" style="302" customWidth="1"/>
    <col min="9989" max="9989" width="12.6640625" style="302" customWidth="1"/>
    <col min="9990" max="9990" width="34.109375" style="302" customWidth="1"/>
    <col min="9991" max="10002" width="9.109375" style="302" customWidth="1"/>
    <col min="10003" max="10003" width="8" style="302" customWidth="1"/>
    <col min="10004" max="10009" width="0" style="302" hidden="1" customWidth="1"/>
    <col min="10010" max="10010" width="66.6640625" style="302" customWidth="1"/>
    <col min="10011" max="10011" width="9.109375" style="302" customWidth="1"/>
    <col min="10012" max="10012" width="20" style="302" customWidth="1"/>
    <col min="10013" max="10013" width="13.88671875" style="302" customWidth="1"/>
    <col min="10014" max="10015" width="9.109375" style="302" customWidth="1"/>
    <col min="10016" max="10016" width="13.6640625" style="302" customWidth="1"/>
    <col min="10017" max="10019" width="9.109375" style="302" customWidth="1"/>
    <col min="10020" max="10020" width="10.44140625" style="302" customWidth="1"/>
    <col min="10021" max="10025" width="9.109375" style="302" customWidth="1"/>
    <col min="10026" max="10240" width="9.109375" style="302"/>
    <col min="10241" max="10241" width="10.6640625" style="302" customWidth="1"/>
    <col min="10242" max="10242" width="13.44140625" style="302" customWidth="1"/>
    <col min="10243" max="10243" width="14.6640625" style="302" customWidth="1"/>
    <col min="10244" max="10244" width="20.6640625" style="302" customWidth="1"/>
    <col min="10245" max="10245" width="12.6640625" style="302" customWidth="1"/>
    <col min="10246" max="10246" width="34.109375" style="302" customWidth="1"/>
    <col min="10247" max="10258" width="9.109375" style="302" customWidth="1"/>
    <col min="10259" max="10259" width="8" style="302" customWidth="1"/>
    <col min="10260" max="10265" width="0" style="302" hidden="1" customWidth="1"/>
    <col min="10266" max="10266" width="66.6640625" style="302" customWidth="1"/>
    <col min="10267" max="10267" width="9.109375" style="302" customWidth="1"/>
    <col min="10268" max="10268" width="20" style="302" customWidth="1"/>
    <col min="10269" max="10269" width="13.88671875" style="302" customWidth="1"/>
    <col min="10270" max="10271" width="9.109375" style="302" customWidth="1"/>
    <col min="10272" max="10272" width="13.6640625" style="302" customWidth="1"/>
    <col min="10273" max="10275" width="9.109375" style="302" customWidth="1"/>
    <col min="10276" max="10276" width="10.44140625" style="302" customWidth="1"/>
    <col min="10277" max="10281" width="9.109375" style="302" customWidth="1"/>
    <col min="10282" max="10496" width="9.109375" style="302"/>
    <col min="10497" max="10497" width="10.6640625" style="302" customWidth="1"/>
    <col min="10498" max="10498" width="13.44140625" style="302" customWidth="1"/>
    <col min="10499" max="10499" width="14.6640625" style="302" customWidth="1"/>
    <col min="10500" max="10500" width="20.6640625" style="302" customWidth="1"/>
    <col min="10501" max="10501" width="12.6640625" style="302" customWidth="1"/>
    <col min="10502" max="10502" width="34.109375" style="302" customWidth="1"/>
    <col min="10503" max="10514" width="9.109375" style="302" customWidth="1"/>
    <col min="10515" max="10515" width="8" style="302" customWidth="1"/>
    <col min="10516" max="10521" width="0" style="302" hidden="1" customWidth="1"/>
    <col min="10522" max="10522" width="66.6640625" style="302" customWidth="1"/>
    <col min="10523" max="10523" width="9.109375" style="302" customWidth="1"/>
    <col min="10524" max="10524" width="20" style="302" customWidth="1"/>
    <col min="10525" max="10525" width="13.88671875" style="302" customWidth="1"/>
    <col min="10526" max="10527" width="9.109375" style="302" customWidth="1"/>
    <col min="10528" max="10528" width="13.6640625" style="302" customWidth="1"/>
    <col min="10529" max="10531" width="9.109375" style="302" customWidth="1"/>
    <col min="10532" max="10532" width="10.44140625" style="302" customWidth="1"/>
    <col min="10533" max="10537" width="9.109375" style="302" customWidth="1"/>
    <col min="10538" max="10752" width="9.109375" style="302"/>
    <col min="10753" max="10753" width="10.6640625" style="302" customWidth="1"/>
    <col min="10754" max="10754" width="13.44140625" style="302" customWidth="1"/>
    <col min="10755" max="10755" width="14.6640625" style="302" customWidth="1"/>
    <col min="10756" max="10756" width="20.6640625" style="302" customWidth="1"/>
    <col min="10757" max="10757" width="12.6640625" style="302" customWidth="1"/>
    <col min="10758" max="10758" width="34.109375" style="302" customWidth="1"/>
    <col min="10759" max="10770" width="9.109375" style="302" customWidth="1"/>
    <col min="10771" max="10771" width="8" style="302" customWidth="1"/>
    <col min="10772" max="10777" width="0" style="302" hidden="1" customWidth="1"/>
    <col min="10778" max="10778" width="66.6640625" style="302" customWidth="1"/>
    <col min="10779" max="10779" width="9.109375" style="302" customWidth="1"/>
    <col min="10780" max="10780" width="20" style="302" customWidth="1"/>
    <col min="10781" max="10781" width="13.88671875" style="302" customWidth="1"/>
    <col min="10782" max="10783" width="9.109375" style="302" customWidth="1"/>
    <col min="10784" max="10784" width="13.6640625" style="302" customWidth="1"/>
    <col min="10785" max="10787" width="9.109375" style="302" customWidth="1"/>
    <col min="10788" max="10788" width="10.44140625" style="302" customWidth="1"/>
    <col min="10789" max="10793" width="9.109375" style="302" customWidth="1"/>
    <col min="10794" max="11008" width="9.109375" style="302"/>
    <col min="11009" max="11009" width="10.6640625" style="302" customWidth="1"/>
    <col min="11010" max="11010" width="13.44140625" style="302" customWidth="1"/>
    <col min="11011" max="11011" width="14.6640625" style="302" customWidth="1"/>
    <col min="11012" max="11012" width="20.6640625" style="302" customWidth="1"/>
    <col min="11013" max="11013" width="12.6640625" style="302" customWidth="1"/>
    <col min="11014" max="11014" width="34.109375" style="302" customWidth="1"/>
    <col min="11015" max="11026" width="9.109375" style="302" customWidth="1"/>
    <col min="11027" max="11027" width="8" style="302" customWidth="1"/>
    <col min="11028" max="11033" width="0" style="302" hidden="1" customWidth="1"/>
    <col min="11034" max="11034" width="66.6640625" style="302" customWidth="1"/>
    <col min="11035" max="11035" width="9.109375" style="302" customWidth="1"/>
    <col min="11036" max="11036" width="20" style="302" customWidth="1"/>
    <col min="11037" max="11037" width="13.88671875" style="302" customWidth="1"/>
    <col min="11038" max="11039" width="9.109375" style="302" customWidth="1"/>
    <col min="11040" max="11040" width="13.6640625" style="302" customWidth="1"/>
    <col min="11041" max="11043" width="9.109375" style="302" customWidth="1"/>
    <col min="11044" max="11044" width="10.44140625" style="302" customWidth="1"/>
    <col min="11045" max="11049" width="9.109375" style="302" customWidth="1"/>
    <col min="11050" max="11264" width="9.109375" style="302"/>
    <col min="11265" max="11265" width="10.6640625" style="302" customWidth="1"/>
    <col min="11266" max="11266" width="13.44140625" style="302" customWidth="1"/>
    <col min="11267" max="11267" width="14.6640625" style="302" customWidth="1"/>
    <col min="11268" max="11268" width="20.6640625" style="302" customWidth="1"/>
    <col min="11269" max="11269" width="12.6640625" style="302" customWidth="1"/>
    <col min="11270" max="11270" width="34.109375" style="302" customWidth="1"/>
    <col min="11271" max="11282" width="9.109375" style="302" customWidth="1"/>
    <col min="11283" max="11283" width="8" style="302" customWidth="1"/>
    <col min="11284" max="11289" width="0" style="302" hidden="1" customWidth="1"/>
    <col min="11290" max="11290" width="66.6640625" style="302" customWidth="1"/>
    <col min="11291" max="11291" width="9.109375" style="302" customWidth="1"/>
    <col min="11292" max="11292" width="20" style="302" customWidth="1"/>
    <col min="11293" max="11293" width="13.88671875" style="302" customWidth="1"/>
    <col min="11294" max="11295" width="9.109375" style="302" customWidth="1"/>
    <col min="11296" max="11296" width="13.6640625" style="302" customWidth="1"/>
    <col min="11297" max="11299" width="9.109375" style="302" customWidth="1"/>
    <col min="11300" max="11300" width="10.44140625" style="302" customWidth="1"/>
    <col min="11301" max="11305" width="9.109375" style="302" customWidth="1"/>
    <col min="11306" max="11520" width="9.109375" style="302"/>
    <col min="11521" max="11521" width="10.6640625" style="302" customWidth="1"/>
    <col min="11522" max="11522" width="13.44140625" style="302" customWidth="1"/>
    <col min="11523" max="11523" width="14.6640625" style="302" customWidth="1"/>
    <col min="11524" max="11524" width="20.6640625" style="302" customWidth="1"/>
    <col min="11525" max="11525" width="12.6640625" style="302" customWidth="1"/>
    <col min="11526" max="11526" width="34.109375" style="302" customWidth="1"/>
    <col min="11527" max="11538" width="9.109375" style="302" customWidth="1"/>
    <col min="11539" max="11539" width="8" style="302" customWidth="1"/>
    <col min="11540" max="11545" width="0" style="302" hidden="1" customWidth="1"/>
    <col min="11546" max="11546" width="66.6640625" style="302" customWidth="1"/>
    <col min="11547" max="11547" width="9.109375" style="302" customWidth="1"/>
    <col min="11548" max="11548" width="20" style="302" customWidth="1"/>
    <col min="11549" max="11549" width="13.88671875" style="302" customWidth="1"/>
    <col min="11550" max="11551" width="9.109375" style="302" customWidth="1"/>
    <col min="11552" max="11552" width="13.6640625" style="302" customWidth="1"/>
    <col min="11553" max="11555" width="9.109375" style="302" customWidth="1"/>
    <col min="11556" max="11556" width="10.44140625" style="302" customWidth="1"/>
    <col min="11557" max="11561" width="9.109375" style="302" customWidth="1"/>
    <col min="11562" max="11776" width="9.109375" style="302"/>
    <col min="11777" max="11777" width="10.6640625" style="302" customWidth="1"/>
    <col min="11778" max="11778" width="13.44140625" style="302" customWidth="1"/>
    <col min="11779" max="11779" width="14.6640625" style="302" customWidth="1"/>
    <col min="11780" max="11780" width="20.6640625" style="302" customWidth="1"/>
    <col min="11781" max="11781" width="12.6640625" style="302" customWidth="1"/>
    <col min="11782" max="11782" width="34.109375" style="302" customWidth="1"/>
    <col min="11783" max="11794" width="9.109375" style="302" customWidth="1"/>
    <col min="11795" max="11795" width="8" style="302" customWidth="1"/>
    <col min="11796" max="11801" width="0" style="302" hidden="1" customWidth="1"/>
    <col min="11802" max="11802" width="66.6640625" style="302" customWidth="1"/>
    <col min="11803" max="11803" width="9.109375" style="302" customWidth="1"/>
    <col min="11804" max="11804" width="20" style="302" customWidth="1"/>
    <col min="11805" max="11805" width="13.88671875" style="302" customWidth="1"/>
    <col min="11806" max="11807" width="9.109375" style="302" customWidth="1"/>
    <col min="11808" max="11808" width="13.6640625" style="302" customWidth="1"/>
    <col min="11809" max="11811" width="9.109375" style="302" customWidth="1"/>
    <col min="11812" max="11812" width="10.44140625" style="302" customWidth="1"/>
    <col min="11813" max="11817" width="9.109375" style="302" customWidth="1"/>
    <col min="11818" max="12032" width="9.109375" style="302"/>
    <col min="12033" max="12033" width="10.6640625" style="302" customWidth="1"/>
    <col min="12034" max="12034" width="13.44140625" style="302" customWidth="1"/>
    <col min="12035" max="12035" width="14.6640625" style="302" customWidth="1"/>
    <col min="12036" max="12036" width="20.6640625" style="302" customWidth="1"/>
    <col min="12037" max="12037" width="12.6640625" style="302" customWidth="1"/>
    <col min="12038" max="12038" width="34.109375" style="302" customWidth="1"/>
    <col min="12039" max="12050" width="9.109375" style="302" customWidth="1"/>
    <col min="12051" max="12051" width="8" style="302" customWidth="1"/>
    <col min="12052" max="12057" width="0" style="302" hidden="1" customWidth="1"/>
    <col min="12058" max="12058" width="66.6640625" style="302" customWidth="1"/>
    <col min="12059" max="12059" width="9.109375" style="302" customWidth="1"/>
    <col min="12060" max="12060" width="20" style="302" customWidth="1"/>
    <col min="12061" max="12061" width="13.88671875" style="302" customWidth="1"/>
    <col min="12062" max="12063" width="9.109375" style="302" customWidth="1"/>
    <col min="12064" max="12064" width="13.6640625" style="302" customWidth="1"/>
    <col min="12065" max="12067" width="9.109375" style="302" customWidth="1"/>
    <col min="12068" max="12068" width="10.44140625" style="302" customWidth="1"/>
    <col min="12069" max="12073" width="9.109375" style="302" customWidth="1"/>
    <col min="12074" max="12288" width="9.109375" style="302"/>
    <col min="12289" max="12289" width="10.6640625" style="302" customWidth="1"/>
    <col min="12290" max="12290" width="13.44140625" style="302" customWidth="1"/>
    <col min="12291" max="12291" width="14.6640625" style="302" customWidth="1"/>
    <col min="12292" max="12292" width="20.6640625" style="302" customWidth="1"/>
    <col min="12293" max="12293" width="12.6640625" style="302" customWidth="1"/>
    <col min="12294" max="12294" width="34.109375" style="302" customWidth="1"/>
    <col min="12295" max="12306" width="9.109375" style="302" customWidth="1"/>
    <col min="12307" max="12307" width="8" style="302" customWidth="1"/>
    <col min="12308" max="12313" width="0" style="302" hidden="1" customWidth="1"/>
    <col min="12314" max="12314" width="66.6640625" style="302" customWidth="1"/>
    <col min="12315" max="12315" width="9.109375" style="302" customWidth="1"/>
    <col min="12316" max="12316" width="20" style="302" customWidth="1"/>
    <col min="12317" max="12317" width="13.88671875" style="302" customWidth="1"/>
    <col min="12318" max="12319" width="9.109375" style="302" customWidth="1"/>
    <col min="12320" max="12320" width="13.6640625" style="302" customWidth="1"/>
    <col min="12321" max="12323" width="9.109375" style="302" customWidth="1"/>
    <col min="12324" max="12324" width="10.44140625" style="302" customWidth="1"/>
    <col min="12325" max="12329" width="9.109375" style="302" customWidth="1"/>
    <col min="12330" max="12544" width="9.109375" style="302"/>
    <col min="12545" max="12545" width="10.6640625" style="302" customWidth="1"/>
    <col min="12546" max="12546" width="13.44140625" style="302" customWidth="1"/>
    <col min="12547" max="12547" width="14.6640625" style="302" customWidth="1"/>
    <col min="12548" max="12548" width="20.6640625" style="302" customWidth="1"/>
    <col min="12549" max="12549" width="12.6640625" style="302" customWidth="1"/>
    <col min="12550" max="12550" width="34.109375" style="302" customWidth="1"/>
    <col min="12551" max="12562" width="9.109375" style="302" customWidth="1"/>
    <col min="12563" max="12563" width="8" style="302" customWidth="1"/>
    <col min="12564" max="12569" width="0" style="302" hidden="1" customWidth="1"/>
    <col min="12570" max="12570" width="66.6640625" style="302" customWidth="1"/>
    <col min="12571" max="12571" width="9.109375" style="302" customWidth="1"/>
    <col min="12572" max="12572" width="20" style="302" customWidth="1"/>
    <col min="12573" max="12573" width="13.88671875" style="302" customWidth="1"/>
    <col min="12574" max="12575" width="9.109375" style="302" customWidth="1"/>
    <col min="12576" max="12576" width="13.6640625" style="302" customWidth="1"/>
    <col min="12577" max="12579" width="9.109375" style="302" customWidth="1"/>
    <col min="12580" max="12580" width="10.44140625" style="302" customWidth="1"/>
    <col min="12581" max="12585" width="9.109375" style="302" customWidth="1"/>
    <col min="12586" max="12800" width="9.109375" style="302"/>
    <col min="12801" max="12801" width="10.6640625" style="302" customWidth="1"/>
    <col min="12802" max="12802" width="13.44140625" style="302" customWidth="1"/>
    <col min="12803" max="12803" width="14.6640625" style="302" customWidth="1"/>
    <col min="12804" max="12804" width="20.6640625" style="302" customWidth="1"/>
    <col min="12805" max="12805" width="12.6640625" style="302" customWidth="1"/>
    <col min="12806" max="12806" width="34.109375" style="302" customWidth="1"/>
    <col min="12807" max="12818" width="9.109375" style="302" customWidth="1"/>
    <col min="12819" max="12819" width="8" style="302" customWidth="1"/>
    <col min="12820" max="12825" width="0" style="302" hidden="1" customWidth="1"/>
    <col min="12826" max="12826" width="66.6640625" style="302" customWidth="1"/>
    <col min="12827" max="12827" width="9.109375" style="302" customWidth="1"/>
    <col min="12828" max="12828" width="20" style="302" customWidth="1"/>
    <col min="12829" max="12829" width="13.88671875" style="302" customWidth="1"/>
    <col min="12830" max="12831" width="9.109375" style="302" customWidth="1"/>
    <col min="12832" max="12832" width="13.6640625" style="302" customWidth="1"/>
    <col min="12833" max="12835" width="9.109375" style="302" customWidth="1"/>
    <col min="12836" max="12836" width="10.44140625" style="302" customWidth="1"/>
    <col min="12837" max="12841" width="9.109375" style="302" customWidth="1"/>
    <col min="12842" max="13056" width="9.109375" style="302"/>
    <col min="13057" max="13057" width="10.6640625" style="302" customWidth="1"/>
    <col min="13058" max="13058" width="13.44140625" style="302" customWidth="1"/>
    <col min="13059" max="13059" width="14.6640625" style="302" customWidth="1"/>
    <col min="13060" max="13060" width="20.6640625" style="302" customWidth="1"/>
    <col min="13061" max="13061" width="12.6640625" style="302" customWidth="1"/>
    <col min="13062" max="13062" width="34.109375" style="302" customWidth="1"/>
    <col min="13063" max="13074" width="9.109375" style="302" customWidth="1"/>
    <col min="13075" max="13075" width="8" style="302" customWidth="1"/>
    <col min="13076" max="13081" width="0" style="302" hidden="1" customWidth="1"/>
    <col min="13082" max="13082" width="66.6640625" style="302" customWidth="1"/>
    <col min="13083" max="13083" width="9.109375" style="302" customWidth="1"/>
    <col min="13084" max="13084" width="20" style="302" customWidth="1"/>
    <col min="13085" max="13085" width="13.88671875" style="302" customWidth="1"/>
    <col min="13086" max="13087" width="9.109375" style="302" customWidth="1"/>
    <col min="13088" max="13088" width="13.6640625" style="302" customWidth="1"/>
    <col min="13089" max="13091" width="9.109375" style="302" customWidth="1"/>
    <col min="13092" max="13092" width="10.44140625" style="302" customWidth="1"/>
    <col min="13093" max="13097" width="9.109375" style="302" customWidth="1"/>
    <col min="13098" max="13312" width="9.109375" style="302"/>
    <col min="13313" max="13313" width="10.6640625" style="302" customWidth="1"/>
    <col min="13314" max="13314" width="13.44140625" style="302" customWidth="1"/>
    <col min="13315" max="13315" width="14.6640625" style="302" customWidth="1"/>
    <col min="13316" max="13316" width="20.6640625" style="302" customWidth="1"/>
    <col min="13317" max="13317" width="12.6640625" style="302" customWidth="1"/>
    <col min="13318" max="13318" width="34.109375" style="302" customWidth="1"/>
    <col min="13319" max="13330" width="9.109375" style="302" customWidth="1"/>
    <col min="13331" max="13331" width="8" style="302" customWidth="1"/>
    <col min="13332" max="13337" width="0" style="302" hidden="1" customWidth="1"/>
    <col min="13338" max="13338" width="66.6640625" style="302" customWidth="1"/>
    <col min="13339" max="13339" width="9.109375" style="302" customWidth="1"/>
    <col min="13340" max="13340" width="20" style="302" customWidth="1"/>
    <col min="13341" max="13341" width="13.88671875" style="302" customWidth="1"/>
    <col min="13342" max="13343" width="9.109375" style="302" customWidth="1"/>
    <col min="13344" max="13344" width="13.6640625" style="302" customWidth="1"/>
    <col min="13345" max="13347" width="9.109375" style="302" customWidth="1"/>
    <col min="13348" max="13348" width="10.44140625" style="302" customWidth="1"/>
    <col min="13349" max="13353" width="9.109375" style="302" customWidth="1"/>
    <col min="13354" max="13568" width="9.109375" style="302"/>
    <col min="13569" max="13569" width="10.6640625" style="302" customWidth="1"/>
    <col min="13570" max="13570" width="13.44140625" style="302" customWidth="1"/>
    <col min="13571" max="13571" width="14.6640625" style="302" customWidth="1"/>
    <col min="13572" max="13572" width="20.6640625" style="302" customWidth="1"/>
    <col min="13573" max="13573" width="12.6640625" style="302" customWidth="1"/>
    <col min="13574" max="13574" width="34.109375" style="302" customWidth="1"/>
    <col min="13575" max="13586" width="9.109375" style="302" customWidth="1"/>
    <col min="13587" max="13587" width="8" style="302" customWidth="1"/>
    <col min="13588" max="13593" width="0" style="302" hidden="1" customWidth="1"/>
    <col min="13594" max="13594" width="66.6640625" style="302" customWidth="1"/>
    <col min="13595" max="13595" width="9.109375" style="302" customWidth="1"/>
    <col min="13596" max="13596" width="20" style="302" customWidth="1"/>
    <col min="13597" max="13597" width="13.88671875" style="302" customWidth="1"/>
    <col min="13598" max="13599" width="9.109375" style="302" customWidth="1"/>
    <col min="13600" max="13600" width="13.6640625" style="302" customWidth="1"/>
    <col min="13601" max="13603" width="9.109375" style="302" customWidth="1"/>
    <col min="13604" max="13604" width="10.44140625" style="302" customWidth="1"/>
    <col min="13605" max="13609" width="9.109375" style="302" customWidth="1"/>
    <col min="13610" max="13824" width="9.109375" style="302"/>
    <col min="13825" max="13825" width="10.6640625" style="302" customWidth="1"/>
    <col min="13826" max="13826" width="13.44140625" style="302" customWidth="1"/>
    <col min="13827" max="13827" width="14.6640625" style="302" customWidth="1"/>
    <col min="13828" max="13828" width="20.6640625" style="302" customWidth="1"/>
    <col min="13829" max="13829" width="12.6640625" style="302" customWidth="1"/>
    <col min="13830" max="13830" width="34.109375" style="302" customWidth="1"/>
    <col min="13831" max="13842" width="9.109375" style="302" customWidth="1"/>
    <col min="13843" max="13843" width="8" style="302" customWidth="1"/>
    <col min="13844" max="13849" width="0" style="302" hidden="1" customWidth="1"/>
    <col min="13850" max="13850" width="66.6640625" style="302" customWidth="1"/>
    <col min="13851" max="13851" width="9.109375" style="302" customWidth="1"/>
    <col min="13852" max="13852" width="20" style="302" customWidth="1"/>
    <col min="13853" max="13853" width="13.88671875" style="302" customWidth="1"/>
    <col min="13854" max="13855" width="9.109375" style="302" customWidth="1"/>
    <col min="13856" max="13856" width="13.6640625" style="302" customWidth="1"/>
    <col min="13857" max="13859" width="9.109375" style="302" customWidth="1"/>
    <col min="13860" max="13860" width="10.44140625" style="302" customWidth="1"/>
    <col min="13861" max="13865" width="9.109375" style="302" customWidth="1"/>
    <col min="13866" max="14080" width="9.109375" style="302"/>
    <col min="14081" max="14081" width="10.6640625" style="302" customWidth="1"/>
    <col min="14082" max="14082" width="13.44140625" style="302" customWidth="1"/>
    <col min="14083" max="14083" width="14.6640625" style="302" customWidth="1"/>
    <col min="14084" max="14084" width="20.6640625" style="302" customWidth="1"/>
    <col min="14085" max="14085" width="12.6640625" style="302" customWidth="1"/>
    <col min="14086" max="14086" width="34.109375" style="302" customWidth="1"/>
    <col min="14087" max="14098" width="9.109375" style="302" customWidth="1"/>
    <col min="14099" max="14099" width="8" style="302" customWidth="1"/>
    <col min="14100" max="14105" width="0" style="302" hidden="1" customWidth="1"/>
    <col min="14106" max="14106" width="66.6640625" style="302" customWidth="1"/>
    <col min="14107" max="14107" width="9.109375" style="302" customWidth="1"/>
    <col min="14108" max="14108" width="20" style="302" customWidth="1"/>
    <col min="14109" max="14109" width="13.88671875" style="302" customWidth="1"/>
    <col min="14110" max="14111" width="9.109375" style="302" customWidth="1"/>
    <col min="14112" max="14112" width="13.6640625" style="302" customWidth="1"/>
    <col min="14113" max="14115" width="9.109375" style="302" customWidth="1"/>
    <col min="14116" max="14116" width="10.44140625" style="302" customWidth="1"/>
    <col min="14117" max="14121" width="9.109375" style="302" customWidth="1"/>
    <col min="14122" max="14336" width="9.109375" style="302"/>
    <col min="14337" max="14337" width="10.6640625" style="302" customWidth="1"/>
    <col min="14338" max="14338" width="13.44140625" style="302" customWidth="1"/>
    <col min="14339" max="14339" width="14.6640625" style="302" customWidth="1"/>
    <col min="14340" max="14340" width="20.6640625" style="302" customWidth="1"/>
    <col min="14341" max="14341" width="12.6640625" style="302" customWidth="1"/>
    <col min="14342" max="14342" width="34.109375" style="302" customWidth="1"/>
    <col min="14343" max="14354" width="9.109375" style="302" customWidth="1"/>
    <col min="14355" max="14355" width="8" style="302" customWidth="1"/>
    <col min="14356" max="14361" width="0" style="302" hidden="1" customWidth="1"/>
    <col min="14362" max="14362" width="66.6640625" style="302" customWidth="1"/>
    <col min="14363" max="14363" width="9.109375" style="302" customWidth="1"/>
    <col min="14364" max="14364" width="20" style="302" customWidth="1"/>
    <col min="14365" max="14365" width="13.88671875" style="302" customWidth="1"/>
    <col min="14366" max="14367" width="9.109375" style="302" customWidth="1"/>
    <col min="14368" max="14368" width="13.6640625" style="302" customWidth="1"/>
    <col min="14369" max="14371" width="9.109375" style="302" customWidth="1"/>
    <col min="14372" max="14372" width="10.44140625" style="302" customWidth="1"/>
    <col min="14373" max="14377" width="9.109375" style="302" customWidth="1"/>
    <col min="14378" max="14592" width="9.109375" style="302"/>
    <col min="14593" max="14593" width="10.6640625" style="302" customWidth="1"/>
    <col min="14594" max="14594" width="13.44140625" style="302" customWidth="1"/>
    <col min="14595" max="14595" width="14.6640625" style="302" customWidth="1"/>
    <col min="14596" max="14596" width="20.6640625" style="302" customWidth="1"/>
    <col min="14597" max="14597" width="12.6640625" style="302" customWidth="1"/>
    <col min="14598" max="14598" width="34.109375" style="302" customWidth="1"/>
    <col min="14599" max="14610" width="9.109375" style="302" customWidth="1"/>
    <col min="14611" max="14611" width="8" style="302" customWidth="1"/>
    <col min="14612" max="14617" width="0" style="302" hidden="1" customWidth="1"/>
    <col min="14618" max="14618" width="66.6640625" style="302" customWidth="1"/>
    <col min="14619" max="14619" width="9.109375" style="302" customWidth="1"/>
    <col min="14620" max="14620" width="20" style="302" customWidth="1"/>
    <col min="14621" max="14621" width="13.88671875" style="302" customWidth="1"/>
    <col min="14622" max="14623" width="9.109375" style="302" customWidth="1"/>
    <col min="14624" max="14624" width="13.6640625" style="302" customWidth="1"/>
    <col min="14625" max="14627" width="9.109375" style="302" customWidth="1"/>
    <col min="14628" max="14628" width="10.44140625" style="302" customWidth="1"/>
    <col min="14629" max="14633" width="9.109375" style="302" customWidth="1"/>
    <col min="14634" max="14848" width="9.109375" style="302"/>
    <col min="14849" max="14849" width="10.6640625" style="302" customWidth="1"/>
    <col min="14850" max="14850" width="13.44140625" style="302" customWidth="1"/>
    <col min="14851" max="14851" width="14.6640625" style="302" customWidth="1"/>
    <col min="14852" max="14852" width="20.6640625" style="302" customWidth="1"/>
    <col min="14853" max="14853" width="12.6640625" style="302" customWidth="1"/>
    <col min="14854" max="14854" width="34.109375" style="302" customWidth="1"/>
    <col min="14855" max="14866" width="9.109375" style="302" customWidth="1"/>
    <col min="14867" max="14867" width="8" style="302" customWidth="1"/>
    <col min="14868" max="14873" width="0" style="302" hidden="1" customWidth="1"/>
    <col min="14874" max="14874" width="66.6640625" style="302" customWidth="1"/>
    <col min="14875" max="14875" width="9.109375" style="302" customWidth="1"/>
    <col min="14876" max="14876" width="20" style="302" customWidth="1"/>
    <col min="14877" max="14877" width="13.88671875" style="302" customWidth="1"/>
    <col min="14878" max="14879" width="9.109375" style="302" customWidth="1"/>
    <col min="14880" max="14880" width="13.6640625" style="302" customWidth="1"/>
    <col min="14881" max="14883" width="9.109375" style="302" customWidth="1"/>
    <col min="14884" max="14884" width="10.44140625" style="302" customWidth="1"/>
    <col min="14885" max="14889" width="9.109375" style="302" customWidth="1"/>
    <col min="14890" max="15104" width="9.109375" style="302"/>
    <col min="15105" max="15105" width="10.6640625" style="302" customWidth="1"/>
    <col min="15106" max="15106" width="13.44140625" style="302" customWidth="1"/>
    <col min="15107" max="15107" width="14.6640625" style="302" customWidth="1"/>
    <col min="15108" max="15108" width="20.6640625" style="302" customWidth="1"/>
    <col min="15109" max="15109" width="12.6640625" style="302" customWidth="1"/>
    <col min="15110" max="15110" width="34.109375" style="302" customWidth="1"/>
    <col min="15111" max="15122" width="9.109375" style="302" customWidth="1"/>
    <col min="15123" max="15123" width="8" style="302" customWidth="1"/>
    <col min="15124" max="15129" width="0" style="302" hidden="1" customWidth="1"/>
    <col min="15130" max="15130" width="66.6640625" style="302" customWidth="1"/>
    <col min="15131" max="15131" width="9.109375" style="302" customWidth="1"/>
    <col min="15132" max="15132" width="20" style="302" customWidth="1"/>
    <col min="15133" max="15133" width="13.88671875" style="302" customWidth="1"/>
    <col min="15134" max="15135" width="9.109375" style="302" customWidth="1"/>
    <col min="15136" max="15136" width="13.6640625" style="302" customWidth="1"/>
    <col min="15137" max="15139" width="9.109375" style="302" customWidth="1"/>
    <col min="15140" max="15140" width="10.44140625" style="302" customWidth="1"/>
    <col min="15141" max="15145" width="9.109375" style="302" customWidth="1"/>
    <col min="15146" max="15360" width="9.109375" style="302"/>
    <col min="15361" max="15361" width="10.6640625" style="302" customWidth="1"/>
    <col min="15362" max="15362" width="13.44140625" style="302" customWidth="1"/>
    <col min="15363" max="15363" width="14.6640625" style="302" customWidth="1"/>
    <col min="15364" max="15364" width="20.6640625" style="302" customWidth="1"/>
    <col min="15365" max="15365" width="12.6640625" style="302" customWidth="1"/>
    <col min="15366" max="15366" width="34.109375" style="302" customWidth="1"/>
    <col min="15367" max="15378" width="9.109375" style="302" customWidth="1"/>
    <col min="15379" max="15379" width="8" style="302" customWidth="1"/>
    <col min="15380" max="15385" width="0" style="302" hidden="1" customWidth="1"/>
    <col min="15386" max="15386" width="66.6640625" style="302" customWidth="1"/>
    <col min="15387" max="15387" width="9.109375" style="302" customWidth="1"/>
    <col min="15388" max="15388" width="20" style="302" customWidth="1"/>
    <col min="15389" max="15389" width="13.88671875" style="302" customWidth="1"/>
    <col min="15390" max="15391" width="9.109375" style="302" customWidth="1"/>
    <col min="15392" max="15392" width="13.6640625" style="302" customWidth="1"/>
    <col min="15393" max="15395" width="9.109375" style="302" customWidth="1"/>
    <col min="15396" max="15396" width="10.44140625" style="302" customWidth="1"/>
    <col min="15397" max="15401" width="9.109375" style="302" customWidth="1"/>
    <col min="15402" max="15616" width="9.109375" style="302"/>
    <col min="15617" max="15617" width="10.6640625" style="302" customWidth="1"/>
    <col min="15618" max="15618" width="13.44140625" style="302" customWidth="1"/>
    <col min="15619" max="15619" width="14.6640625" style="302" customWidth="1"/>
    <col min="15620" max="15620" width="20.6640625" style="302" customWidth="1"/>
    <col min="15621" max="15621" width="12.6640625" style="302" customWidth="1"/>
    <col min="15622" max="15622" width="34.109375" style="302" customWidth="1"/>
    <col min="15623" max="15634" width="9.109375" style="302" customWidth="1"/>
    <col min="15635" max="15635" width="8" style="302" customWidth="1"/>
    <col min="15636" max="15641" width="0" style="302" hidden="1" customWidth="1"/>
    <col min="15642" max="15642" width="66.6640625" style="302" customWidth="1"/>
    <col min="15643" max="15643" width="9.109375" style="302" customWidth="1"/>
    <col min="15644" max="15644" width="20" style="302" customWidth="1"/>
    <col min="15645" max="15645" width="13.88671875" style="302" customWidth="1"/>
    <col min="15646" max="15647" width="9.109375" style="302" customWidth="1"/>
    <col min="15648" max="15648" width="13.6640625" style="302" customWidth="1"/>
    <col min="15649" max="15651" width="9.109375" style="302" customWidth="1"/>
    <col min="15652" max="15652" width="10.44140625" style="302" customWidth="1"/>
    <col min="15653" max="15657" width="9.109375" style="302" customWidth="1"/>
    <col min="15658" max="15872" width="9.109375" style="302"/>
    <col min="15873" max="15873" width="10.6640625" style="302" customWidth="1"/>
    <col min="15874" max="15874" width="13.44140625" style="302" customWidth="1"/>
    <col min="15875" max="15875" width="14.6640625" style="302" customWidth="1"/>
    <col min="15876" max="15876" width="20.6640625" style="302" customWidth="1"/>
    <col min="15877" max="15877" width="12.6640625" style="302" customWidth="1"/>
    <col min="15878" max="15878" width="34.109375" style="302" customWidth="1"/>
    <col min="15879" max="15890" width="9.109375" style="302" customWidth="1"/>
    <col min="15891" max="15891" width="8" style="302" customWidth="1"/>
    <col min="15892" max="15897" width="0" style="302" hidden="1" customWidth="1"/>
    <col min="15898" max="15898" width="66.6640625" style="302" customWidth="1"/>
    <col min="15899" max="15899" width="9.109375" style="302" customWidth="1"/>
    <col min="15900" max="15900" width="20" style="302" customWidth="1"/>
    <col min="15901" max="15901" width="13.88671875" style="302" customWidth="1"/>
    <col min="15902" max="15903" width="9.109375" style="302" customWidth="1"/>
    <col min="15904" max="15904" width="13.6640625" style="302" customWidth="1"/>
    <col min="15905" max="15907" width="9.109375" style="302" customWidth="1"/>
    <col min="15908" max="15908" width="10.44140625" style="302" customWidth="1"/>
    <col min="15909" max="15913" width="9.109375" style="302" customWidth="1"/>
    <col min="15914" max="16128" width="9.109375" style="302"/>
    <col min="16129" max="16129" width="10.6640625" style="302" customWidth="1"/>
    <col min="16130" max="16130" width="13.44140625" style="302" customWidth="1"/>
    <col min="16131" max="16131" width="14.6640625" style="302" customWidth="1"/>
    <col min="16132" max="16132" width="20.6640625" style="302" customWidth="1"/>
    <col min="16133" max="16133" width="12.6640625" style="302" customWidth="1"/>
    <col min="16134" max="16134" width="34.109375" style="302" customWidth="1"/>
    <col min="16135" max="16146" width="9.109375" style="302" customWidth="1"/>
    <col min="16147" max="16147" width="8" style="302" customWidth="1"/>
    <col min="16148" max="16153" width="0" style="302" hidden="1" customWidth="1"/>
    <col min="16154" max="16154" width="66.6640625" style="302" customWidth="1"/>
    <col min="16155" max="16155" width="9.109375" style="302" customWidth="1"/>
    <col min="16156" max="16156" width="20" style="302" customWidth="1"/>
    <col min="16157" max="16157" width="13.88671875" style="302" customWidth="1"/>
    <col min="16158" max="16159" width="9.109375" style="302" customWidth="1"/>
    <col min="16160" max="16160" width="13.6640625" style="302" customWidth="1"/>
    <col min="16161" max="16163" width="9.109375" style="302" customWidth="1"/>
    <col min="16164" max="16164" width="10.44140625" style="302" customWidth="1"/>
    <col min="16165" max="16169" width="9.109375" style="302" customWidth="1"/>
    <col min="16170" max="16384" width="9.109375" style="302"/>
  </cols>
  <sheetData>
    <row r="1" spans="1:36" ht="17.399999999999999">
      <c r="A1" s="298" t="str">
        <f>Cover!B3</f>
        <v>Specification No.: CC-CS/93-NER/SS-4007/3/G2</v>
      </c>
      <c r="B1" s="298"/>
      <c r="C1" s="299"/>
      <c r="D1" s="299"/>
      <c r="E1" s="299"/>
      <c r="F1" s="300" t="s">
        <v>197</v>
      </c>
      <c r="Z1" s="303" t="str">
        <f>'[1]Names of Bidder'!D6</f>
        <v>Sole Bidder</v>
      </c>
      <c r="AE1" s="305">
        <v>1</v>
      </c>
      <c r="AF1" s="305" t="s">
        <v>198</v>
      </c>
      <c r="AI1" s="305">
        <v>1</v>
      </c>
      <c r="AJ1" s="304" t="s">
        <v>199</v>
      </c>
    </row>
    <row r="2" spans="1:36">
      <c r="B2" s="301"/>
      <c r="Z2" s="303">
        <f>'[1]Names of Bidder'!AA6</f>
        <v>0</v>
      </c>
      <c r="AE2" s="305">
        <v>2</v>
      </c>
      <c r="AF2" s="305" t="s">
        <v>200</v>
      </c>
      <c r="AI2" s="305">
        <v>2</v>
      </c>
      <c r="AJ2" s="304" t="s">
        <v>201</v>
      </c>
    </row>
    <row r="3" spans="1:36">
      <c r="A3" s="1059" t="s">
        <v>202</v>
      </c>
      <c r="B3" s="1059"/>
      <c r="C3" s="1059"/>
      <c r="D3" s="1059"/>
      <c r="E3" s="1059"/>
      <c r="F3" s="1059"/>
      <c r="AE3" s="305">
        <v>3</v>
      </c>
      <c r="AF3" s="305" t="s">
        <v>203</v>
      </c>
      <c r="AI3" s="305">
        <v>3</v>
      </c>
      <c r="AJ3" s="304" t="s">
        <v>204</v>
      </c>
    </row>
    <row r="4" spans="1:36">
      <c r="A4" s="306"/>
      <c r="B4" s="306"/>
      <c r="C4" s="306"/>
      <c r="D4" s="306"/>
      <c r="E4" s="306"/>
      <c r="F4" s="306"/>
      <c r="AE4" s="305">
        <v>4</v>
      </c>
      <c r="AF4" s="305" t="s">
        <v>205</v>
      </c>
      <c r="AI4" s="305">
        <v>4</v>
      </c>
      <c r="AJ4" s="304" t="s">
        <v>206</v>
      </c>
    </row>
    <row r="5" spans="1:36">
      <c r="A5" s="307" t="s">
        <v>207</v>
      </c>
      <c r="C5" s="1060"/>
      <c r="D5" s="1060"/>
      <c r="E5" s="1060"/>
      <c r="F5" s="1060"/>
      <c r="AE5" s="305">
        <v>5</v>
      </c>
      <c r="AF5" s="305" t="s">
        <v>205</v>
      </c>
      <c r="AI5" s="305">
        <v>5</v>
      </c>
      <c r="AJ5" s="304" t="s">
        <v>208</v>
      </c>
    </row>
    <row r="6" spans="1:36">
      <c r="A6" s="307" t="s">
        <v>209</v>
      </c>
      <c r="B6" s="662" t="str">
        <f>B42</f>
        <v>--</v>
      </c>
      <c r="C6" s="311"/>
      <c r="AE6" s="305">
        <v>6</v>
      </c>
      <c r="AF6" s="305" t="s">
        <v>205</v>
      </c>
      <c r="AG6" s="308" t="e">
        <f>DAY(B6)</f>
        <v>#VALUE!</v>
      </c>
      <c r="AI6" s="305">
        <v>6</v>
      </c>
      <c r="AJ6" s="304" t="s">
        <v>210</v>
      </c>
    </row>
    <row r="7" spans="1:36">
      <c r="A7" s="307"/>
      <c r="B7" s="309"/>
      <c r="C7" s="309"/>
      <c r="AE7" s="305">
        <v>7</v>
      </c>
      <c r="AF7" s="305" t="s">
        <v>205</v>
      </c>
      <c r="AG7" s="308" t="e">
        <f>MONTH(B6)</f>
        <v>#VALUE!</v>
      </c>
      <c r="AI7" s="305">
        <v>7</v>
      </c>
      <c r="AJ7" s="304" t="s">
        <v>211</v>
      </c>
    </row>
    <row r="8" spans="1:36">
      <c r="A8" s="310" t="s">
        <v>1</v>
      </c>
      <c r="B8" s="311"/>
      <c r="F8" s="312"/>
      <c r="AE8" s="305">
        <v>8</v>
      </c>
      <c r="AF8" s="305" t="s">
        <v>205</v>
      </c>
      <c r="AG8" s="308" t="e">
        <f>LOOKUP(AG7,AI1:AI12,AJ1:AJ12)</f>
        <v>#VALUE!</v>
      </c>
      <c r="AI8" s="305">
        <v>8</v>
      </c>
      <c r="AJ8" s="304" t="s">
        <v>212</v>
      </c>
    </row>
    <row r="9" spans="1:36">
      <c r="A9" s="313"/>
      <c r="B9" s="313"/>
      <c r="F9" s="312"/>
      <c r="AE9" s="305">
        <v>9</v>
      </c>
      <c r="AF9" s="305" t="s">
        <v>205</v>
      </c>
      <c r="AG9" s="308" t="e">
        <f>YEAR(B6)</f>
        <v>#VALUE!</v>
      </c>
      <c r="AI9" s="305">
        <v>9</v>
      </c>
      <c r="AJ9" s="304" t="s">
        <v>213</v>
      </c>
    </row>
    <row r="10" spans="1:36">
      <c r="A10" s="313" t="str">
        <f>'Sch-1'!L8</f>
        <v>Power Grid Corporation of India Ltd.,</v>
      </c>
      <c r="B10" s="313"/>
      <c r="F10" s="312"/>
      <c r="AE10" s="305">
        <v>10</v>
      </c>
      <c r="AF10" s="305" t="s">
        <v>205</v>
      </c>
      <c r="AI10" s="305">
        <v>10</v>
      </c>
      <c r="AJ10" s="304" t="s">
        <v>214</v>
      </c>
    </row>
    <row r="11" spans="1:36">
      <c r="A11" s="313" t="str">
        <f>'Sch-1'!L9</f>
        <v>"Saudamini", Plot No.-2</v>
      </c>
      <c r="B11" s="313"/>
      <c r="F11" s="312"/>
      <c r="AE11" s="305">
        <v>11</v>
      </c>
      <c r="AF11" s="305" t="s">
        <v>205</v>
      </c>
      <c r="AI11" s="305">
        <v>11</v>
      </c>
      <c r="AJ11" s="304" t="s">
        <v>215</v>
      </c>
    </row>
    <row r="12" spans="1:36">
      <c r="A12" s="313" t="str">
        <f>'Sch-1'!L10</f>
        <v xml:space="preserve">Sector-29, </v>
      </c>
      <c r="B12" s="313"/>
      <c r="F12" s="312"/>
      <c r="AE12" s="305">
        <v>12</v>
      </c>
      <c r="AF12" s="305" t="s">
        <v>205</v>
      </c>
      <c r="AI12" s="305">
        <v>12</v>
      </c>
      <c r="AJ12" s="304" t="s">
        <v>216</v>
      </c>
    </row>
    <row r="13" spans="1:36">
      <c r="A13" s="313" t="str">
        <f>'Sch-1'!L11</f>
        <v>Gurgaon (Haryana) - 122001</v>
      </c>
      <c r="B13" s="313"/>
      <c r="F13" s="312"/>
      <c r="AE13" s="305">
        <v>13</v>
      </c>
      <c r="AF13" s="305" t="s">
        <v>205</v>
      </c>
    </row>
    <row r="14" spans="1:36" ht="22.5" customHeight="1">
      <c r="A14" s="307"/>
      <c r="F14" s="312"/>
      <c r="AE14" s="305">
        <v>14</v>
      </c>
      <c r="AF14" s="305" t="s">
        <v>205</v>
      </c>
    </row>
    <row r="15" spans="1:36" ht="96" customHeight="1">
      <c r="A15" s="314" t="s">
        <v>217</v>
      </c>
      <c r="B15" s="315"/>
      <c r="C15" s="1061"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D15" s="1061"/>
      <c r="E15" s="1061"/>
      <c r="F15" s="1061"/>
      <c r="AE15" s="305">
        <v>15</v>
      </c>
      <c r="AF15" s="305" t="s">
        <v>205</v>
      </c>
    </row>
    <row r="16" spans="1:36" ht="27.75" customHeight="1">
      <c r="A16" s="301" t="s">
        <v>218</v>
      </c>
      <c r="B16" s="301"/>
      <c r="C16" s="312"/>
      <c r="D16" s="312"/>
      <c r="E16" s="312"/>
      <c r="F16" s="312"/>
      <c r="AE16" s="305">
        <v>16</v>
      </c>
      <c r="AF16" s="305" t="s">
        <v>205</v>
      </c>
    </row>
    <row r="17" spans="1:41" ht="123" customHeight="1">
      <c r="A17" s="315">
        <v>1</v>
      </c>
      <c r="B17" s="106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62"/>
      <c r="D17" s="1062"/>
      <c r="E17" s="1062"/>
      <c r="F17" s="1062"/>
      <c r="Z17" s="316" t="s">
        <v>219</v>
      </c>
      <c r="AA17" s="317" t="s">
        <v>329</v>
      </c>
      <c r="AB17" s="318">
        <f>'Sch-6 After Discount'!D28</f>
        <v>0</v>
      </c>
      <c r="AC17" s="319" t="str">
        <f>" (" &amp; 'N to W'!A4 &amp; ")"</f>
        <v xml:space="preserve"> (Rs. Zero Only )</v>
      </c>
      <c r="AE17" s="305">
        <v>17</v>
      </c>
      <c r="AF17" s="305" t="s">
        <v>205</v>
      </c>
    </row>
    <row r="18" spans="1:41" ht="39" customHeight="1">
      <c r="B18" s="1058" t="s">
        <v>220</v>
      </c>
      <c r="C18" s="1058"/>
      <c r="D18" s="1058"/>
      <c r="E18" s="1058"/>
      <c r="F18" s="1058"/>
      <c r="AE18" s="305">
        <v>18</v>
      </c>
      <c r="AF18" s="305" t="s">
        <v>205</v>
      </c>
    </row>
    <row r="19" spans="1:41" s="301" customFormat="1" ht="27.75" customHeight="1">
      <c r="A19" s="320">
        <v>2</v>
      </c>
      <c r="B19" s="1063" t="s">
        <v>221</v>
      </c>
      <c r="C19" s="1063"/>
      <c r="D19" s="1063"/>
      <c r="E19" s="1063"/>
      <c r="F19" s="1063"/>
      <c r="Z19" s="321"/>
      <c r="AA19" s="321"/>
      <c r="AB19" s="321"/>
      <c r="AC19" s="321"/>
      <c r="AD19" s="322"/>
      <c r="AE19" s="305">
        <v>19</v>
      </c>
      <c r="AF19" s="305" t="s">
        <v>205</v>
      </c>
      <c r="AG19" s="322"/>
      <c r="AH19" s="322"/>
      <c r="AI19" s="322"/>
      <c r="AJ19" s="322"/>
      <c r="AK19" s="322"/>
      <c r="AL19" s="322"/>
      <c r="AM19" s="322"/>
      <c r="AN19" s="322"/>
      <c r="AO19" s="322"/>
    </row>
    <row r="20" spans="1:41" ht="39.75" customHeight="1">
      <c r="A20" s="315">
        <v>2.1</v>
      </c>
      <c r="B20" s="1062" t="s">
        <v>222</v>
      </c>
      <c r="C20" s="1062"/>
      <c r="D20" s="1062"/>
      <c r="E20" s="1062"/>
      <c r="F20" s="1062"/>
      <c r="AE20" s="305">
        <v>20</v>
      </c>
      <c r="AF20" s="305" t="s">
        <v>205</v>
      </c>
    </row>
    <row r="21" spans="1:41" ht="36.75" customHeight="1">
      <c r="B21" s="1064" t="s">
        <v>223</v>
      </c>
      <c r="C21" s="1064"/>
      <c r="D21" s="1062" t="s">
        <v>224</v>
      </c>
      <c r="E21" s="1062"/>
      <c r="F21" s="1062"/>
      <c r="AE21" s="305">
        <v>21</v>
      </c>
      <c r="AF21" s="305" t="s">
        <v>198</v>
      </c>
    </row>
    <row r="22" spans="1:41" ht="33" customHeight="1">
      <c r="B22" s="1064" t="s">
        <v>225</v>
      </c>
      <c r="C22" s="1064"/>
      <c r="D22" s="314" t="s">
        <v>327</v>
      </c>
      <c r="E22" s="314"/>
      <c r="F22" s="314"/>
      <c r="AE22" s="305">
        <v>22</v>
      </c>
      <c r="AF22" s="305" t="s">
        <v>205</v>
      </c>
    </row>
    <row r="23" spans="1:41" ht="27.9" customHeight="1">
      <c r="B23" s="1064" t="s">
        <v>226</v>
      </c>
      <c r="C23" s="1064"/>
      <c r="D23" s="314" t="s">
        <v>227</v>
      </c>
      <c r="E23" s="314"/>
      <c r="F23" s="314"/>
      <c r="H23" s="323" t="str">
        <f>'[1]Names of Bidder'!D6</f>
        <v>Sole Bidder</v>
      </c>
      <c r="AE23" s="305">
        <v>23</v>
      </c>
      <c r="AF23" s="305" t="s">
        <v>205</v>
      </c>
    </row>
    <row r="24" spans="1:41" ht="27.9" customHeight="1">
      <c r="B24" s="1064" t="s">
        <v>228</v>
      </c>
      <c r="C24" s="1064"/>
      <c r="D24" s="314" t="s">
        <v>229</v>
      </c>
      <c r="E24" s="314"/>
      <c r="F24" s="314"/>
      <c r="AE24" s="305">
        <v>24</v>
      </c>
      <c r="AF24" s="305" t="s">
        <v>205</v>
      </c>
    </row>
    <row r="25" spans="1:41" ht="27.9" customHeight="1">
      <c r="B25" s="1064" t="s">
        <v>230</v>
      </c>
      <c r="C25" s="1064"/>
      <c r="D25" s="314" t="s">
        <v>328</v>
      </c>
      <c r="E25" s="314"/>
      <c r="F25" s="314"/>
      <c r="AE25" s="305">
        <v>25</v>
      </c>
      <c r="AF25" s="305" t="s">
        <v>205</v>
      </c>
    </row>
    <row r="26" spans="1:41" ht="27.9" customHeight="1">
      <c r="B26" s="1064" t="s">
        <v>231</v>
      </c>
      <c r="C26" s="1064"/>
      <c r="D26" s="314" t="s">
        <v>330</v>
      </c>
      <c r="E26" s="314"/>
      <c r="F26" s="314"/>
      <c r="AE26" s="305">
        <v>26</v>
      </c>
      <c r="AF26" s="305" t="s">
        <v>205</v>
      </c>
    </row>
    <row r="27" spans="1:41" ht="27.9" customHeight="1">
      <c r="B27" s="1064" t="s">
        <v>39</v>
      </c>
      <c r="C27" s="1064"/>
      <c r="D27" s="314" t="s">
        <v>232</v>
      </c>
      <c r="E27" s="314"/>
      <c r="F27" s="314"/>
      <c r="AE27" s="305">
        <v>27</v>
      </c>
      <c r="AF27" s="305" t="s">
        <v>205</v>
      </c>
    </row>
    <row r="28" spans="1:41" ht="93" customHeight="1">
      <c r="A28" s="324">
        <v>2.2000000000000002</v>
      </c>
      <c r="B28" s="1062" t="s">
        <v>233</v>
      </c>
      <c r="C28" s="1062"/>
      <c r="D28" s="1062"/>
      <c r="E28" s="1062"/>
      <c r="F28" s="1062"/>
      <c r="AE28" s="305">
        <v>28</v>
      </c>
      <c r="AF28" s="305" t="s">
        <v>205</v>
      </c>
    </row>
    <row r="29" spans="1:41" ht="62.25" customHeight="1">
      <c r="A29" s="324">
        <v>2.2999999999999998</v>
      </c>
      <c r="B29" s="1062" t="s">
        <v>234</v>
      </c>
      <c r="C29" s="1062"/>
      <c r="D29" s="1062"/>
      <c r="E29" s="1062"/>
      <c r="F29" s="1062"/>
      <c r="AE29" s="305">
        <v>29</v>
      </c>
      <c r="AF29" s="305" t="s">
        <v>205</v>
      </c>
    </row>
    <row r="30" spans="1:41" ht="143.25" customHeight="1">
      <c r="A30" s="324">
        <v>2.4</v>
      </c>
      <c r="B30" s="1062" t="s">
        <v>235</v>
      </c>
      <c r="C30" s="1062"/>
      <c r="D30" s="1062"/>
      <c r="E30" s="1062"/>
      <c r="F30" s="1062"/>
      <c r="AE30" s="305">
        <v>30</v>
      </c>
      <c r="AF30" s="305" t="s">
        <v>205</v>
      </c>
    </row>
    <row r="31" spans="1:41" ht="79.5" customHeight="1">
      <c r="A31" s="324">
        <v>2.5</v>
      </c>
      <c r="B31" s="1062" t="s">
        <v>236</v>
      </c>
      <c r="C31" s="1062"/>
      <c r="D31" s="1062"/>
      <c r="E31" s="1062"/>
      <c r="F31" s="1062"/>
      <c r="AE31" s="305">
        <v>31</v>
      </c>
      <c r="AF31" s="305" t="s">
        <v>198</v>
      </c>
    </row>
    <row r="32" spans="1:41" ht="80.25" customHeight="1">
      <c r="A32" s="315">
        <v>3</v>
      </c>
      <c r="B32" s="1062" t="s">
        <v>237</v>
      </c>
      <c r="C32" s="1062"/>
      <c r="D32" s="1062"/>
      <c r="E32" s="1062"/>
      <c r="F32" s="1062"/>
    </row>
    <row r="33" spans="1:41" ht="65.25" customHeight="1">
      <c r="A33" s="315">
        <v>3.1</v>
      </c>
      <c r="B33" s="1069" t="s">
        <v>331</v>
      </c>
      <c r="C33" s="1069"/>
      <c r="D33" s="1069"/>
      <c r="E33" s="1069"/>
      <c r="F33" s="1069"/>
    </row>
    <row r="34" spans="1:41" ht="109.5" customHeight="1">
      <c r="A34" s="324">
        <v>3.2</v>
      </c>
      <c r="B34" s="1062" t="s">
        <v>332</v>
      </c>
      <c r="C34" s="1062"/>
      <c r="D34" s="1062"/>
      <c r="E34" s="1062"/>
      <c r="F34" s="1062"/>
    </row>
    <row r="35" spans="1:41" ht="59.25" customHeight="1">
      <c r="A35" s="324">
        <v>3.4</v>
      </c>
      <c r="B35" s="1062" t="s">
        <v>333</v>
      </c>
      <c r="C35" s="1062"/>
      <c r="D35" s="1062"/>
      <c r="E35" s="1062"/>
      <c r="F35" s="1062"/>
    </row>
    <row r="36" spans="1:41" ht="69.75" customHeight="1">
      <c r="A36" s="315">
        <v>4</v>
      </c>
      <c r="B36" s="1062" t="s">
        <v>238</v>
      </c>
      <c r="C36" s="1062"/>
      <c r="D36" s="1062"/>
      <c r="E36" s="1062"/>
      <c r="F36" s="1062"/>
      <c r="G36" s="301">
        <f>'Names of Bidder'!I6</f>
        <v>2</v>
      </c>
    </row>
    <row r="37" spans="1:41" ht="93" customHeight="1">
      <c r="A37" s="315">
        <v>5</v>
      </c>
      <c r="B37" s="1062" t="s">
        <v>239</v>
      </c>
      <c r="C37" s="1062"/>
      <c r="D37" s="1062"/>
      <c r="E37" s="1062"/>
      <c r="F37" s="1062"/>
    </row>
    <row r="38" spans="1:41" ht="30" customHeight="1">
      <c r="B38" s="325" t="s">
        <v>169</v>
      </c>
      <c r="C38" s="326"/>
      <c r="D38" s="327"/>
      <c r="E38" s="327"/>
      <c r="F38" s="327"/>
    </row>
    <row r="39" spans="1:41" ht="30" customHeight="1">
      <c r="B39" s="328"/>
      <c r="C39" s="327"/>
      <c r="D39" s="327"/>
      <c r="E39" s="325"/>
      <c r="F39" s="329" t="s">
        <v>170</v>
      </c>
    </row>
    <row r="40" spans="1:41" ht="30" customHeight="1">
      <c r="B40" s="328"/>
      <c r="C40" s="327"/>
      <c r="D40" s="325"/>
      <c r="E40" s="325"/>
      <c r="F40" s="329" t="str">
        <f>"For and on behalf of " &amp; '[1]Sch-1'!B8</f>
        <v>For and on behalf of test</v>
      </c>
    </row>
    <row r="41" spans="1:41" ht="30" customHeight="1">
      <c r="A41" s="302"/>
      <c r="B41" s="302"/>
      <c r="C41" s="330"/>
      <c r="D41" s="302"/>
      <c r="E41" s="331" t="s">
        <v>240</v>
      </c>
      <c r="F41" s="307"/>
    </row>
    <row r="42" spans="1:41" ht="30" customHeight="1">
      <c r="A42" s="332" t="s">
        <v>171</v>
      </c>
      <c r="B42" s="1068" t="str">
        <f>Discount!C41</f>
        <v>--</v>
      </c>
      <c r="C42" s="1068"/>
      <c r="D42" s="302"/>
      <c r="E42" s="331" t="s">
        <v>172</v>
      </c>
      <c r="F42" s="333">
        <f>Discount!F41</f>
        <v>0</v>
      </c>
    </row>
    <row r="43" spans="1:41" ht="30" customHeight="1">
      <c r="A43" s="332" t="s">
        <v>173</v>
      </c>
      <c r="B43" s="333">
        <f>Discount!C42</f>
        <v>0</v>
      </c>
      <c r="C43" s="334"/>
      <c r="D43" s="302"/>
      <c r="E43" s="331" t="s">
        <v>174</v>
      </c>
      <c r="F43" s="333">
        <f>Discount!F42</f>
        <v>0</v>
      </c>
    </row>
    <row r="44" spans="1:41" ht="30" customHeight="1">
      <c r="B44" s="301"/>
      <c r="D44" s="302"/>
      <c r="E44" s="331" t="s">
        <v>241</v>
      </c>
    </row>
    <row r="45" spans="1:41" s="301" customFormat="1" ht="33" customHeight="1">
      <c r="A45" s="336" t="s">
        <v>242</v>
      </c>
      <c r="B45" s="337"/>
      <c r="C45" s="338"/>
      <c r="D45" s="335"/>
      <c r="E45" s="339"/>
      <c r="F45" s="335"/>
      <c r="H45" s="307"/>
      <c r="Z45" s="321"/>
      <c r="AA45" s="321"/>
      <c r="AB45" s="321"/>
      <c r="AC45" s="321"/>
      <c r="AD45" s="322"/>
      <c r="AE45" s="305"/>
      <c r="AF45" s="305"/>
      <c r="AG45" s="322"/>
      <c r="AH45" s="322"/>
      <c r="AI45" s="322"/>
      <c r="AJ45" s="322"/>
      <c r="AK45" s="322"/>
      <c r="AL45" s="322"/>
      <c r="AM45" s="322"/>
      <c r="AN45" s="322"/>
      <c r="AO45" s="322"/>
    </row>
    <row r="46" spans="1:41" s="301" customFormat="1" ht="33" customHeight="1">
      <c r="A46" s="1065" t="s">
        <v>243</v>
      </c>
      <c r="B46" s="1065"/>
      <c r="C46" s="1065"/>
      <c r="D46" s="1066"/>
      <c r="E46" s="1067"/>
      <c r="F46" s="1067"/>
      <c r="H46" s="307"/>
      <c r="Z46" s="321"/>
      <c r="AA46" s="321"/>
      <c r="AB46" s="321"/>
      <c r="AC46" s="321"/>
      <c r="AD46" s="322"/>
      <c r="AE46" s="305"/>
      <c r="AF46" s="305"/>
      <c r="AG46" s="322"/>
      <c r="AH46" s="322"/>
      <c r="AI46" s="322"/>
      <c r="AJ46" s="322"/>
      <c r="AK46" s="322"/>
      <c r="AL46" s="322"/>
      <c r="AM46" s="322"/>
      <c r="AN46" s="322"/>
      <c r="AO46" s="322"/>
    </row>
    <row r="47" spans="1:41" s="301" customFormat="1" ht="33" customHeight="1">
      <c r="A47" s="1070"/>
      <c r="B47" s="1070"/>
      <c r="C47" s="1070"/>
      <c r="D47" s="340"/>
      <c r="E47" s="340"/>
      <c r="F47" s="340"/>
      <c r="H47" s="307"/>
      <c r="Z47" s="321"/>
      <c r="AA47" s="321"/>
      <c r="AB47" s="321"/>
      <c r="AC47" s="321"/>
      <c r="AD47" s="322"/>
      <c r="AE47" s="305"/>
      <c r="AF47" s="305"/>
      <c r="AG47" s="322"/>
      <c r="AH47" s="322"/>
      <c r="AI47" s="322"/>
      <c r="AJ47" s="322"/>
      <c r="AK47" s="322"/>
      <c r="AL47" s="322"/>
      <c r="AM47" s="322"/>
      <c r="AN47" s="322"/>
      <c r="AO47" s="322"/>
    </row>
    <row r="48" spans="1:41" s="301" customFormat="1" ht="33" customHeight="1">
      <c r="A48" s="1071"/>
      <c r="B48" s="1071"/>
      <c r="C48" s="1071"/>
      <c r="D48" s="340"/>
      <c r="E48" s="340"/>
      <c r="F48" s="340"/>
      <c r="H48" s="307"/>
      <c r="Z48" s="321"/>
      <c r="AA48" s="321"/>
      <c r="AB48" s="321"/>
      <c r="AC48" s="321"/>
      <c r="AD48" s="322"/>
      <c r="AE48" s="305"/>
      <c r="AF48" s="305"/>
      <c r="AG48" s="322"/>
      <c r="AH48" s="322"/>
      <c r="AI48" s="322"/>
      <c r="AJ48" s="322"/>
      <c r="AK48" s="322"/>
      <c r="AL48" s="322"/>
      <c r="AM48" s="322"/>
      <c r="AN48" s="322"/>
      <c r="AO48" s="322"/>
    </row>
    <row r="49" spans="1:41" s="301" customFormat="1" ht="33" customHeight="1">
      <c r="A49" s="1072" t="s">
        <v>244</v>
      </c>
      <c r="B49" s="1072"/>
      <c r="C49" s="1072"/>
      <c r="D49" s="1066"/>
      <c r="E49" s="1067"/>
      <c r="F49" s="1067"/>
      <c r="H49" s="307"/>
      <c r="Z49" s="321"/>
      <c r="AA49" s="321"/>
      <c r="AB49" s="321"/>
      <c r="AC49" s="321"/>
      <c r="AD49" s="322"/>
      <c r="AE49" s="305"/>
      <c r="AF49" s="305"/>
      <c r="AG49" s="322"/>
      <c r="AH49" s="322"/>
      <c r="AI49" s="322"/>
      <c r="AJ49" s="322"/>
      <c r="AK49" s="322"/>
      <c r="AL49" s="322"/>
      <c r="AM49" s="322"/>
      <c r="AN49" s="322"/>
      <c r="AO49" s="322"/>
    </row>
    <row r="50" spans="1:41" s="301" customFormat="1" ht="33" customHeight="1">
      <c r="A50" s="1072" t="s">
        <v>245</v>
      </c>
      <c r="B50" s="1072"/>
      <c r="C50" s="1072"/>
      <c r="D50" s="1066"/>
      <c r="E50" s="1067"/>
      <c r="F50" s="1067"/>
      <c r="H50" s="307"/>
      <c r="Z50" s="321"/>
      <c r="AA50" s="321"/>
      <c r="AB50" s="321"/>
      <c r="AC50" s="321"/>
      <c r="AD50" s="322"/>
      <c r="AE50" s="305"/>
      <c r="AF50" s="305"/>
      <c r="AG50" s="322"/>
      <c r="AH50" s="322"/>
      <c r="AI50" s="322"/>
      <c r="AJ50" s="322"/>
      <c r="AK50" s="322"/>
      <c r="AL50" s="322"/>
      <c r="AM50" s="322"/>
      <c r="AN50" s="322"/>
      <c r="AO50" s="322"/>
    </row>
    <row r="51" spans="1:41" s="301" customFormat="1" ht="33" customHeight="1">
      <c r="A51" s="1072" t="s">
        <v>246</v>
      </c>
      <c r="B51" s="1072"/>
      <c r="C51" s="1072"/>
      <c r="D51" s="1066"/>
      <c r="E51" s="1067"/>
      <c r="F51" s="1067"/>
      <c r="H51" s="307"/>
      <c r="Z51" s="321"/>
      <c r="AA51" s="321"/>
      <c r="AB51" s="321"/>
      <c r="AC51" s="321"/>
      <c r="AD51" s="322"/>
      <c r="AE51" s="305"/>
      <c r="AF51" s="305"/>
      <c r="AG51" s="322"/>
      <c r="AH51" s="322"/>
      <c r="AI51" s="322"/>
      <c r="AJ51" s="322"/>
      <c r="AK51" s="322"/>
      <c r="AL51" s="322"/>
      <c r="AM51" s="322"/>
      <c r="AN51" s="322"/>
      <c r="AO51" s="322"/>
    </row>
    <row r="52" spans="1:41" s="301" customFormat="1" ht="33" customHeight="1">
      <c r="A52" s="1065" t="s">
        <v>247</v>
      </c>
      <c r="B52" s="1065"/>
      <c r="C52" s="1065"/>
      <c r="D52" s="1066"/>
      <c r="E52" s="1067"/>
      <c r="F52" s="1067"/>
      <c r="H52" s="307"/>
      <c r="Z52" s="321"/>
      <c r="AA52" s="321"/>
      <c r="AB52" s="321"/>
      <c r="AC52" s="321"/>
      <c r="AD52" s="322"/>
      <c r="AE52" s="305"/>
      <c r="AF52" s="305"/>
      <c r="AG52" s="322"/>
      <c r="AH52" s="322"/>
      <c r="AI52" s="322"/>
      <c r="AJ52" s="322"/>
      <c r="AK52" s="322"/>
      <c r="AL52" s="322"/>
      <c r="AM52" s="322"/>
      <c r="AN52" s="322"/>
      <c r="AO52" s="322"/>
    </row>
    <row r="53" spans="1:41" s="301" customFormat="1" ht="33" customHeight="1">
      <c r="A53" s="1070"/>
      <c r="B53" s="1070"/>
      <c r="C53" s="1070"/>
      <c r="D53" s="340"/>
      <c r="E53" s="340"/>
      <c r="F53" s="340"/>
      <c r="H53" s="307"/>
      <c r="Z53" s="321"/>
      <c r="AA53" s="321"/>
      <c r="AB53" s="321"/>
      <c r="AC53" s="321"/>
      <c r="AD53" s="322"/>
      <c r="AE53" s="305"/>
      <c r="AF53" s="305"/>
      <c r="AG53" s="322"/>
      <c r="AH53" s="322"/>
      <c r="AI53" s="322"/>
      <c r="AJ53" s="322"/>
      <c r="AK53" s="322"/>
      <c r="AL53" s="322"/>
      <c r="AM53" s="322"/>
      <c r="AN53" s="322"/>
      <c r="AO53" s="322"/>
    </row>
    <row r="54" spans="1:41" s="301" customFormat="1" ht="33" customHeight="1">
      <c r="A54" s="1071"/>
      <c r="B54" s="1071"/>
      <c r="C54" s="1071"/>
      <c r="D54" s="340"/>
      <c r="E54" s="340"/>
      <c r="F54" s="340"/>
      <c r="H54" s="307"/>
      <c r="Z54" s="321"/>
      <c r="AA54" s="321"/>
      <c r="AB54" s="321"/>
      <c r="AC54" s="321"/>
      <c r="AD54" s="322"/>
      <c r="AE54" s="305"/>
      <c r="AF54" s="305"/>
      <c r="AG54" s="322"/>
      <c r="AH54" s="322"/>
      <c r="AI54" s="322"/>
      <c r="AJ54" s="322"/>
      <c r="AK54" s="322"/>
      <c r="AL54" s="322"/>
      <c r="AM54" s="322"/>
      <c r="AN54" s="322"/>
      <c r="AO54" s="322"/>
    </row>
    <row r="55" spans="1:41" s="301" customFormat="1" ht="60.75" customHeight="1">
      <c r="A55" s="10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1073"/>
      <c r="C55" s="1073"/>
      <c r="D55" s="1073"/>
      <c r="E55" s="1073"/>
      <c r="F55" s="1073"/>
      <c r="H55" s="307"/>
      <c r="Z55" s="321"/>
      <c r="AA55" s="321"/>
      <c r="AB55" s="321"/>
      <c r="AC55" s="321"/>
      <c r="AD55" s="322"/>
      <c r="AE55" s="305"/>
      <c r="AF55" s="305"/>
      <c r="AG55" s="322"/>
      <c r="AH55" s="322"/>
      <c r="AI55" s="322"/>
      <c r="AJ55" s="322"/>
      <c r="AK55" s="322"/>
      <c r="AL55" s="322"/>
      <c r="AM55" s="322"/>
      <c r="AN55" s="322"/>
      <c r="AO55" s="322"/>
    </row>
    <row r="56" spans="1:41" s="301" customFormat="1" ht="33" customHeight="1">
      <c r="A56" s="1074" t="s">
        <v>106</v>
      </c>
      <c r="B56" s="1074"/>
      <c r="C56" s="1074"/>
      <c r="D56" s="1074"/>
      <c r="E56" s="1074"/>
      <c r="F56" s="1074"/>
      <c r="H56" s="307"/>
      <c r="Z56" s="321"/>
      <c r="AA56" s="321"/>
      <c r="AB56" s="321"/>
      <c r="AC56" s="321"/>
      <c r="AD56" s="322"/>
      <c r="AE56" s="305"/>
      <c r="AF56" s="305"/>
      <c r="AG56" s="322"/>
      <c r="AH56" s="322"/>
      <c r="AI56" s="322"/>
      <c r="AJ56" s="322"/>
      <c r="AK56" s="322"/>
      <c r="AL56" s="322"/>
      <c r="AM56" s="322"/>
      <c r="AN56" s="322"/>
      <c r="AO56" s="322"/>
    </row>
    <row r="57" spans="1:41">
      <c r="A57" s="307"/>
    </row>
    <row r="58" spans="1:41">
      <c r="A58" s="307"/>
    </row>
    <row r="59" spans="1:41">
      <c r="A59" s="307"/>
    </row>
    <row r="60" spans="1:41">
      <c r="A60" s="307"/>
    </row>
    <row r="61" spans="1:41">
      <c r="A61" s="307"/>
    </row>
    <row r="62" spans="1:41">
      <c r="A62" s="307"/>
    </row>
    <row r="63" spans="1:41">
      <c r="A63" s="307"/>
    </row>
    <row r="64" spans="1:41">
      <c r="A64" s="307"/>
    </row>
    <row r="65" spans="1:1">
      <c r="A65" s="307"/>
    </row>
    <row r="66" spans="1:1">
      <c r="A66" s="307"/>
    </row>
    <row r="67" spans="1:1">
      <c r="A67" s="307"/>
    </row>
    <row r="68" spans="1:1">
      <c r="A68" s="307"/>
    </row>
  </sheetData>
  <sheetProtection password="CC67" sheet="1" objects="1" scenarios="1" selectLockedCells="1"/>
  <customSheetViews>
    <customSheetView guid="{22CC5C8B-E1A0-44D5-9004-AA64A7EE9D42}" showPageBreaks="1" showGridLines="0" zeroValues="0" printArea="1" hiddenColumns="1" view="pageBreakPreview">
      <selection activeCell="C5" sqref="C5:F5"/>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C6EEF9FA-063F-4239-949A-984D30F93FAB}" showPageBreaks="1" showGridLines="0" zeroValues="0" printArea="1" hiddenColumns="1" view="pageBreakPreview">
      <selection activeCell="E54" sqref="E54"/>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2">
    <mergeCell ref="A55:F55"/>
    <mergeCell ref="A56:F56"/>
    <mergeCell ref="A51:C51"/>
    <mergeCell ref="D51:F51"/>
    <mergeCell ref="A52:C52"/>
    <mergeCell ref="D52:F52"/>
    <mergeCell ref="A53:C53"/>
    <mergeCell ref="A54:C54"/>
    <mergeCell ref="A47:C47"/>
    <mergeCell ref="A48:C48"/>
    <mergeCell ref="A49:C49"/>
    <mergeCell ref="D49:F49"/>
    <mergeCell ref="A50:C50"/>
    <mergeCell ref="D50:F50"/>
    <mergeCell ref="A46:C46"/>
    <mergeCell ref="D46:F46"/>
    <mergeCell ref="B30:F30"/>
    <mergeCell ref="B31:F31"/>
    <mergeCell ref="B32:F32"/>
    <mergeCell ref="B34:F34"/>
    <mergeCell ref="B35:F35"/>
    <mergeCell ref="B36:F36"/>
    <mergeCell ref="B37:F37"/>
    <mergeCell ref="B42:C42"/>
    <mergeCell ref="B33:F33"/>
    <mergeCell ref="B29:F29"/>
    <mergeCell ref="B19:F19"/>
    <mergeCell ref="B20:F20"/>
    <mergeCell ref="B21:C21"/>
    <mergeCell ref="D21:F21"/>
    <mergeCell ref="B22:C22"/>
    <mergeCell ref="B23:C23"/>
    <mergeCell ref="B24:C24"/>
    <mergeCell ref="B25:C25"/>
    <mergeCell ref="B26:C26"/>
    <mergeCell ref="B27:C27"/>
    <mergeCell ref="B28:F28"/>
    <mergeCell ref="B18:F18"/>
    <mergeCell ref="A3:F3"/>
    <mergeCell ref="C5:F5"/>
    <mergeCell ref="C15:F15"/>
    <mergeCell ref="B17:F17"/>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269</v>
      </c>
    </row>
    <row r="2" spans="1:9" ht="15.6">
      <c r="A2" s="448"/>
      <c r="B2" s="449"/>
      <c r="C2" s="450"/>
      <c r="D2" s="451"/>
      <c r="E2" s="452"/>
      <c r="F2" s="497"/>
      <c r="G2" s="497"/>
      <c r="H2" s="432"/>
      <c r="I2" s="453"/>
    </row>
    <row r="3" spans="1:9" ht="15.6">
      <c r="A3" s="421"/>
      <c r="B3" s="422" t="s">
        <v>256</v>
      </c>
      <c r="C3" s="423"/>
      <c r="D3" s="424"/>
      <c r="E3" s="454"/>
      <c r="F3" s="497"/>
      <c r="G3" s="497"/>
      <c r="H3" s="455">
        <f>SUMIF(I1:I2,"Direct",H1:H2)</f>
        <v>0</v>
      </c>
      <c r="I3" s="425"/>
    </row>
    <row r="4" spans="1:9" ht="31.2">
      <c r="A4" s="421"/>
      <c r="B4" s="422" t="s">
        <v>257</v>
      </c>
      <c r="C4" s="423"/>
      <c r="D4" s="424"/>
      <c r="E4" s="454"/>
      <c r="F4" s="497"/>
      <c r="G4" s="497"/>
      <c r="H4" s="455">
        <f>SUMIF(J1:J2,"Bought-Out",H1:H2)</f>
        <v>0</v>
      </c>
      <c r="I4" s="425"/>
    </row>
    <row r="5" spans="1:9" ht="15.6">
      <c r="A5" s="426"/>
      <c r="B5" s="422" t="s">
        <v>258</v>
      </c>
      <c r="C5" s="427"/>
      <c r="D5" s="428"/>
      <c r="E5" s="429"/>
      <c r="F5" s="429"/>
      <c r="G5" s="429"/>
      <c r="H5" s="456">
        <f>H3+H4</f>
        <v>0</v>
      </c>
      <c r="I5" s="430"/>
    </row>
    <row r="6" spans="1:9" ht="15.6">
      <c r="A6" s="431"/>
      <c r="B6" s="1083" t="s">
        <v>259</v>
      </c>
      <c r="C6" s="1083"/>
      <c r="D6" s="1083"/>
      <c r="E6" s="432"/>
      <c r="F6" s="497"/>
      <c r="G6" s="497"/>
      <c r="H6" s="455" t="e">
        <f>'Sch-7'!#REF!</f>
        <v>#REF!</v>
      </c>
      <c r="I6" s="433"/>
    </row>
    <row r="7" spans="1:9" ht="16.2" thickBot="1">
      <c r="A7" s="434"/>
      <c r="B7" s="1084" t="s">
        <v>260</v>
      </c>
      <c r="C7" s="1084"/>
      <c r="D7" s="1084"/>
      <c r="E7" s="435"/>
      <c r="F7" s="435"/>
      <c r="G7" s="435"/>
      <c r="H7" s="457" t="e">
        <f>H5+H6</f>
        <v>#REF!</v>
      </c>
      <c r="I7" s="436"/>
    </row>
    <row r="8" spans="1:9" ht="15.6">
      <c r="A8" s="961"/>
      <c r="B8" s="961"/>
      <c r="C8" s="961"/>
      <c r="D8" s="961"/>
      <c r="E8" s="961"/>
      <c r="F8" s="961"/>
      <c r="G8" s="961"/>
    </row>
    <row r="9" spans="1:9" ht="15.6">
      <c r="A9" s="6"/>
      <c r="B9" s="1082"/>
      <c r="C9" s="1082"/>
      <c r="D9" s="1082"/>
      <c r="E9" s="1082"/>
      <c r="F9" s="1082"/>
      <c r="G9" s="1082"/>
    </row>
    <row r="10" spans="1:9" ht="15.6">
      <c r="A10" s="437"/>
      <c r="B10" s="437"/>
      <c r="C10" s="437"/>
      <c r="D10" s="437"/>
      <c r="E10" s="437"/>
      <c r="F10" s="437"/>
      <c r="G10" s="437"/>
    </row>
    <row r="11" spans="1:9" ht="90" customHeight="1">
      <c r="A11" s="438" t="s">
        <v>261</v>
      </c>
      <c r="B11" s="963" t="s">
        <v>262</v>
      </c>
      <c r="C11" s="963"/>
      <c r="D11" s="963"/>
      <c r="E11" s="963"/>
      <c r="F11" s="963"/>
      <c r="G11" s="963"/>
      <c r="H11" s="963"/>
      <c r="I11" s="963"/>
    </row>
    <row r="12" spans="1:9" ht="116.25" customHeight="1">
      <c r="A12" s="439" t="s">
        <v>263</v>
      </c>
      <c r="B12" s="959" t="s">
        <v>264</v>
      </c>
      <c r="C12" s="959"/>
      <c r="D12" s="959"/>
      <c r="E12" s="959"/>
      <c r="F12" s="959"/>
      <c r="G12" s="959"/>
      <c r="H12" s="959"/>
      <c r="I12" s="959"/>
    </row>
    <row r="13" spans="1:9" ht="15.6">
      <c r="A13" s="439"/>
      <c r="B13" s="959"/>
      <c r="C13" s="959"/>
      <c r="D13" s="959"/>
      <c r="E13" s="959"/>
      <c r="F13" s="959"/>
      <c r="G13" s="959"/>
    </row>
    <row r="14" spans="1:9" ht="15.6">
      <c r="A14" s="440" t="s">
        <v>145</v>
      </c>
      <c r="B14" s="441" t="str">
        <f>'Names of Bidder'!D$27&amp;"-"&amp; 'Names of Bidder'!E$27&amp;"-" &amp;'Names of Bidder'!F$27</f>
        <v>--</v>
      </c>
      <c r="C14" s="442"/>
      <c r="D14" s="443"/>
      <c r="E14" s="5"/>
      <c r="F14" s="5"/>
      <c r="G14" s="444"/>
    </row>
    <row r="15" spans="1:9" ht="15.6">
      <c r="A15" s="440" t="s">
        <v>146</v>
      </c>
      <c r="B15" s="441" t="str">
        <f>IF('Names of Bidder'!D$28=0, "", 'Names of Bidder'!D$28)</f>
        <v/>
      </c>
      <c r="C15" s="5"/>
      <c r="D15" s="443" t="s">
        <v>130</v>
      </c>
      <c r="E15" s="444" t="str">
        <f>IF('Names of Bidder'!D$24=0, "", 'Names of Bidder'!D$24)</f>
        <v/>
      </c>
      <c r="F15" s="5"/>
      <c r="G15" s="441" t="str">
        <f>'[1]Names of Bidder'!I14&amp;"-"&amp; '[1]Names of Bidder'!J14&amp;"-" &amp;'[1]Names of Bidder'!K14</f>
        <v>--</v>
      </c>
    </row>
    <row r="16" spans="1:9" ht="15.6">
      <c r="A16" s="445"/>
      <c r="B16" s="446"/>
      <c r="C16" s="447"/>
      <c r="D16" s="443" t="s">
        <v>132</v>
      </c>
      <c r="E16" s="444" t="str">
        <f>IF('Names of Bidder'!D$25=0, "", 'Names of Bidder'!D$25)</f>
        <v/>
      </c>
      <c r="F16" s="447"/>
      <c r="G16" s="447"/>
    </row>
    <row r="18" spans="1:11">
      <c r="A18" t="s">
        <v>270</v>
      </c>
    </row>
    <row r="20" spans="1:11" ht="16.2" thickBot="1">
      <c r="A20" s="458"/>
      <c r="B20" s="459" t="s">
        <v>271</v>
      </c>
      <c r="C20" s="460"/>
      <c r="D20" s="459"/>
      <c r="E20" s="435"/>
      <c r="F20" s="435"/>
      <c r="G20" s="435"/>
      <c r="H20" s="461" t="s">
        <v>285</v>
      </c>
    </row>
    <row r="21" spans="1:11" ht="16.2" thickBot="1">
      <c r="A21" s="462"/>
      <c r="B21" s="1079"/>
      <c r="C21" s="1079"/>
      <c r="D21" s="1079"/>
      <c r="E21" s="1079"/>
      <c r="F21" s="1079"/>
    </row>
    <row r="22" spans="1:11" ht="15.6">
      <c r="A22" s="463"/>
      <c r="B22" s="1080"/>
      <c r="C22" s="1080"/>
      <c r="D22" s="1080"/>
      <c r="E22" s="1080"/>
      <c r="F22" s="1080"/>
    </row>
    <row r="23" spans="1:11" ht="15.6">
      <c r="A23" s="440" t="s">
        <v>145</v>
      </c>
      <c r="B23" s="441" t="s">
        <v>250</v>
      </c>
      <c r="C23" s="464"/>
      <c r="D23" s="443"/>
      <c r="E23" s="5"/>
      <c r="F23" s="5"/>
    </row>
    <row r="24" spans="1:11" ht="15.6">
      <c r="A24" s="440" t="s">
        <v>146</v>
      </c>
      <c r="B24" s="441" t="s">
        <v>251</v>
      </c>
      <c r="C24" s="6"/>
      <c r="D24" s="443" t="s">
        <v>130</v>
      </c>
      <c r="E24" s="444" t="s">
        <v>272</v>
      </c>
      <c r="F24" s="5"/>
    </row>
    <row r="25" spans="1:11" ht="15.6">
      <c r="A25" s="445"/>
      <c r="B25" s="446"/>
      <c r="C25" s="445"/>
      <c r="D25" s="443" t="s">
        <v>132</v>
      </c>
      <c r="E25" s="444" t="s">
        <v>273</v>
      </c>
      <c r="F25" s="447"/>
    </row>
    <row r="27" spans="1:11">
      <c r="A27" t="s">
        <v>274</v>
      </c>
    </row>
    <row r="29" spans="1:11" ht="15.6">
      <c r="A29" s="465"/>
      <c r="B29" s="466" t="s">
        <v>275</v>
      </c>
      <c r="C29" s="466"/>
      <c r="D29" s="466"/>
      <c r="E29" s="467"/>
      <c r="F29" s="467"/>
      <c r="G29" s="467"/>
      <c r="H29" s="467"/>
      <c r="I29" s="467"/>
      <c r="J29" s="467"/>
      <c r="K29" s="468" t="e">
        <f>SUM(#REF!)</f>
        <v>#REF!</v>
      </c>
    </row>
    <row r="30" spans="1:11" ht="15.6">
      <c r="A30" s="463"/>
      <c r="B30" s="1081"/>
      <c r="C30" s="1082"/>
      <c r="D30" s="1082"/>
      <c r="E30" s="1082"/>
      <c r="F30" s="1082"/>
      <c r="G30" s="1082"/>
    </row>
    <row r="31" spans="1:11" ht="15.6">
      <c r="A31" s="469" t="s">
        <v>145</v>
      </c>
      <c r="B31" s="470" t="s">
        <v>250</v>
      </c>
      <c r="C31" s="471"/>
      <c r="D31" s="472"/>
      <c r="E31" s="473"/>
      <c r="F31" s="473"/>
      <c r="G31" s="14"/>
    </row>
    <row r="32" spans="1:11" ht="15.6">
      <c r="A32" s="469" t="s">
        <v>146</v>
      </c>
      <c r="B32" s="470" t="s">
        <v>251</v>
      </c>
      <c r="C32" s="473"/>
      <c r="D32" s="472" t="s">
        <v>130</v>
      </c>
      <c r="E32" s="474" t="s">
        <v>272</v>
      </c>
      <c r="F32" s="473"/>
      <c r="G32" s="14"/>
    </row>
    <row r="33" spans="1:8" ht="15.6">
      <c r="A33" s="475"/>
      <c r="B33" s="476"/>
      <c r="C33" s="477"/>
      <c r="D33" s="472" t="s">
        <v>132</v>
      </c>
      <c r="E33" s="474" t="s">
        <v>273</v>
      </c>
      <c r="F33" s="477"/>
      <c r="G33" s="14"/>
    </row>
    <row r="35" spans="1:8">
      <c r="A35" t="s">
        <v>278</v>
      </c>
    </row>
    <row r="37" spans="1:8">
      <c r="A37" s="478" t="s">
        <v>145</v>
      </c>
      <c r="B37" s="479" t="s">
        <v>248</v>
      </c>
      <c r="C37" s="480"/>
      <c r="D37" s="1075" t="s">
        <v>276</v>
      </c>
      <c r="E37" s="1075"/>
      <c r="F37" s="1077"/>
    </row>
    <row r="38" spans="1:8">
      <c r="A38" s="478" t="s">
        <v>146</v>
      </c>
      <c r="B38" s="479" t="s">
        <v>249</v>
      </c>
      <c r="C38" s="52"/>
      <c r="D38" s="1075" t="s">
        <v>277</v>
      </c>
      <c r="E38" s="1075"/>
      <c r="F38" s="1077"/>
    </row>
    <row r="40" spans="1:8">
      <c r="A40" t="s">
        <v>279</v>
      </c>
    </row>
    <row r="42" spans="1:8" ht="15.6">
      <c r="A42" s="481"/>
      <c r="B42" s="482" t="s">
        <v>280</v>
      </c>
      <c r="C42" s="482"/>
      <c r="D42" s="482"/>
      <c r="E42" s="482"/>
      <c r="F42" s="482"/>
      <c r="G42" s="482"/>
      <c r="H42" s="483" t="s">
        <v>286</v>
      </c>
    </row>
    <row r="43" spans="1:8">
      <c r="A43" s="484"/>
      <c r="B43" s="485"/>
      <c r="C43" s="485"/>
      <c r="D43" s="485"/>
      <c r="E43" s="485"/>
      <c r="F43" s="485"/>
      <c r="G43" s="486"/>
    </row>
    <row r="44" spans="1:8">
      <c r="A44" s="485"/>
      <c r="B44" s="485"/>
      <c r="C44" s="485"/>
      <c r="D44" s="485"/>
      <c r="E44" s="485"/>
      <c r="F44" s="485"/>
      <c r="G44" s="487"/>
    </row>
    <row r="45" spans="1:8">
      <c r="A45" s="1078"/>
      <c r="B45" s="1078"/>
      <c r="C45" s="1078"/>
      <c r="D45" s="1078"/>
      <c r="E45" s="1078"/>
      <c r="F45" s="1078"/>
      <c r="G45" s="1078"/>
    </row>
    <row r="46" spans="1:8">
      <c r="A46" s="488"/>
      <c r="B46" s="488"/>
      <c r="C46" s="1075"/>
      <c r="D46" s="1075"/>
      <c r="E46" s="1075"/>
      <c r="F46" s="1075"/>
      <c r="G46" s="1075"/>
    </row>
    <row r="47" spans="1:8">
      <c r="A47" s="489" t="s">
        <v>145</v>
      </c>
      <c r="B47" s="490" t="s">
        <v>250</v>
      </c>
      <c r="C47" s="1075" t="s">
        <v>281</v>
      </c>
      <c r="D47" s="1075"/>
      <c r="E47" s="1075"/>
      <c r="F47" s="1075"/>
      <c r="G47" s="1075"/>
    </row>
    <row r="48" spans="1:8">
      <c r="A48" s="489" t="s">
        <v>146</v>
      </c>
      <c r="B48" s="491" t="s">
        <v>251</v>
      </c>
      <c r="C48" s="1075" t="s">
        <v>282</v>
      </c>
      <c r="D48" s="1075"/>
      <c r="E48" s="1075"/>
      <c r="F48" s="1075"/>
      <c r="G48" s="1075"/>
    </row>
    <row r="49" spans="1:7">
      <c r="A49" s="51"/>
      <c r="B49" s="50"/>
      <c r="C49" s="1075"/>
      <c r="D49" s="1075"/>
      <c r="E49" s="1075"/>
      <c r="F49" s="1075"/>
      <c r="G49" s="1075"/>
    </row>
    <row r="50" spans="1:7">
      <c r="A50" s="51"/>
      <c r="B50" s="50"/>
      <c r="C50" s="492"/>
      <c r="D50" s="492"/>
      <c r="E50" s="492"/>
      <c r="F50" s="492"/>
      <c r="G50" s="492"/>
    </row>
    <row r="51" spans="1:7">
      <c r="A51" s="493" t="s">
        <v>283</v>
      </c>
      <c r="B51" s="1076" t="s">
        <v>284</v>
      </c>
      <c r="C51" s="1076"/>
      <c r="D51" s="1076"/>
      <c r="E51" s="1076"/>
      <c r="F51" s="1076"/>
      <c r="G51" s="494"/>
    </row>
    <row r="52" spans="1:7">
      <c r="A52" s="495"/>
      <c r="B52" s="56"/>
      <c r="C52" s="56"/>
      <c r="D52" s="56"/>
      <c r="E52" s="56"/>
      <c r="F52" s="56"/>
      <c r="G52" s="56"/>
    </row>
    <row r="60" spans="1:7">
      <c r="B60" t="s">
        <v>252</v>
      </c>
    </row>
    <row r="61" spans="1:7">
      <c r="B61" t="s">
        <v>253</v>
      </c>
    </row>
  </sheetData>
  <customSheetViews>
    <customSheetView guid="{22CC5C8B-E1A0-44D5-9004-AA64A7EE9D42}" state="hidden">
      <selection activeCell="H42" sqref="H42"/>
      <pageMargins left="0.7" right="0.7" top="0.75" bottom="0.75" header="0.3" footer="0.3"/>
    </customSheetView>
    <customSheetView guid="{C6EEF9FA-063F-4239-949A-984D30F93FAB}"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09375" defaultRowHeight="13.2"/>
  <cols>
    <col min="1" max="1" width="13.33203125" style="623" customWidth="1"/>
    <col min="2" max="2" width="25.33203125" style="623" customWidth="1"/>
    <col min="3" max="16384" width="9.109375" style="623"/>
  </cols>
  <sheetData>
    <row r="1" spans="1:4" s="621" customFormat="1" ht="30" customHeight="1">
      <c r="A1" s="1085">
        <f>'Sch-6 After Discount'!D28</f>
        <v>0</v>
      </c>
      <c r="B1" s="1085"/>
    </row>
    <row r="2" spans="1:4" s="621" customFormat="1" ht="30" customHeight="1">
      <c r="A2" s="622"/>
    </row>
    <row r="3" spans="1:4">
      <c r="A3" s="622"/>
    </row>
    <row r="4" spans="1:4">
      <c r="A4" s="624" t="str">
        <f>IF(OR((A1&gt;9999999999),(A1&lt;0)),"Invalid Entry - More than 1000 crore OR -ve value",IF(A1=0, "Rs. Zero Only ",+CONCATENATE("Rs. ", B11,D11,B10,D10,B9,D9,B8,D8,B7,D7,B6," Only")))</f>
        <v xml:space="preserve">Rs. Zero Only </v>
      </c>
      <c r="B4" s="625"/>
    </row>
    <row r="5" spans="1:4">
      <c r="A5" s="626"/>
      <c r="B5" s="625"/>
    </row>
    <row r="6" spans="1:4">
      <c r="A6" s="627">
        <f>-INT(A1/100)*100+ROUND(A1,0)</f>
        <v>0</v>
      </c>
      <c r="B6" s="625" t="str">
        <f t="shared" ref="B6:B11" si="0">IF(A6=0,"",LOOKUP(A6,$A$13:$A$112,$B$13:$B$112))</f>
        <v/>
      </c>
      <c r="D6" s="628"/>
    </row>
    <row r="7" spans="1:4">
      <c r="A7" s="627">
        <f>-INT(A1/1000)*10+INT(A1/100)</f>
        <v>0</v>
      </c>
      <c r="B7" s="625" t="str">
        <f t="shared" si="0"/>
        <v/>
      </c>
      <c r="D7" s="628" t="str">
        <f>+IF(B7="",""," Hundred ")</f>
        <v/>
      </c>
    </row>
    <row r="8" spans="1:4">
      <c r="A8" s="627">
        <f>-INT(A1/100000)*100+INT(A1/1000)</f>
        <v>0</v>
      </c>
      <c r="B8" s="625" t="str">
        <f t="shared" si="0"/>
        <v/>
      </c>
      <c r="D8" s="628" t="str">
        <f>IF((B8=""),IF(C8="",""," Thousand ")," Thousand ")</f>
        <v/>
      </c>
    </row>
    <row r="9" spans="1:4">
      <c r="A9" s="627">
        <f>-INT(A1/10000000)*100+INT(A1/100000)</f>
        <v>0</v>
      </c>
      <c r="B9" s="625" t="str">
        <f t="shared" si="0"/>
        <v/>
      </c>
      <c r="D9" s="628" t="str">
        <f>IF((B9=""),IF(C9="",""," Lac ")," Lac ")</f>
        <v/>
      </c>
    </row>
    <row r="10" spans="1:4">
      <c r="A10" s="627">
        <f>-INT(A1/1000000000)*100+INT(A1/10000000)</f>
        <v>0</v>
      </c>
      <c r="B10" s="629" t="str">
        <f t="shared" si="0"/>
        <v/>
      </c>
      <c r="D10" s="628" t="str">
        <f>IF((B10=""),IF(C10="",""," Crore ")," Crore ")</f>
        <v/>
      </c>
    </row>
    <row r="11" spans="1:4">
      <c r="A11" s="630">
        <f>-INT(A1/10000000000)*1000+INT(A1/1000000000)</f>
        <v>0</v>
      </c>
      <c r="B11" s="629" t="str">
        <f t="shared" si="0"/>
        <v/>
      </c>
      <c r="D11" s="628" t="str">
        <f>IF((B11=""),IF(C11="",""," Hundred ")," Hundred ")</f>
        <v/>
      </c>
    </row>
    <row r="12" spans="1:4">
      <c r="A12" s="625"/>
      <c r="B12" s="625"/>
    </row>
    <row r="13" spans="1:4">
      <c r="A13" s="631">
        <v>1</v>
      </c>
      <c r="B13" s="632" t="s">
        <v>340</v>
      </c>
    </row>
    <row r="14" spans="1:4">
      <c r="A14" s="631">
        <v>2</v>
      </c>
      <c r="B14" s="632" t="s">
        <v>341</v>
      </c>
    </row>
    <row r="15" spans="1:4">
      <c r="A15" s="631">
        <v>3</v>
      </c>
      <c r="B15" s="632" t="s">
        <v>342</v>
      </c>
    </row>
    <row r="16" spans="1:4">
      <c r="A16" s="631">
        <v>4</v>
      </c>
      <c r="B16" s="632" t="s">
        <v>343</v>
      </c>
    </row>
    <row r="17" spans="1:2">
      <c r="A17" s="631">
        <v>5</v>
      </c>
      <c r="B17" s="632" t="s">
        <v>344</v>
      </c>
    </row>
    <row r="18" spans="1:2">
      <c r="A18" s="631">
        <v>6</v>
      </c>
      <c r="B18" s="632" t="s">
        <v>345</v>
      </c>
    </row>
    <row r="19" spans="1:2">
      <c r="A19" s="631">
        <v>7</v>
      </c>
      <c r="B19" s="632" t="s">
        <v>346</v>
      </c>
    </row>
    <row r="20" spans="1:2">
      <c r="A20" s="631">
        <v>8</v>
      </c>
      <c r="B20" s="632" t="s">
        <v>347</v>
      </c>
    </row>
    <row r="21" spans="1:2">
      <c r="A21" s="631">
        <v>9</v>
      </c>
      <c r="B21" s="632" t="s">
        <v>348</v>
      </c>
    </row>
    <row r="22" spans="1:2">
      <c r="A22" s="631">
        <v>10</v>
      </c>
      <c r="B22" s="632" t="s">
        <v>349</v>
      </c>
    </row>
    <row r="23" spans="1:2">
      <c r="A23" s="631">
        <v>11</v>
      </c>
      <c r="B23" s="632" t="s">
        <v>350</v>
      </c>
    </row>
    <row r="24" spans="1:2">
      <c r="A24" s="631">
        <v>12</v>
      </c>
      <c r="B24" s="632" t="s">
        <v>351</v>
      </c>
    </row>
    <row r="25" spans="1:2">
      <c r="A25" s="631">
        <v>13</v>
      </c>
      <c r="B25" s="632" t="s">
        <v>352</v>
      </c>
    </row>
    <row r="26" spans="1:2">
      <c r="A26" s="631">
        <v>14</v>
      </c>
      <c r="B26" s="632" t="s">
        <v>353</v>
      </c>
    </row>
    <row r="27" spans="1:2">
      <c r="A27" s="631">
        <v>15</v>
      </c>
      <c r="B27" s="632" t="s">
        <v>354</v>
      </c>
    </row>
    <row r="28" spans="1:2">
      <c r="A28" s="631">
        <v>16</v>
      </c>
      <c r="B28" s="632" t="s">
        <v>355</v>
      </c>
    </row>
    <row r="29" spans="1:2">
      <c r="A29" s="631">
        <v>17</v>
      </c>
      <c r="B29" s="632" t="s">
        <v>356</v>
      </c>
    </row>
    <row r="30" spans="1:2">
      <c r="A30" s="631">
        <v>18</v>
      </c>
      <c r="B30" s="632" t="s">
        <v>357</v>
      </c>
    </row>
    <row r="31" spans="1:2">
      <c r="A31" s="631">
        <v>19</v>
      </c>
      <c r="B31" s="632" t="s">
        <v>358</v>
      </c>
    </row>
    <row r="32" spans="1:2">
      <c r="A32" s="631">
        <v>20</v>
      </c>
      <c r="B32" s="632" t="s">
        <v>359</v>
      </c>
    </row>
    <row r="33" spans="1:2">
      <c r="A33" s="631">
        <v>21</v>
      </c>
      <c r="B33" s="632" t="s">
        <v>360</v>
      </c>
    </row>
    <row r="34" spans="1:2">
      <c r="A34" s="631">
        <v>22</v>
      </c>
      <c r="B34" s="632" t="s">
        <v>361</v>
      </c>
    </row>
    <row r="35" spans="1:2">
      <c r="A35" s="631">
        <v>23</v>
      </c>
      <c r="B35" s="632" t="s">
        <v>362</v>
      </c>
    </row>
    <row r="36" spans="1:2">
      <c r="A36" s="631">
        <v>24</v>
      </c>
      <c r="B36" s="632" t="s">
        <v>363</v>
      </c>
    </row>
    <row r="37" spans="1:2">
      <c r="A37" s="631">
        <v>25</v>
      </c>
      <c r="B37" s="632" t="s">
        <v>364</v>
      </c>
    </row>
    <row r="38" spans="1:2">
      <c r="A38" s="631">
        <v>26</v>
      </c>
      <c r="B38" s="632" t="s">
        <v>365</v>
      </c>
    </row>
    <row r="39" spans="1:2">
      <c r="A39" s="631">
        <v>27</v>
      </c>
      <c r="B39" s="632" t="s">
        <v>366</v>
      </c>
    </row>
    <row r="40" spans="1:2">
      <c r="A40" s="631">
        <v>28</v>
      </c>
      <c r="B40" s="632" t="s">
        <v>367</v>
      </c>
    </row>
    <row r="41" spans="1:2">
      <c r="A41" s="631">
        <v>29</v>
      </c>
      <c r="B41" s="632" t="s">
        <v>368</v>
      </c>
    </row>
    <row r="42" spans="1:2">
      <c r="A42" s="631">
        <v>30</v>
      </c>
      <c r="B42" s="632" t="s">
        <v>369</v>
      </c>
    </row>
    <row r="43" spans="1:2">
      <c r="A43" s="631">
        <v>31</v>
      </c>
      <c r="B43" s="632" t="s">
        <v>370</v>
      </c>
    </row>
    <row r="44" spans="1:2">
      <c r="A44" s="631">
        <v>32</v>
      </c>
      <c r="B44" s="632" t="s">
        <v>371</v>
      </c>
    </row>
    <row r="45" spans="1:2">
      <c r="A45" s="631">
        <v>33</v>
      </c>
      <c r="B45" s="632" t="s">
        <v>372</v>
      </c>
    </row>
    <row r="46" spans="1:2">
      <c r="A46" s="631">
        <v>34</v>
      </c>
      <c r="B46" s="632" t="s">
        <v>373</v>
      </c>
    </row>
    <row r="47" spans="1:2">
      <c r="A47" s="631">
        <v>35</v>
      </c>
      <c r="B47" s="632" t="s">
        <v>374</v>
      </c>
    </row>
    <row r="48" spans="1:2">
      <c r="A48" s="631">
        <v>36</v>
      </c>
      <c r="B48" s="632" t="s">
        <v>375</v>
      </c>
    </row>
    <row r="49" spans="1:2">
      <c r="A49" s="631">
        <v>37</v>
      </c>
      <c r="B49" s="632" t="s">
        <v>376</v>
      </c>
    </row>
    <row r="50" spans="1:2">
      <c r="A50" s="631">
        <v>38</v>
      </c>
      <c r="B50" s="632" t="s">
        <v>377</v>
      </c>
    </row>
    <row r="51" spans="1:2">
      <c r="A51" s="631">
        <v>39</v>
      </c>
      <c r="B51" s="632" t="s">
        <v>378</v>
      </c>
    </row>
    <row r="52" spans="1:2">
      <c r="A52" s="631">
        <v>40</v>
      </c>
      <c r="B52" s="632" t="s">
        <v>379</v>
      </c>
    </row>
    <row r="53" spans="1:2">
      <c r="A53" s="631">
        <v>41</v>
      </c>
      <c r="B53" s="632" t="s">
        <v>380</v>
      </c>
    </row>
    <row r="54" spans="1:2">
      <c r="A54" s="631">
        <v>42</v>
      </c>
      <c r="B54" s="632" t="s">
        <v>381</v>
      </c>
    </row>
    <row r="55" spans="1:2">
      <c r="A55" s="631">
        <v>43</v>
      </c>
      <c r="B55" s="632" t="s">
        <v>382</v>
      </c>
    </row>
    <row r="56" spans="1:2">
      <c r="A56" s="631">
        <v>44</v>
      </c>
      <c r="B56" s="632" t="s">
        <v>383</v>
      </c>
    </row>
    <row r="57" spans="1:2">
      <c r="A57" s="631">
        <v>45</v>
      </c>
      <c r="B57" s="632" t="s">
        <v>384</v>
      </c>
    </row>
    <row r="58" spans="1:2">
      <c r="A58" s="631">
        <v>46</v>
      </c>
      <c r="B58" s="632" t="s">
        <v>385</v>
      </c>
    </row>
    <row r="59" spans="1:2">
      <c r="A59" s="631">
        <v>47</v>
      </c>
      <c r="B59" s="632" t="s">
        <v>386</v>
      </c>
    </row>
    <row r="60" spans="1:2">
      <c r="A60" s="631">
        <v>48</v>
      </c>
      <c r="B60" s="632" t="s">
        <v>387</v>
      </c>
    </row>
    <row r="61" spans="1:2">
      <c r="A61" s="631">
        <v>49</v>
      </c>
      <c r="B61" s="632" t="s">
        <v>388</v>
      </c>
    </row>
    <row r="62" spans="1:2">
      <c r="A62" s="631">
        <v>50</v>
      </c>
      <c r="B62" s="632" t="s">
        <v>389</v>
      </c>
    </row>
    <row r="63" spans="1:2">
      <c r="A63" s="631">
        <v>51</v>
      </c>
      <c r="B63" s="632" t="s">
        <v>390</v>
      </c>
    </row>
    <row r="64" spans="1:2">
      <c r="A64" s="631">
        <v>52</v>
      </c>
      <c r="B64" s="632" t="s">
        <v>391</v>
      </c>
    </row>
    <row r="65" spans="1:2">
      <c r="A65" s="631">
        <v>53</v>
      </c>
      <c r="B65" s="632" t="s">
        <v>392</v>
      </c>
    </row>
    <row r="66" spans="1:2">
      <c r="A66" s="631">
        <v>54</v>
      </c>
      <c r="B66" s="632" t="s">
        <v>393</v>
      </c>
    </row>
    <row r="67" spans="1:2">
      <c r="A67" s="631">
        <v>55</v>
      </c>
      <c r="B67" s="632" t="s">
        <v>394</v>
      </c>
    </row>
    <row r="68" spans="1:2">
      <c r="A68" s="631">
        <v>56</v>
      </c>
      <c r="B68" s="632" t="s">
        <v>395</v>
      </c>
    </row>
    <row r="69" spans="1:2">
      <c r="A69" s="631">
        <v>57</v>
      </c>
      <c r="B69" s="632" t="s">
        <v>396</v>
      </c>
    </row>
    <row r="70" spans="1:2">
      <c r="A70" s="631">
        <v>58</v>
      </c>
      <c r="B70" s="632" t="s">
        <v>397</v>
      </c>
    </row>
    <row r="71" spans="1:2">
      <c r="A71" s="631">
        <v>59</v>
      </c>
      <c r="B71" s="632" t="s">
        <v>398</v>
      </c>
    </row>
    <row r="72" spans="1:2">
      <c r="A72" s="631">
        <v>60</v>
      </c>
      <c r="B72" s="632" t="s">
        <v>399</v>
      </c>
    </row>
    <row r="73" spans="1:2">
      <c r="A73" s="631">
        <v>61</v>
      </c>
      <c r="B73" s="632" t="s">
        <v>400</v>
      </c>
    </row>
    <row r="74" spans="1:2">
      <c r="A74" s="631">
        <v>62</v>
      </c>
      <c r="B74" s="632" t="s">
        <v>401</v>
      </c>
    </row>
    <row r="75" spans="1:2">
      <c r="A75" s="631">
        <v>63</v>
      </c>
      <c r="B75" s="632" t="s">
        <v>402</v>
      </c>
    </row>
    <row r="76" spans="1:2">
      <c r="A76" s="631">
        <v>64</v>
      </c>
      <c r="B76" s="632" t="s">
        <v>403</v>
      </c>
    </row>
    <row r="77" spans="1:2">
      <c r="A77" s="631">
        <v>65</v>
      </c>
      <c r="B77" s="632" t="s">
        <v>404</v>
      </c>
    </row>
    <row r="78" spans="1:2">
      <c r="A78" s="631">
        <v>66</v>
      </c>
      <c r="B78" s="632" t="s">
        <v>405</v>
      </c>
    </row>
    <row r="79" spans="1:2">
      <c r="A79" s="631">
        <v>67</v>
      </c>
      <c r="B79" s="632" t="s">
        <v>406</v>
      </c>
    </row>
    <row r="80" spans="1:2">
      <c r="A80" s="631">
        <v>68</v>
      </c>
      <c r="B80" s="632" t="s">
        <v>407</v>
      </c>
    </row>
    <row r="81" spans="1:2">
      <c r="A81" s="631">
        <v>69</v>
      </c>
      <c r="B81" s="632" t="s">
        <v>408</v>
      </c>
    </row>
    <row r="82" spans="1:2">
      <c r="A82" s="631">
        <v>70</v>
      </c>
      <c r="B82" s="632" t="s">
        <v>409</v>
      </c>
    </row>
    <row r="83" spans="1:2">
      <c r="A83" s="631">
        <v>71</v>
      </c>
      <c r="B83" s="632" t="s">
        <v>410</v>
      </c>
    </row>
    <row r="84" spans="1:2">
      <c r="A84" s="631">
        <v>72</v>
      </c>
      <c r="B84" s="632" t="s">
        <v>411</v>
      </c>
    </row>
    <row r="85" spans="1:2">
      <c r="A85" s="631">
        <v>73</v>
      </c>
      <c r="B85" s="632" t="s">
        <v>412</v>
      </c>
    </row>
    <row r="86" spans="1:2">
      <c r="A86" s="631">
        <v>74</v>
      </c>
      <c r="B86" s="632" t="s">
        <v>413</v>
      </c>
    </row>
    <row r="87" spans="1:2">
      <c r="A87" s="631">
        <v>75</v>
      </c>
      <c r="B87" s="632" t="s">
        <v>414</v>
      </c>
    </row>
    <row r="88" spans="1:2">
      <c r="A88" s="631">
        <v>76</v>
      </c>
      <c r="B88" s="632" t="s">
        <v>415</v>
      </c>
    </row>
    <row r="89" spans="1:2">
      <c r="A89" s="631">
        <v>77</v>
      </c>
      <c r="B89" s="632" t="s">
        <v>416</v>
      </c>
    </row>
    <row r="90" spans="1:2">
      <c r="A90" s="631">
        <v>78</v>
      </c>
      <c r="B90" s="632" t="s">
        <v>417</v>
      </c>
    </row>
    <row r="91" spans="1:2">
      <c r="A91" s="631">
        <v>79</v>
      </c>
      <c r="B91" s="632" t="s">
        <v>418</v>
      </c>
    </row>
    <row r="92" spans="1:2">
      <c r="A92" s="631">
        <v>80</v>
      </c>
      <c r="B92" s="632" t="s">
        <v>419</v>
      </c>
    </row>
    <row r="93" spans="1:2">
      <c r="A93" s="631">
        <v>81</v>
      </c>
      <c r="B93" s="632" t="s">
        <v>420</v>
      </c>
    </row>
    <row r="94" spans="1:2">
      <c r="A94" s="631">
        <v>82</v>
      </c>
      <c r="B94" s="632" t="s">
        <v>421</v>
      </c>
    </row>
    <row r="95" spans="1:2">
      <c r="A95" s="631">
        <v>83</v>
      </c>
      <c r="B95" s="632" t="s">
        <v>422</v>
      </c>
    </row>
    <row r="96" spans="1:2">
      <c r="A96" s="631">
        <v>84</v>
      </c>
      <c r="B96" s="632" t="s">
        <v>423</v>
      </c>
    </row>
    <row r="97" spans="1:2">
      <c r="A97" s="631">
        <v>85</v>
      </c>
      <c r="B97" s="632" t="s">
        <v>424</v>
      </c>
    </row>
    <row r="98" spans="1:2">
      <c r="A98" s="631">
        <v>86</v>
      </c>
      <c r="B98" s="632" t="s">
        <v>425</v>
      </c>
    </row>
    <row r="99" spans="1:2">
      <c r="A99" s="631">
        <v>87</v>
      </c>
      <c r="B99" s="632" t="s">
        <v>426</v>
      </c>
    </row>
    <row r="100" spans="1:2">
      <c r="A100" s="631">
        <v>88</v>
      </c>
      <c r="B100" s="632" t="s">
        <v>427</v>
      </c>
    </row>
    <row r="101" spans="1:2">
      <c r="A101" s="631">
        <v>89</v>
      </c>
      <c r="B101" s="632" t="s">
        <v>428</v>
      </c>
    </row>
    <row r="102" spans="1:2">
      <c r="A102" s="631">
        <v>90</v>
      </c>
      <c r="B102" s="632" t="s">
        <v>429</v>
      </c>
    </row>
    <row r="103" spans="1:2">
      <c r="A103" s="631">
        <v>91</v>
      </c>
      <c r="B103" s="632" t="s">
        <v>430</v>
      </c>
    </row>
    <row r="104" spans="1:2">
      <c r="A104" s="631">
        <v>92</v>
      </c>
      <c r="B104" s="632" t="s">
        <v>431</v>
      </c>
    </row>
    <row r="105" spans="1:2">
      <c r="A105" s="631">
        <v>93</v>
      </c>
      <c r="B105" s="632" t="s">
        <v>432</v>
      </c>
    </row>
    <row r="106" spans="1:2">
      <c r="A106" s="631">
        <v>94</v>
      </c>
      <c r="B106" s="632" t="s">
        <v>433</v>
      </c>
    </row>
    <row r="107" spans="1:2">
      <c r="A107" s="631">
        <v>95</v>
      </c>
      <c r="B107" s="632" t="s">
        <v>434</v>
      </c>
    </row>
    <row r="108" spans="1:2">
      <c r="A108" s="631">
        <v>96</v>
      </c>
      <c r="B108" s="632" t="s">
        <v>435</v>
      </c>
    </row>
    <row r="109" spans="1:2">
      <c r="A109" s="631">
        <v>97</v>
      </c>
      <c r="B109" s="632" t="s">
        <v>436</v>
      </c>
    </row>
    <row r="110" spans="1:2">
      <c r="A110" s="631">
        <v>98</v>
      </c>
      <c r="B110" s="632" t="s">
        <v>437</v>
      </c>
    </row>
    <row r="111" spans="1:2">
      <c r="A111" s="631">
        <v>99</v>
      </c>
      <c r="B111" s="632" t="s">
        <v>438</v>
      </c>
    </row>
    <row r="112" spans="1:2">
      <c r="A112" s="631">
        <v>100</v>
      </c>
      <c r="B112" s="632" t="s">
        <v>439</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C6EEF9FA-063F-4239-949A-984D30F93FAB}"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 guid="{BF4E98EC-B3A8-42CF-8525-78BE0EF2C154}"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24</vt:i4>
      </vt:variant>
    </vt:vector>
  </HeadingPairs>
  <TitlesOfParts>
    <vt:vector size="45" baseType="lpstr">
      <vt:lpstr>Basic</vt:lpstr>
      <vt:lpstr>Cover</vt:lpstr>
      <vt:lpstr>Instructions</vt:lpstr>
      <vt:lpstr>Names of Bidder</vt:lpstr>
      <vt:lpstr>Sch-1</vt:lpstr>
      <vt:lpstr>Sch-2</vt:lpstr>
      <vt:lpstr>Sch-3</vt:lpstr>
      <vt:lpstr>Sch-4A</vt:lpstr>
      <vt:lpstr>Sch-4B</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'Sch-4A'!Print_Area</vt:lpstr>
      <vt:lpstr>'Sch-4B'!Print_Area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2019-07-24T08:44:53Z</cp:lastPrinted>
  <dcterms:created xsi:type="dcterms:W3CDTF">2014-08-12T11:34:40Z</dcterms:created>
  <dcterms:modified xsi:type="dcterms:W3CDTF">2019-10-17T09:58:50Z</dcterms:modified>
</cp:coreProperties>
</file>